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9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30" i="1" l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<sst xmlns="http://schemas.openxmlformats.org/spreadsheetml/2006/main" count="107" uniqueCount="107">
  <si>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</si>
  <si>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</si>
  <si>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</si>
  <si>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</si>
  <si>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</si>
  <si>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</si>
  <si>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</si>
  <si>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</si>
  <si>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</si>
  <si>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</si>
  <si>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</si>
  <si>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</si>
  <si>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</si>
  <si>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</si>
  <si>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</si>
  <si>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</si>
  <si>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</si>
  <si>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</si>
  <si>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37031</t>
  </si>
  <si>
    <t>44003</t>
  </si>
  <si>
    <t>44213</t>
  </si>
  <si>
    <t>49007</t>
  </si>
  <si>
    <t>49018</t>
  </si>
  <si>
    <t>49021</t>
  </si>
  <si>
    <t>49023</t>
  </si>
  <si>
    <t>49050</t>
  </si>
  <si>
    <t>49054</t>
  </si>
  <si>
    <t>49063</t>
  </si>
  <si>
    <t>49080</t>
  </si>
  <si>
    <t>49092</t>
  </si>
  <si>
    <t>49099</t>
  </si>
  <si>
    <t>49125</t>
  </si>
  <si>
    <t>49127</t>
  </si>
  <si>
    <t>49176</t>
  </si>
  <si>
    <t>49180</t>
  </si>
  <si>
    <t>49183</t>
  </si>
  <si>
    <t>49214</t>
  </si>
  <si>
    <t>49215</t>
  </si>
  <si>
    <t>49228</t>
  </si>
  <si>
    <t>49244</t>
  </si>
  <si>
    <t>49248</t>
  </si>
  <si>
    <t>49261</t>
  </si>
  <si>
    <t>49283</t>
  </si>
  <si>
    <t>49301</t>
  </si>
  <si>
    <t>49313</t>
  </si>
  <si>
    <t>49323</t>
  </si>
  <si>
    <t>49328</t>
  </si>
  <si>
    <t>49331</t>
  </si>
  <si>
    <t>49333</t>
  </si>
  <si>
    <t>49345</t>
  </si>
  <si>
    <t>49347</t>
  </si>
  <si>
    <t>49373</t>
  </si>
  <si>
    <t>79079</t>
  </si>
  <si>
    <t>85151</t>
  </si>
  <si>
    <t>Bourgueil</t>
  </si>
  <si>
    <t>Ancenis-Saint-Géréon</t>
  </si>
  <si>
    <t>Varades</t>
  </si>
  <si>
    <t>Angers</t>
  </si>
  <si>
    <t>Baugé-en-Anjou</t>
  </si>
  <si>
    <t>Beaufort-en-Vallée</t>
  </si>
  <si>
    <t>Beaupréau</t>
  </si>
  <si>
    <t>Brissac-Quincé</t>
  </si>
  <si>
    <t>Candé</t>
  </si>
  <si>
    <t>Chalonnes-sur-Loire</t>
  </si>
  <si>
    <t>Les Hauts-d'Anjou</t>
  </si>
  <si>
    <t>Chemillé-en-Anjou</t>
  </si>
  <si>
    <t>Cholet</t>
  </si>
  <si>
    <t>Doué-la-Fontaine</t>
  </si>
  <si>
    <t>Durtal</t>
  </si>
  <si>
    <t>Le Lion-d'Angers</t>
  </si>
  <si>
    <t>Longué-Jumelles</t>
  </si>
  <si>
    <t>Le Louroux-Béconnais</t>
  </si>
  <si>
    <t>Montreuil-Juigné</t>
  </si>
  <si>
    <t>Montreuil-Bellay</t>
  </si>
  <si>
    <t>Noyant</t>
  </si>
  <si>
    <t>Mauges-sur-Loire</t>
  </si>
  <si>
    <t>Pouancé</t>
  </si>
  <si>
    <t>Les Rosiers-sur-Loire</t>
  </si>
  <si>
    <t>Saint-Georges-sur-Loire</t>
  </si>
  <si>
    <t>Sèvremoine</t>
  </si>
  <si>
    <t>Saint-Pierre-Montlimart</t>
  </si>
  <si>
    <t>Saint-Sylvain-d'Anjou</t>
  </si>
  <si>
    <t>Saumur</t>
  </si>
  <si>
    <t>Segré</t>
  </si>
  <si>
    <t>Seiches-sur-le-Loir</t>
  </si>
  <si>
    <t>Bellevigne-en-Layon</t>
  </si>
  <si>
    <t>Tiercé</t>
  </si>
  <si>
    <t>Lys-Haut-Layon</t>
  </si>
  <si>
    <t>Mauléon</t>
  </si>
  <si>
    <t>Mortagne-sur-Sèvre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</si>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</sst>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106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90</v>
      </c>
      <c r="U1" s="6" t="s">
        <v>91</v>
      </c>
      <c r="V1" s="6" t="s">
        <v>92</v>
      </c>
      <c r="W1" s="6" t="s">
        <v>93</v>
      </c>
      <c r="X1" s="6" t="s">
        <v>94</v>
      </c>
      <c r="Y1" s="6" t="s">
        <v>95</v>
      </c>
      <c r="Z1" s="6" t="s">
        <v>96</v>
      </c>
      <c r="AA1" s="6" t="s">
        <v>97</v>
      </c>
      <c r="AB1" s="7" t="s">
        <v>98</v>
      </c>
      <c r="AC1" s="7" t="s">
        <v>99</v>
      </c>
      <c r="AD1" s="7" t="s">
        <v>100</v>
      </c>
      <c r="AE1" s="7" t="s">
        <v>101</v>
      </c>
      <c r="AF1" s="7" t="s">
        <v>102</v>
      </c>
      <c r="AG1" s="7" t="s">
        <v>103</v>
      </c>
      <c r="AH1" s="7" t="s">
        <v>104</v>
      </c>
      <c r="AI1" s="7" t="s">
        <v>105</v>
      </c>
    </row>
    <row r="2" spans="1:35" x14ac:dyDescent="0.25">
      <c r="A2" t="s">
        <v>18</v>
      </c>
      <c r="B2" t="s">
        <v>54</v>
      </c>
      <c r="C2" s="1">
        <v>5781.00000000001</v>
      </c>
      <c r="D2" s="1">
        <v>1188.24256231294</v>
      </c>
      <c r="E2" s="1">
        <v>838.72239029213802</v>
      </c>
      <c r="F2" s="1">
        <v>1013.3735092852399</v>
      </c>
      <c r="G2" s="1">
        <v>1148.18900996716</v>
      </c>
      <c r="H2" s="1">
        <v>970.56765471960898</v>
      </c>
      <c r="I2" s="1">
        <v>542.74323788554898</v>
      </c>
      <c r="J2" s="1">
        <v>79.161635537364802</v>
      </c>
      <c r="K2" s="1">
        <v>4550.26925632859</v>
      </c>
      <c r="L2" s="1">
        <v>100.146867498471</v>
      </c>
      <c r="M2" s="1">
        <v>124.39944307179201</v>
      </c>
      <c r="N2" s="1">
        <v>119.51070572949099</v>
      </c>
      <c r="O2" s="1">
        <v>406.79474930026902</v>
      </c>
      <c r="P2" s="1">
        <v>707.89480521492703</v>
      </c>
      <c r="Q2" s="1">
        <v>977.63497297723904</v>
      </c>
      <c r="R2" s="1">
        <v>1540.7029713578499</v>
      </c>
      <c r="S2" s="1">
        <v>573.18474117853998</v>
      </c>
      <c r="T2" s="1">
        <v>4</v>
      </c>
      <c r="U2" s="9">
        <f>D2/$C2*100</f>
        <v>20.55427369508628</v>
      </c>
      <c r="V2" s="9">
        <f>E2/$C2*100</f>
        <v>14.508257918909125</v>
      </c>
      <c r="W2" s="9">
        <f>F2/$C2*100</f>
        <v>17.529380890593984</v>
      </c>
      <c r="X2" s="9">
        <f>G2/$C2*100</f>
        <v>19.861425531346789</v>
      </c>
      <c r="Y2" s="9">
        <f>H2/$C2*100</f>
        <v>16.788923278318755</v>
      </c>
      <c r="Z2" s="9">
        <f>I2/$C2*100</f>
        <v>9.3883971265446817</v>
      </c>
      <c r="AA2" s="9">
        <f>J2/$C2*100</f>
        <v>1.3693415592002192</v>
      </c>
      <c r="AB2" s="9">
        <f>L2/$K2*100</f>
        <v>2.2008998117899301</v>
      </c>
      <c r="AC2" s="9">
        <f>M2/$K2*100</f>
        <v>2.7338919097760028</v>
      </c>
      <c r="AD2" s="9">
        <f>N2/$K2*100</f>
        <v>2.626453490928554</v>
      </c>
      <c r="AE2" s="9">
        <f>O2/$K2*100</f>
        <v>8.9400148954810117</v>
      </c>
      <c r="AF2" s="9">
        <f>P2/$K2*100</f>
        <v>15.557206954959318</v>
      </c>
      <c r="AG2" s="9">
        <f>Q2/$K2*100</f>
        <v>21.485211487595553</v>
      </c>
      <c r="AH2" s="9">
        <f>R2/$K2*100</f>
        <v>33.859600049272132</v>
      </c>
      <c r="AI2" s="9">
        <f>S2/$K2*100</f>
        <v>12.596721400197255</v>
      </c>
    </row>
    <row r="3" spans="1:35" x14ac:dyDescent="0.25">
      <c r="A3" t="s">
        <v>19</v>
      </c>
      <c r="B3" t="s">
        <v>55</v>
      </c>
      <c r="C3" s="1">
        <v>16413</v>
      </c>
      <c r="D3" s="1">
        <v>3774.99712789567</v>
      </c>
      <c r="E3" s="1">
        <v>2439.2665172833399</v>
      </c>
      <c r="F3" s="1">
        <v>3714.14011627421</v>
      </c>
      <c r="G3" s="1">
        <v>3030.1680179642299</v>
      </c>
      <c r="H3" s="1">
        <v>2126.1489728318402</v>
      </c>
      <c r="I3" s="1">
        <v>1174.0525950409799</v>
      </c>
      <c r="J3" s="1">
        <v>154.22665270973999</v>
      </c>
      <c r="K3" s="1">
        <v>12839.931857060201</v>
      </c>
      <c r="L3" s="1">
        <v>241.155992677863</v>
      </c>
      <c r="M3" s="1">
        <v>408.30703446758702</v>
      </c>
      <c r="N3" s="1">
        <v>799.61883618460797</v>
      </c>
      <c r="O3" s="1">
        <v>1910.2487586340101</v>
      </c>
      <c r="P3" s="1">
        <v>2235.5906353145501</v>
      </c>
      <c r="Q3" s="1">
        <v>2701.53837386437</v>
      </c>
      <c r="R3" s="1">
        <v>3324.6400775860302</v>
      </c>
      <c r="S3" s="1">
        <v>1218.83214833118</v>
      </c>
      <c r="T3" s="1">
        <v>1</v>
      </c>
      <c r="U3" s="9">
        <f>D3/$C3*100</f>
        <v>23.00004342835356</v>
      </c>
      <c r="V3" s="9">
        <f>E3/$C3*100</f>
        <v>14.86179563323792</v>
      </c>
      <c r="W3" s="9">
        <f>F3/$C3*100</f>
        <v>22.629258004473343</v>
      </c>
      <c r="X3" s="9">
        <f>G3/$C3*100</f>
        <v>18.461999743887343</v>
      </c>
      <c r="Y3" s="9">
        <f>H3/$C3*100</f>
        <v>12.954054547199418</v>
      </c>
      <c r="Z3" s="9">
        <f>I3/$C3*100</f>
        <v>7.1531870775664403</v>
      </c>
      <c r="AA3" s="9">
        <f>J3/$C3*100</f>
        <v>0.93966156528203248</v>
      </c>
      <c r="AB3" s="9">
        <f>L3/$K3*100</f>
        <v>1.8781719043567999</v>
      </c>
      <c r="AC3" s="9">
        <f>M3/$K3*100</f>
        <v>3.1799782040359834</v>
      </c>
      <c r="AD3" s="9">
        <f>N3/$K3*100</f>
        <v>6.2275940798309399</v>
      </c>
      <c r="AE3" s="9">
        <f>O3/$K3*100</f>
        <v>14.877405736258915</v>
      </c>
      <c r="AF3" s="9">
        <f>P3/$K3*100</f>
        <v>17.411234422441908</v>
      </c>
      <c r="AG3" s="9">
        <f>Q3/$K3*100</f>
        <v>21.040130149747601</v>
      </c>
      <c r="AH3" s="9">
        <f>R3/$K3*100</f>
        <v>25.892972911362722</v>
      </c>
      <c r="AI3" s="9">
        <f>S3/$K3*100</f>
        <v>9.4925125919651165</v>
      </c>
    </row>
    <row r="4" spans="1:35" x14ac:dyDescent="0.25">
      <c r="A4" t="s">
        <v>20</v>
      </c>
      <c r="B4" t="s">
        <v>56</v>
      </c>
      <c r="C4" s="1">
        <v>381</v>
      </c>
      <c r="D4" s="1">
        <v>90</v>
      </c>
      <c r="E4" s="1">
        <v>62</v>
      </c>
      <c r="F4" s="1">
        <v>85</v>
      </c>
      <c r="G4" s="1">
        <v>80</v>
      </c>
      <c r="H4" s="1">
        <v>52</v>
      </c>
      <c r="I4" s="1">
        <v>10</v>
      </c>
      <c r="J4" s="1">
        <v>2</v>
      </c>
      <c r="K4" s="1">
        <v>290</v>
      </c>
      <c r="L4" s="1">
        <v>5</v>
      </c>
      <c r="M4" s="1">
        <v>15</v>
      </c>
      <c r="N4" s="1">
        <v>5</v>
      </c>
      <c r="O4" s="1">
        <v>65</v>
      </c>
      <c r="P4" s="1">
        <v>25</v>
      </c>
      <c r="Q4" s="1">
        <v>90</v>
      </c>
      <c r="R4" s="1">
        <v>65</v>
      </c>
      <c r="S4" s="1">
        <v>20</v>
      </c>
      <c r="T4" s="1">
        <v>1</v>
      </c>
      <c r="U4" s="9">
        <f>D4/$C4*100</f>
        <v>23.622047244094489</v>
      </c>
      <c r="V4" s="9">
        <f>E4/$C4*100</f>
        <v>16.27296587926509</v>
      </c>
      <c r="W4" s="9">
        <f>F4/$C4*100</f>
        <v>22.309711286089239</v>
      </c>
      <c r="X4" s="9">
        <f>G4/$C4*100</f>
        <v>20.99737532808399</v>
      </c>
      <c r="Y4" s="9">
        <f>H4/$C4*100</f>
        <v>13.648293963254593</v>
      </c>
      <c r="Z4" s="9">
        <f>I4/$C4*100</f>
        <v>2.6246719160104988</v>
      </c>
      <c r="AA4" s="9">
        <f>J4/$C4*100</f>
        <v>0.52493438320209973</v>
      </c>
      <c r="AB4" s="9">
        <f>L4/$K4*100</f>
        <v>1.7241379310344827</v>
      </c>
      <c r="AC4" s="9">
        <f>M4/$K4*100</f>
        <v>5.1724137931034484</v>
      </c>
      <c r="AD4" s="9">
        <f>N4/$K4*100</f>
        <v>1.7241379310344827</v>
      </c>
      <c r="AE4" s="9">
        <f>O4/$K4*100</f>
        <v>22.413793103448278</v>
      </c>
      <c r="AF4" s="9">
        <f>P4/$K4*100</f>
        <v>8.6206896551724146</v>
      </c>
      <c r="AG4" s="9">
        <f>Q4/$K4*100</f>
        <v>31.03448275862069</v>
      </c>
      <c r="AH4" s="9">
        <f>R4/$K4*100</f>
        <v>22.413793103448278</v>
      </c>
      <c r="AI4" s="9">
        <f>S4/$K4*100</f>
        <v>6.8965517241379306</v>
      </c>
    </row>
    <row r="5" spans="1:35" x14ac:dyDescent="0.25">
      <c r="A5" t="s">
        <v>21</v>
      </c>
      <c r="B5" t="s">
        <v>57</v>
      </c>
      <c r="C5" s="1">
        <v>253631</v>
      </c>
      <c r="D5" s="1">
        <v>43403.445762884301</v>
      </c>
      <c r="E5" s="1">
        <v>61695.718172245302</v>
      </c>
      <c r="F5" s="1">
        <v>43374.027994346303</v>
      </c>
      <c r="G5" s="1">
        <v>43978.937965546298</v>
      </c>
      <c r="H5" s="1">
        <v>37679.411522871997</v>
      </c>
      <c r="I5" s="1">
        <v>19735.351512282501</v>
      </c>
      <c r="J5" s="1">
        <v>3764.1070698231001</v>
      </c>
      <c r="K5" s="1">
        <v>210190.353240745</v>
      </c>
      <c r="L5" s="1">
        <v>671.35761232303003</v>
      </c>
      <c r="M5" s="1">
        <v>5605.9594268969604</v>
      </c>
      <c r="N5" s="1">
        <v>21407.692830056301</v>
      </c>
      <c r="O5" s="1">
        <v>30724.981460955602</v>
      </c>
      <c r="P5" s="1">
        <v>32276.4774802918</v>
      </c>
      <c r="Q5" s="1">
        <v>22672.895505449502</v>
      </c>
      <c r="R5" s="1">
        <v>54107.447315319099</v>
      </c>
      <c r="S5" s="1">
        <v>42723.541609451997</v>
      </c>
      <c r="T5" s="1">
        <v>21</v>
      </c>
      <c r="U5" s="9">
        <f>D5/$C5*100</f>
        <v>17.112831539868665</v>
      </c>
      <c r="V5" s="9">
        <f>E5/$C5*100</f>
        <v>24.324991098188036</v>
      </c>
      <c r="W5" s="9">
        <f>F5/$C5*100</f>
        <v>17.101232891226349</v>
      </c>
      <c r="X5" s="9">
        <f>G5/$C5*100</f>
        <v>17.339732905499051</v>
      </c>
      <c r="Y5" s="9">
        <f>H5/$C5*100</f>
        <v>14.855996121480416</v>
      </c>
      <c r="Z5" s="9">
        <f>I5/$C5*100</f>
        <v>7.7811275089726806</v>
      </c>
      <c r="AA5" s="9">
        <f>J5/$C5*100</f>
        <v>1.4840879347647173</v>
      </c>
      <c r="AB5" s="9">
        <f>L5/$K5*100</f>
        <v>0.31940457874109929</v>
      </c>
      <c r="AC5" s="9">
        <f>M5/$K5*100</f>
        <v>2.667086924049308</v>
      </c>
      <c r="AD5" s="9">
        <f>N5/$K5*100</f>
        <v>10.184907394649386</v>
      </c>
      <c r="AE5" s="9">
        <f>O5/$K5*100</f>
        <v>14.617693432278614</v>
      </c>
      <c r="AF5" s="9">
        <f>P5/$K5*100</f>
        <v>15.355831979274237</v>
      </c>
      <c r="AG5" s="9">
        <f>Q5/$K5*100</f>
        <v>10.786839241609117</v>
      </c>
      <c r="AH5" s="9">
        <f>R5/$K5*100</f>
        <v>25.742117314654418</v>
      </c>
      <c r="AI5" s="9">
        <f>S5/$K5*100</f>
        <v>20.326119134743486</v>
      </c>
    </row>
    <row r="6" spans="1:35" x14ac:dyDescent="0.25">
      <c r="A6" t="s">
        <v>22</v>
      </c>
      <c r="B6" t="s">
        <v>58</v>
      </c>
      <c r="C6" s="1">
        <v>15936</v>
      </c>
      <c r="D6" s="1">
        <v>3233.1346298414801</v>
      </c>
      <c r="E6" s="1">
        <v>2176.3023385626202</v>
      </c>
      <c r="F6" s="1">
        <v>2933.6907059601799</v>
      </c>
      <c r="G6" s="1">
        <v>3067.7127694118099</v>
      </c>
      <c r="H6" s="1">
        <v>2647.7340306235601</v>
      </c>
      <c r="I6" s="1">
        <v>1570.36011755763</v>
      </c>
      <c r="J6" s="1">
        <v>307.065408042728</v>
      </c>
      <c r="K6" s="1">
        <v>12944.6026738112</v>
      </c>
      <c r="L6" s="1">
        <v>301.51985570492002</v>
      </c>
      <c r="M6" s="1">
        <v>530.36233328350602</v>
      </c>
      <c r="N6" s="1">
        <v>494.93921137203398</v>
      </c>
      <c r="O6" s="1">
        <v>1452.8785804444699</v>
      </c>
      <c r="P6" s="1">
        <v>1950.61263092944</v>
      </c>
      <c r="Q6" s="1">
        <v>2467.7707612239001</v>
      </c>
      <c r="R6" s="1">
        <v>4291.8531630770904</v>
      </c>
      <c r="S6" s="1">
        <v>1454.6661377758001</v>
      </c>
      <c r="T6" s="1">
        <v>5</v>
      </c>
      <c r="U6" s="9">
        <f>D6/$C6*100</f>
        <v>20.288244414165916</v>
      </c>
      <c r="V6" s="9">
        <f>E6/$C6*100</f>
        <v>13.656515678731301</v>
      </c>
      <c r="W6" s="9">
        <f>F6/$C6*100</f>
        <v>18.409203727159763</v>
      </c>
      <c r="X6" s="9">
        <f>G6/$C6*100</f>
        <v>19.25020563134921</v>
      </c>
      <c r="Y6" s="9">
        <f>H6/$C6*100</f>
        <v>16.614796878912902</v>
      </c>
      <c r="Z6" s="9">
        <f>I6/$C6*100</f>
        <v>9.854167404352598</v>
      </c>
      <c r="AA6" s="9">
        <f>J6/$C6*100</f>
        <v>1.9268662653283635</v>
      </c>
      <c r="AB6" s="9">
        <f>L6/$K6*100</f>
        <v>2.3293094682229083</v>
      </c>
      <c r="AC6" s="9">
        <f>M6/$K6*100</f>
        <v>4.0971696594172453</v>
      </c>
      <c r="AD6" s="9">
        <f>N6/$K6*100</f>
        <v>3.8235179854022672</v>
      </c>
      <c r="AE6" s="9">
        <f>O6/$K6*100</f>
        <v>11.223817501821458</v>
      </c>
      <c r="AF6" s="9">
        <f>P6/$K6*100</f>
        <v>15.068926255077811</v>
      </c>
      <c r="AG6" s="9">
        <f>Q6/$K6*100</f>
        <v>19.064090443011871</v>
      </c>
      <c r="AH6" s="9">
        <f>R6/$K6*100</f>
        <v>33.155541898247129</v>
      </c>
      <c r="AI6" s="9">
        <f>S6/$K6*100</f>
        <v>11.237626788799009</v>
      </c>
    </row>
    <row r="7" spans="1:35" x14ac:dyDescent="0.25">
      <c r="A7" t="s">
        <v>23</v>
      </c>
      <c r="B7" t="s">
        <v>59</v>
      </c>
      <c r="C7" s="1">
        <v>37120</v>
      </c>
      <c r="D7" s="1">
        <v>8060.4461137213702</v>
      </c>
      <c r="E7" s="1">
        <v>5308.8105317794098</v>
      </c>
      <c r="F7" s="1">
        <v>7178.0868330768099</v>
      </c>
      <c r="G7" s="1">
        <v>7737.5717395642196</v>
      </c>
      <c r="H7" s="1">
        <v>5730.5740614700599</v>
      </c>
      <c r="I7" s="1">
        <v>2661.05920557122</v>
      </c>
      <c r="J7" s="1">
        <v>443.45151481690101</v>
      </c>
      <c r="K7" s="1">
        <v>29148.3380299073</v>
      </c>
      <c r="L7" s="1">
        <v>323.82236091266401</v>
      </c>
      <c r="M7" s="1">
        <v>1009.04731691605</v>
      </c>
      <c r="N7" s="1">
        <v>2114.9026434146599</v>
      </c>
      <c r="O7" s="1">
        <v>4699.8131647718101</v>
      </c>
      <c r="P7" s="1">
        <v>4731.7895644217097</v>
      </c>
      <c r="Q7" s="1">
        <v>4655.2265280132697</v>
      </c>
      <c r="R7" s="1">
        <v>8354.4653104101108</v>
      </c>
      <c r="S7" s="1">
        <v>3259.2711410470401</v>
      </c>
      <c r="T7" s="1">
        <v>8</v>
      </c>
      <c r="U7" s="9">
        <f>D7/$C7*100</f>
        <v>21.714563883947658</v>
      </c>
      <c r="V7" s="9">
        <f>E7/$C7*100</f>
        <v>14.301752510181601</v>
      </c>
      <c r="W7" s="9">
        <f>F7/$C7*100</f>
        <v>19.337518408073304</v>
      </c>
      <c r="X7" s="9">
        <f>G7/$C7*100</f>
        <v>20.844751453567401</v>
      </c>
      <c r="Y7" s="9">
        <f>H7/$C7*100</f>
        <v>15.437968915598221</v>
      </c>
      <c r="Z7" s="9">
        <f>I7/$C7*100</f>
        <v>7.1688017391466063</v>
      </c>
      <c r="AA7" s="9">
        <f>J7/$C7*100</f>
        <v>1.1946430894851858</v>
      </c>
      <c r="AB7" s="9">
        <f>L7/$K7*100</f>
        <v>1.1109462247226924</v>
      </c>
      <c r="AC7" s="9">
        <f>M7/$K7*100</f>
        <v>3.4617662107552385</v>
      </c>
      <c r="AD7" s="9">
        <f>N7/$K7*100</f>
        <v>7.2556543060694905</v>
      </c>
      <c r="AE7" s="9">
        <f>O7/$K7*100</f>
        <v>16.123777485871145</v>
      </c>
      <c r="AF7" s="9">
        <f>P7/$K7*100</f>
        <v>16.23347979417116</v>
      </c>
      <c r="AG7" s="9">
        <f>Q7/$K7*100</f>
        <v>15.970812892442893</v>
      </c>
      <c r="AH7" s="9">
        <f>R7/$K7*100</f>
        <v>28.661892495682302</v>
      </c>
      <c r="AI7" s="9">
        <f>S7/$K7*100</f>
        <v>11.181670590285128</v>
      </c>
    </row>
    <row r="8" spans="1:35" x14ac:dyDescent="0.25">
      <c r="A8" t="s">
        <v>24</v>
      </c>
      <c r="B8" t="s">
        <v>60</v>
      </c>
      <c r="C8" s="1">
        <v>23228</v>
      </c>
      <c r="D8" s="1">
        <v>5001.3451824048898</v>
      </c>
      <c r="E8" s="1">
        <v>3563.9502334629901</v>
      </c>
      <c r="F8" s="1">
        <v>4491.3993124591098</v>
      </c>
      <c r="G8" s="1">
        <v>4507.9404645887498</v>
      </c>
      <c r="H8" s="1">
        <v>3389.1209203401299</v>
      </c>
      <c r="I8" s="1">
        <v>1955.39329134899</v>
      </c>
      <c r="J8" s="1">
        <v>318.85059539514702</v>
      </c>
      <c r="K8" s="1">
        <v>18046.267523240502</v>
      </c>
      <c r="L8" s="1">
        <v>463.78649006584999</v>
      </c>
      <c r="M8" s="1">
        <v>608.44093385861095</v>
      </c>
      <c r="N8" s="1">
        <v>693.09937607853999</v>
      </c>
      <c r="O8" s="1">
        <v>2421.9767994878998</v>
      </c>
      <c r="P8" s="1">
        <v>2960.7045460540699</v>
      </c>
      <c r="Q8" s="1">
        <v>3966.4763091710702</v>
      </c>
      <c r="R8" s="1">
        <v>5261.7116147173201</v>
      </c>
      <c r="S8" s="1">
        <v>1670.07145380719</v>
      </c>
      <c r="T8" s="1">
        <v>1</v>
      </c>
      <c r="U8" s="9">
        <f>D8/$C8*100</f>
        <v>21.531536001398699</v>
      </c>
      <c r="V8" s="9">
        <f>E8/$C8*100</f>
        <v>15.343336634505727</v>
      </c>
      <c r="W8" s="9">
        <f>F8/$C8*100</f>
        <v>19.336143070686713</v>
      </c>
      <c r="X8" s="9">
        <f>G8/$C8*100</f>
        <v>19.407355194544298</v>
      </c>
      <c r="Y8" s="9">
        <f>H8/$C8*100</f>
        <v>14.590670399260075</v>
      </c>
      <c r="Z8" s="9">
        <f>I8/$C8*100</f>
        <v>8.4182593910323309</v>
      </c>
      <c r="AA8" s="9">
        <f>J8/$C8*100</f>
        <v>1.3726993085721846</v>
      </c>
      <c r="AB8" s="9">
        <f>L8/$K8*100</f>
        <v>2.5699856741488092</v>
      </c>
      <c r="AC8" s="9">
        <f>M8/$K8*100</f>
        <v>3.3715610891562102</v>
      </c>
      <c r="AD8" s="9">
        <f>N8/$K8*100</f>
        <v>3.8406799366458833</v>
      </c>
      <c r="AE8" s="9">
        <f>O8/$K8*100</f>
        <v>13.42092926622532</v>
      </c>
      <c r="AF8" s="9">
        <f>P8/$K8*100</f>
        <v>16.406187829373522</v>
      </c>
      <c r="AG8" s="9">
        <f>Q8/$K8*100</f>
        <v>21.979483037491981</v>
      </c>
      <c r="AH8" s="9">
        <f>R8/$K8*100</f>
        <v>29.156786066377087</v>
      </c>
      <c r="AI8" s="9">
        <f>S8/$K8*100</f>
        <v>9.2543871005814591</v>
      </c>
    </row>
    <row r="9" spans="1:35" x14ac:dyDescent="0.25">
      <c r="A9" t="s">
        <v>25</v>
      </c>
      <c r="B9" t="s">
        <v>61</v>
      </c>
      <c r="C9" s="1">
        <v>14120</v>
      </c>
      <c r="D9" s="1">
        <v>3044.5495777446999</v>
      </c>
      <c r="E9" s="1">
        <v>1938.40135569873</v>
      </c>
      <c r="F9" s="1">
        <v>2733.0054218325399</v>
      </c>
      <c r="G9" s="1">
        <v>3014.3885859962702</v>
      </c>
      <c r="H9" s="1">
        <v>2378.6787172930699</v>
      </c>
      <c r="I9" s="1">
        <v>900.21944905320299</v>
      </c>
      <c r="J9" s="1">
        <v>110.75689238149</v>
      </c>
      <c r="K9" s="1">
        <v>11258.0966098228</v>
      </c>
      <c r="L9" s="1">
        <v>226.05543077581601</v>
      </c>
      <c r="M9" s="1">
        <v>474.13230051870801</v>
      </c>
      <c r="N9" s="1">
        <v>1063.77040487558</v>
      </c>
      <c r="O9" s="1">
        <v>1906.56859952375</v>
      </c>
      <c r="P9" s="1">
        <v>1814.0312984523</v>
      </c>
      <c r="Q9" s="1">
        <v>1405.5453229192301</v>
      </c>
      <c r="R9" s="1">
        <v>3142.6166667478201</v>
      </c>
      <c r="S9" s="1">
        <v>1225.3765860096501</v>
      </c>
      <c r="T9" s="1">
        <v>3</v>
      </c>
      <c r="U9" s="9">
        <f>D9/$C9*100</f>
        <v>21.561965848050281</v>
      </c>
      <c r="V9" s="9">
        <f>E9/$C9*100</f>
        <v>13.72805492704483</v>
      </c>
      <c r="W9" s="9">
        <f>F9/$C9*100</f>
        <v>19.355562477567563</v>
      </c>
      <c r="X9" s="9">
        <f>G9/$C9*100</f>
        <v>21.348361090625144</v>
      </c>
      <c r="Y9" s="9">
        <f>H9/$C9*100</f>
        <v>16.846166553067068</v>
      </c>
      <c r="Z9" s="9">
        <f>I9/$C9*100</f>
        <v>6.3754918488187178</v>
      </c>
      <c r="AA9" s="9">
        <f>J9/$C9*100</f>
        <v>0.78439725482641642</v>
      </c>
      <c r="AB9" s="9">
        <f>L9/$K9*100</f>
        <v>2.0079364977076177</v>
      </c>
      <c r="AC9" s="9">
        <f>M9/$K9*100</f>
        <v>4.2114783426624971</v>
      </c>
      <c r="AD9" s="9">
        <f>N9/$K9*100</f>
        <v>9.4489365453431073</v>
      </c>
      <c r="AE9" s="9">
        <f>O9/$K9*100</f>
        <v>16.935088280022843</v>
      </c>
      <c r="AF9" s="9">
        <f>P9/$K9*100</f>
        <v>16.113126057823486</v>
      </c>
      <c r="AG9" s="9">
        <f>Q9/$K9*100</f>
        <v>12.484750945314131</v>
      </c>
      <c r="AH9" s="9">
        <f>R9/$K9*100</f>
        <v>27.914280501073836</v>
      </c>
      <c r="AI9" s="9">
        <f>S9/$K9*100</f>
        <v>10.884402830052968</v>
      </c>
    </row>
    <row r="10" spans="1:35" x14ac:dyDescent="0.25">
      <c r="A10" t="s">
        <v>26</v>
      </c>
      <c r="B10" t="s">
        <v>62</v>
      </c>
      <c r="C10" s="1">
        <v>5455</v>
      </c>
      <c r="D10" s="1">
        <v>1162.6394960881801</v>
      </c>
      <c r="E10" s="1">
        <v>721.85091827889903</v>
      </c>
      <c r="F10" s="1">
        <v>946.07581365868805</v>
      </c>
      <c r="G10" s="1">
        <v>1035.2891713870099</v>
      </c>
      <c r="H10" s="1">
        <v>869.06467518116801</v>
      </c>
      <c r="I10" s="1">
        <v>628.70527990471498</v>
      </c>
      <c r="J10" s="1">
        <v>91.374645501345398</v>
      </c>
      <c r="K10" s="1">
        <v>4292.3863214643197</v>
      </c>
      <c r="L10" s="1">
        <v>200.98523965499999</v>
      </c>
      <c r="M10" s="1">
        <v>114.943976912417</v>
      </c>
      <c r="N10" s="1">
        <v>160.00517981784799</v>
      </c>
      <c r="O10" s="1">
        <v>364.99882018697002</v>
      </c>
      <c r="P10" s="1">
        <v>588.95838676171797</v>
      </c>
      <c r="Q10" s="1">
        <v>815.34371413824601</v>
      </c>
      <c r="R10" s="1">
        <v>1573.5309324838099</v>
      </c>
      <c r="S10" s="1">
        <v>473.62007150831101</v>
      </c>
      <c r="T10" s="1">
        <v>4</v>
      </c>
      <c r="U10" s="9">
        <f>D10/$C10*100</f>
        <v>21.313281321506508</v>
      </c>
      <c r="V10" s="9">
        <f>E10/$C10*100</f>
        <v>13.232830765882658</v>
      </c>
      <c r="W10" s="9">
        <f>F10/$C10*100</f>
        <v>17.343277977244512</v>
      </c>
      <c r="X10" s="9">
        <f>G10/$C10*100</f>
        <v>18.978719915435562</v>
      </c>
      <c r="Y10" s="9">
        <f>H10/$C10*100</f>
        <v>15.931524751258808</v>
      </c>
      <c r="Z10" s="9">
        <f>I10/$C10*100</f>
        <v>11.525303023001191</v>
      </c>
      <c r="AA10" s="9">
        <f>J10/$C10*100</f>
        <v>1.6750622456708597</v>
      </c>
      <c r="AB10" s="9">
        <f>L10/$K10*100</f>
        <v>4.6823660454316975</v>
      </c>
      <c r="AC10" s="9">
        <f>M10/$K10*100</f>
        <v>2.6778572175023752</v>
      </c>
      <c r="AD10" s="9">
        <f>N10/$K10*100</f>
        <v>3.7276509576440748</v>
      </c>
      <c r="AE10" s="9">
        <f>O10/$K10*100</f>
        <v>8.5034009721299508</v>
      </c>
      <c r="AF10" s="9">
        <f>P10/$K10*100</f>
        <v>13.721001388355896</v>
      </c>
      <c r="AG10" s="9">
        <f>Q10/$K10*100</f>
        <v>18.995114909882968</v>
      </c>
      <c r="AH10" s="9">
        <f>R10/$K10*100</f>
        <v>36.658651263873423</v>
      </c>
      <c r="AI10" s="9">
        <f>S10/$K10*100</f>
        <v>11.033957245179614</v>
      </c>
    </row>
    <row r="11" spans="1:35" x14ac:dyDescent="0.25">
      <c r="A11" t="s">
        <v>27</v>
      </c>
      <c r="B11" t="s">
        <v>63</v>
      </c>
      <c r="C11" s="1">
        <v>11262</v>
      </c>
      <c r="D11" s="1">
        <v>2125.1419860062902</v>
      </c>
      <c r="E11" s="1">
        <v>1579.23355449361</v>
      </c>
      <c r="F11" s="1">
        <v>2051.49913282952</v>
      </c>
      <c r="G11" s="1">
        <v>2337.24815045586</v>
      </c>
      <c r="H11" s="1">
        <v>2003.47814699173</v>
      </c>
      <c r="I11" s="1">
        <v>985.23319165334499</v>
      </c>
      <c r="J11" s="1">
        <v>180.16583756962601</v>
      </c>
      <c r="K11" s="1">
        <v>8989.7870523628299</v>
      </c>
      <c r="L11" s="1">
        <v>140.416762044758</v>
      </c>
      <c r="M11" s="1">
        <v>345.49737430915701</v>
      </c>
      <c r="N11" s="1">
        <v>765.79730459957602</v>
      </c>
      <c r="O11" s="1">
        <v>1536.7939257165599</v>
      </c>
      <c r="P11" s="1">
        <v>1312.08275000144</v>
      </c>
      <c r="Q11" s="1">
        <v>1067.1508747974001</v>
      </c>
      <c r="R11" s="1">
        <v>2790.6549021067899</v>
      </c>
      <c r="S11" s="1">
        <v>1031.39315878715</v>
      </c>
      <c r="T11" s="1">
        <v>4</v>
      </c>
      <c r="U11" s="9">
        <f>D11/$C11*100</f>
        <v>18.870022962229534</v>
      </c>
      <c r="V11" s="9">
        <f>E11/$C11*100</f>
        <v>14.02267407648384</v>
      </c>
      <c r="W11" s="9">
        <f>F11/$C11*100</f>
        <v>18.216117322229799</v>
      </c>
      <c r="X11" s="9">
        <f>G11/$C11*100</f>
        <v>20.753402152866808</v>
      </c>
      <c r="Y11" s="9">
        <f>H11/$C11*100</f>
        <v>17.789718939724118</v>
      </c>
      <c r="Z11" s="9">
        <f>I11/$C11*100</f>
        <v>8.7482968536081067</v>
      </c>
      <c r="AA11" s="9">
        <f>J11/$C11*100</f>
        <v>1.5997676928576274</v>
      </c>
      <c r="AB11" s="9">
        <f>L11/$K11*100</f>
        <v>1.5619587118901952</v>
      </c>
      <c r="AC11" s="9">
        <f>M11/$K11*100</f>
        <v>3.8432208938514094</v>
      </c>
      <c r="AD11" s="9">
        <f>N11/$K11*100</f>
        <v>8.518525523897674</v>
      </c>
      <c r="AE11" s="9">
        <f>O11/$K11*100</f>
        <v>17.094886861782079</v>
      </c>
      <c r="AF11" s="9">
        <f>P11/$K11*100</f>
        <v>14.595259513478451</v>
      </c>
      <c r="AG11" s="9">
        <f>Q11/$K11*100</f>
        <v>11.870702482512259</v>
      </c>
      <c r="AH11" s="9">
        <f>R11/$K11*100</f>
        <v>31.042502851870207</v>
      </c>
      <c r="AI11" s="9">
        <f>S11/$K11*100</f>
        <v>11.472943160717739</v>
      </c>
    </row>
    <row r="12" spans="1:35" x14ac:dyDescent="0.25">
      <c r="A12" t="s">
        <v>28</v>
      </c>
      <c r="B12" t="s">
        <v>64</v>
      </c>
      <c r="C12" s="1">
        <v>14222</v>
      </c>
      <c r="D12" s="1">
        <v>3002.43331630291</v>
      </c>
      <c r="E12" s="1">
        <v>2094.3076205549501</v>
      </c>
      <c r="F12" s="1">
        <v>2748.3244673774998</v>
      </c>
      <c r="G12" s="1">
        <v>2719.7861209053999</v>
      </c>
      <c r="H12" s="1">
        <v>2122.4562971412201</v>
      </c>
      <c r="I12" s="1">
        <v>1261.77349975728</v>
      </c>
      <c r="J12" s="1">
        <v>272.91867796074501</v>
      </c>
      <c r="K12" s="1">
        <v>11238.227877518801</v>
      </c>
      <c r="L12" s="1">
        <v>350.22059286078297</v>
      </c>
      <c r="M12" s="1">
        <v>340.00454799260598</v>
      </c>
      <c r="N12" s="1">
        <v>390.66021787600698</v>
      </c>
      <c r="O12" s="1">
        <v>1316.6021670463099</v>
      </c>
      <c r="P12" s="1">
        <v>1852.89928832957</v>
      </c>
      <c r="Q12" s="1">
        <v>2376.1978351887501</v>
      </c>
      <c r="R12" s="1">
        <v>3256.0143556852099</v>
      </c>
      <c r="S12" s="1">
        <v>1355.62887253953</v>
      </c>
      <c r="T12" s="1">
        <v>4</v>
      </c>
      <c r="U12" s="9">
        <f>D12/$C12*100</f>
        <v>21.1111891175848</v>
      </c>
      <c r="V12" s="9">
        <f>E12/$C12*100</f>
        <v>14.725830548129307</v>
      </c>
      <c r="W12" s="9">
        <f>F12/$C12*100</f>
        <v>19.324458355909858</v>
      </c>
      <c r="X12" s="9">
        <f>G12/$C12*100</f>
        <v>19.123794971912531</v>
      </c>
      <c r="Y12" s="9">
        <f>H12/$C12*100</f>
        <v>14.923754022930813</v>
      </c>
      <c r="Z12" s="9">
        <f>I12/$C12*100</f>
        <v>8.8719835449112647</v>
      </c>
      <c r="AA12" s="9">
        <f>J12/$C12*100</f>
        <v>1.9189894386214668</v>
      </c>
      <c r="AB12" s="9">
        <f>L12/$K12*100</f>
        <v>3.116332901216321</v>
      </c>
      <c r="AC12" s="9">
        <f>M12/$K12*100</f>
        <v>3.0254284901337392</v>
      </c>
      <c r="AD12" s="9">
        <f>N12/$K12*100</f>
        <v>3.47617277504661</v>
      </c>
      <c r="AE12" s="9">
        <f>O12/$K12*100</f>
        <v>11.71538948484992</v>
      </c>
      <c r="AF12" s="9">
        <f>P12/$K12*100</f>
        <v>16.487468562869694</v>
      </c>
      <c r="AG12" s="9">
        <f>Q12/$K12*100</f>
        <v>21.143883725139162</v>
      </c>
      <c r="AH12" s="9">
        <f>R12/$K12*100</f>
        <v>28.97266714264277</v>
      </c>
      <c r="AI12" s="9">
        <f>S12/$K12*100</f>
        <v>12.062656918101473</v>
      </c>
    </row>
    <row r="13" spans="1:35" x14ac:dyDescent="0.25">
      <c r="A13" t="s">
        <v>29</v>
      </c>
      <c r="B13" t="s">
        <v>65</v>
      </c>
      <c r="C13" s="1">
        <v>23109</v>
      </c>
      <c r="D13" s="1">
        <v>5084.2377073560301</v>
      </c>
      <c r="E13" s="1">
        <v>3541.6036538282001</v>
      </c>
      <c r="F13" s="1">
        <v>4841.40006181443</v>
      </c>
      <c r="G13" s="1">
        <v>4360.4925614305703</v>
      </c>
      <c r="H13" s="1">
        <v>3131.4400776542898</v>
      </c>
      <c r="I13" s="1">
        <v>1876.44743873217</v>
      </c>
      <c r="J13" s="1">
        <v>273.37849918430999</v>
      </c>
      <c r="K13" s="1">
        <v>18178.507865560001</v>
      </c>
      <c r="L13" s="1">
        <v>607.21884834181606</v>
      </c>
      <c r="M13" s="1">
        <v>646.84540495127703</v>
      </c>
      <c r="N13" s="1">
        <v>771.44091627428998</v>
      </c>
      <c r="O13" s="1">
        <v>2465.1069548205001</v>
      </c>
      <c r="P13" s="1">
        <v>2886.3186174728999</v>
      </c>
      <c r="Q13" s="1">
        <v>3806.2838277486298</v>
      </c>
      <c r="R13" s="1">
        <v>5036.12357932342</v>
      </c>
      <c r="S13" s="1">
        <v>1959.1697166271899</v>
      </c>
      <c r="T13" s="1">
        <v>2</v>
      </c>
      <c r="U13" s="9">
        <f>D13/$C13*100</f>
        <v>22.001115181773464</v>
      </c>
      <c r="V13" s="9">
        <f>E13/$C13*100</f>
        <v>15.325646517928945</v>
      </c>
      <c r="W13" s="9">
        <f>F13/$C13*100</f>
        <v>20.950279379524993</v>
      </c>
      <c r="X13" s="9">
        <f>G13/$C13*100</f>
        <v>18.869239523261804</v>
      </c>
      <c r="Y13" s="9">
        <f>H13/$C13*100</f>
        <v>13.550738143815352</v>
      </c>
      <c r="Z13" s="9">
        <f>I13/$C13*100</f>
        <v>8.119985454724004</v>
      </c>
      <c r="AA13" s="9">
        <f>J13/$C13*100</f>
        <v>1.1829957989714397</v>
      </c>
      <c r="AB13" s="9">
        <f>L13/$K13*100</f>
        <v>3.3403118277502823</v>
      </c>
      <c r="AC13" s="9">
        <f>M13/$K13*100</f>
        <v>3.558297577199693</v>
      </c>
      <c r="AD13" s="9">
        <f>N13/$K13*100</f>
        <v>4.2436976784866891</v>
      </c>
      <c r="AE13" s="9">
        <f>O13/$K13*100</f>
        <v>13.560557186823655</v>
      </c>
      <c r="AF13" s="9">
        <f>P13/$K13*100</f>
        <v>15.877643197223904</v>
      </c>
      <c r="AG13" s="9">
        <f>Q13/$K13*100</f>
        <v>20.938373247673454</v>
      </c>
      <c r="AH13" s="9">
        <f>R13/$K13*100</f>
        <v>27.703723631049954</v>
      </c>
      <c r="AI13" s="9">
        <f>S13/$K13*100</f>
        <v>10.777395653792492</v>
      </c>
    </row>
    <row r="14" spans="1:35" x14ac:dyDescent="0.25">
      <c r="A14" t="s">
        <v>30</v>
      </c>
      <c r="B14" t="s">
        <v>66</v>
      </c>
      <c r="C14" s="1">
        <v>71180</v>
      </c>
      <c r="D14" s="1">
        <v>13065.109818656099</v>
      </c>
      <c r="E14" s="1">
        <v>12180.5663139766</v>
      </c>
      <c r="F14" s="1">
        <v>12604.833915314101</v>
      </c>
      <c r="G14" s="1">
        <v>13926.965341545199</v>
      </c>
      <c r="H14" s="1">
        <v>12339.9411948581</v>
      </c>
      <c r="I14" s="1">
        <v>6220.4439779796803</v>
      </c>
      <c r="J14" s="1">
        <v>842.13943767015905</v>
      </c>
      <c r="K14" s="1">
        <v>58189.381683840198</v>
      </c>
      <c r="L14" s="1">
        <v>199.981151336875</v>
      </c>
      <c r="M14" s="1">
        <v>1735.4812551463001</v>
      </c>
      <c r="N14" s="1">
        <v>4116.8172548123302</v>
      </c>
      <c r="O14" s="1">
        <v>8463.5037838403296</v>
      </c>
      <c r="P14" s="1">
        <v>8164.3442934403001</v>
      </c>
      <c r="Q14" s="1">
        <v>10051.5671096893</v>
      </c>
      <c r="R14" s="1">
        <v>17765.8135412681</v>
      </c>
      <c r="S14" s="1">
        <v>7691.8732943066898</v>
      </c>
      <c r="T14" s="1">
        <v>8</v>
      </c>
      <c r="U14" s="9">
        <f>D14/$C14*100</f>
        <v>18.355029247901236</v>
      </c>
      <c r="V14" s="9">
        <f>E14/$C14*100</f>
        <v>17.112343795977242</v>
      </c>
      <c r="W14" s="9">
        <f>F14/$C14*100</f>
        <v>17.70839268799396</v>
      </c>
      <c r="X14" s="9">
        <f>G14/$C14*100</f>
        <v>19.565840603463329</v>
      </c>
      <c r="Y14" s="9">
        <f>H14/$C14*100</f>
        <v>17.336247815198231</v>
      </c>
      <c r="Z14" s="9">
        <f>I14/$C14*100</f>
        <v>8.7390334054224219</v>
      </c>
      <c r="AA14" s="9">
        <f>J14/$C14*100</f>
        <v>1.1831124440434941</v>
      </c>
      <c r="AB14" s="9">
        <f>L14/$K14*100</f>
        <v>0.34367292717326098</v>
      </c>
      <c r="AC14" s="9">
        <f>M14/$K14*100</f>
        <v>2.9824706929791307</v>
      </c>
      <c r="AD14" s="9">
        <f>N14/$K14*100</f>
        <v>7.0748599412521571</v>
      </c>
      <c r="AE14" s="9">
        <f>O14/$K14*100</f>
        <v>14.544756343734674</v>
      </c>
      <c r="AF14" s="9">
        <f>P14/$K14*100</f>
        <v>14.030642803182808</v>
      </c>
      <c r="AG14" s="9">
        <f>Q14/$K14*100</f>
        <v>17.273885404561234</v>
      </c>
      <c r="AH14" s="9">
        <f>R14/$K14*100</f>
        <v>30.531023061552574</v>
      </c>
      <c r="AI14" s="9">
        <f>S14/$K14*100</f>
        <v>13.218688825564207</v>
      </c>
    </row>
    <row r="15" spans="1:35" x14ac:dyDescent="0.25">
      <c r="A15" t="s">
        <v>31</v>
      </c>
      <c r="B15" t="s">
        <v>67</v>
      </c>
      <c r="C15" s="1">
        <v>15032</v>
      </c>
      <c r="D15" s="1">
        <v>3065.52437266587</v>
      </c>
      <c r="E15" s="1">
        <v>2149.07179863284</v>
      </c>
      <c r="F15" s="1">
        <v>2798.2450514331699</v>
      </c>
      <c r="G15" s="1">
        <v>2934.80494259428</v>
      </c>
      <c r="H15" s="1">
        <v>2432.1861364176598</v>
      </c>
      <c r="I15" s="1">
        <v>1417.50295309894</v>
      </c>
      <c r="J15" s="1">
        <v>234.66474515724801</v>
      </c>
      <c r="K15" s="1">
        <v>12125.6429757968</v>
      </c>
      <c r="L15" s="1">
        <v>357.17633737664198</v>
      </c>
      <c r="M15" s="1">
        <v>326.10627922466801</v>
      </c>
      <c r="N15" s="1">
        <v>421.52028958554899</v>
      </c>
      <c r="O15" s="1">
        <v>1550.49797904413</v>
      </c>
      <c r="P15" s="1">
        <v>1859.1554534194099</v>
      </c>
      <c r="Q15" s="1">
        <v>2347.5398454339702</v>
      </c>
      <c r="R15" s="1">
        <v>3955.7280901775298</v>
      </c>
      <c r="S15" s="1">
        <v>1307.91870153487</v>
      </c>
      <c r="T15" s="1">
        <v>6</v>
      </c>
      <c r="U15" s="9">
        <f>D15/$C15*100</f>
        <v>20.393323394530803</v>
      </c>
      <c r="V15" s="9">
        <f>E15/$C15*100</f>
        <v>14.29664581315088</v>
      </c>
      <c r="W15" s="9">
        <f>F15/$C15*100</f>
        <v>18.615254466692189</v>
      </c>
      <c r="X15" s="9">
        <f>G15/$C15*100</f>
        <v>19.523715690488824</v>
      </c>
      <c r="Y15" s="9">
        <f>H15/$C15*100</f>
        <v>16.180056788302686</v>
      </c>
      <c r="Z15" s="9">
        <f>I15/$C15*100</f>
        <v>9.4299025618609633</v>
      </c>
      <c r="AA15" s="9">
        <f>J15/$C15*100</f>
        <v>1.5611012849737096</v>
      </c>
      <c r="AB15" s="9">
        <f>L15/$K15*100</f>
        <v>2.9456280222795459</v>
      </c>
      <c r="AC15" s="9">
        <f>M15/$K15*100</f>
        <v>2.6893937078271835</v>
      </c>
      <c r="AD15" s="9">
        <f>N15/$K15*100</f>
        <v>3.4762716536097757</v>
      </c>
      <c r="AE15" s="9">
        <f>O15/$K15*100</f>
        <v>12.786934120846022</v>
      </c>
      <c r="AF15" s="9">
        <f>P15/$K15*100</f>
        <v>15.332427790677558</v>
      </c>
      <c r="AG15" s="9">
        <f>Q15/$K15*100</f>
        <v>19.360126717566569</v>
      </c>
      <c r="AH15" s="9">
        <f>R15/$K15*100</f>
        <v>32.622831614565087</v>
      </c>
      <c r="AI15" s="9">
        <f>S15/$K15*100</f>
        <v>10.786386372627996</v>
      </c>
    </row>
    <row r="16" spans="1:35" x14ac:dyDescent="0.25">
      <c r="A16" t="s">
        <v>32</v>
      </c>
      <c r="B16" t="s">
        <v>68</v>
      </c>
      <c r="C16" s="1">
        <v>6145</v>
      </c>
      <c r="D16" s="1">
        <v>1287.6988059118801</v>
      </c>
      <c r="E16" s="1">
        <v>847.44852128207799</v>
      </c>
      <c r="F16" s="1">
        <v>1207.4782458101699</v>
      </c>
      <c r="G16" s="1">
        <v>1194.62359914884</v>
      </c>
      <c r="H16" s="1">
        <v>967.34382398581897</v>
      </c>
      <c r="I16" s="1">
        <v>565.30477293607805</v>
      </c>
      <c r="J16" s="1">
        <v>75.102230925142706</v>
      </c>
      <c r="K16" s="1">
        <v>4884.0682346768199</v>
      </c>
      <c r="L16" s="1">
        <v>44.942861426805102</v>
      </c>
      <c r="M16" s="1">
        <v>170.30480302739701</v>
      </c>
      <c r="N16" s="1">
        <v>190.64914234217801</v>
      </c>
      <c r="O16" s="1">
        <v>561.25143531045399</v>
      </c>
      <c r="P16" s="1">
        <v>747.47794052842698</v>
      </c>
      <c r="Q16" s="1">
        <v>1163.6103289869</v>
      </c>
      <c r="R16" s="1">
        <v>1478.68102895836</v>
      </c>
      <c r="S16" s="1">
        <v>527.15069409629598</v>
      </c>
      <c r="T16" s="1">
        <v>4</v>
      </c>
      <c r="U16" s="9">
        <f>D16/$C16*100</f>
        <v>20.955228737378032</v>
      </c>
      <c r="V16" s="9">
        <f>E16/$C16*100</f>
        <v>13.790862836160747</v>
      </c>
      <c r="W16" s="9">
        <f>F16/$C16*100</f>
        <v>19.649768035966964</v>
      </c>
      <c r="X16" s="9">
        <f>G16/$C16*100</f>
        <v>19.440579318939623</v>
      </c>
      <c r="Y16" s="9">
        <f>H16/$C16*100</f>
        <v>15.741966216205352</v>
      </c>
      <c r="Z16" s="9">
        <f>I16/$C16*100</f>
        <v>9.1994267361444759</v>
      </c>
      <c r="AA16" s="9">
        <f>J16/$C16*100</f>
        <v>1.2221681192049261</v>
      </c>
      <c r="AB16" s="9">
        <f>L16/$K16*100</f>
        <v>0.92019315184237971</v>
      </c>
      <c r="AC16" s="9">
        <f>M16/$K16*100</f>
        <v>3.48694561263979</v>
      </c>
      <c r="AD16" s="9">
        <f>N16/$K16*100</f>
        <v>3.9034905570845964</v>
      </c>
      <c r="AE16" s="9">
        <f>O16/$K16*100</f>
        <v>11.491474081495754</v>
      </c>
      <c r="AF16" s="9">
        <f>P16/$K16*100</f>
        <v>15.304412318020939</v>
      </c>
      <c r="AG16" s="9">
        <f>Q16/$K16*100</f>
        <v>23.824612455765504</v>
      </c>
      <c r="AH16" s="9">
        <f>R16/$K16*100</f>
        <v>30.275601361580989</v>
      </c>
      <c r="AI16" s="9">
        <f>S16/$K16*100</f>
        <v>10.793270461569989</v>
      </c>
    </row>
    <row r="17" spans="1:35" x14ac:dyDescent="0.25">
      <c r="A17" t="s">
        <v>33</v>
      </c>
      <c r="B17" t="s">
        <v>69</v>
      </c>
      <c r="C17" s="1">
        <v>10620</v>
      </c>
      <c r="D17" s="1">
        <v>2500.08110044154</v>
      </c>
      <c r="E17" s="1">
        <v>1747.2574852512</v>
      </c>
      <c r="F17" s="1">
        <v>2301.7161563196801</v>
      </c>
      <c r="G17" s="1">
        <v>1961.95365073639</v>
      </c>
      <c r="H17" s="1">
        <v>1360.35050945221</v>
      </c>
      <c r="I17" s="1">
        <v>639.59848611208997</v>
      </c>
      <c r="J17" s="1">
        <v>109.04261168689099</v>
      </c>
      <c r="K17" s="1">
        <v>8170.5397200686602</v>
      </c>
      <c r="L17" s="1">
        <v>148.49874179522001</v>
      </c>
      <c r="M17" s="1">
        <v>237.86504587985999</v>
      </c>
      <c r="N17" s="1">
        <v>658.37725035652397</v>
      </c>
      <c r="O17" s="1">
        <v>1505.8750276063399</v>
      </c>
      <c r="P17" s="1">
        <v>1419.3129605745701</v>
      </c>
      <c r="Q17" s="1">
        <v>1393.9915731338799</v>
      </c>
      <c r="R17" s="1">
        <v>1825.3511769408899</v>
      </c>
      <c r="S17" s="1">
        <v>981.26794378138095</v>
      </c>
      <c r="T17" s="1">
        <v>8</v>
      </c>
      <c r="U17" s="9">
        <f>D17/$C17*100</f>
        <v>23.541253299826177</v>
      </c>
      <c r="V17" s="9">
        <f>E17/$C17*100</f>
        <v>16.452518693514122</v>
      </c>
      <c r="W17" s="9">
        <f>F17/$C17*100</f>
        <v>21.673410134836914</v>
      </c>
      <c r="X17" s="9">
        <f>G17/$C17*100</f>
        <v>18.474139837442468</v>
      </c>
      <c r="Y17" s="9">
        <f>H17/$C17*100</f>
        <v>12.809326831000096</v>
      </c>
      <c r="Z17" s="9">
        <f>I17/$C17*100</f>
        <v>6.0225846149914313</v>
      </c>
      <c r="AA17" s="9">
        <f>J17/$C17*100</f>
        <v>1.0267665883888042</v>
      </c>
      <c r="AB17" s="9">
        <f>L17/$K17*100</f>
        <v>1.8174899931087063</v>
      </c>
      <c r="AC17" s="9">
        <f>M17/$K17*100</f>
        <v>2.9112525491505856</v>
      </c>
      <c r="AD17" s="9">
        <f>N17/$K17*100</f>
        <v>8.057940759279381</v>
      </c>
      <c r="AE17" s="9">
        <f>O17/$K17*100</f>
        <v>18.430545339710868</v>
      </c>
      <c r="AF17" s="9">
        <f>P17/$K17*100</f>
        <v>17.371104103299594</v>
      </c>
      <c r="AG17" s="9">
        <f>Q17/$K17*100</f>
        <v>17.061193273559727</v>
      </c>
      <c r="AH17" s="9">
        <f>R17/$K17*100</f>
        <v>22.340643818882882</v>
      </c>
      <c r="AI17" s="9">
        <f>S17/$K17*100</f>
        <v>12.009830163008314</v>
      </c>
    </row>
    <row r="18" spans="1:35" x14ac:dyDescent="0.25">
      <c r="A18" t="s">
        <v>34</v>
      </c>
      <c r="B18" t="s">
        <v>70</v>
      </c>
      <c r="C18" s="1">
        <v>15934</v>
      </c>
      <c r="D18" s="1">
        <v>3068.99083334229</v>
      </c>
      <c r="E18" s="1">
        <v>2201.4228079950399</v>
      </c>
      <c r="F18" s="1">
        <v>2797.32569983965</v>
      </c>
      <c r="G18" s="1">
        <v>3248.39741584887</v>
      </c>
      <c r="H18" s="1">
        <v>2768.5360486095901</v>
      </c>
      <c r="I18" s="1">
        <v>1626.8097674863</v>
      </c>
      <c r="J18" s="1">
        <v>222.517426878273</v>
      </c>
      <c r="K18" s="1">
        <v>12832.967970023399</v>
      </c>
      <c r="L18" s="1">
        <v>250.439025914567</v>
      </c>
      <c r="M18" s="1">
        <v>525.87395390428799</v>
      </c>
      <c r="N18" s="1">
        <v>400.009727871032</v>
      </c>
      <c r="O18" s="1">
        <v>1239.88270680131</v>
      </c>
      <c r="P18" s="1">
        <v>2095.7573458585998</v>
      </c>
      <c r="Q18" s="1">
        <v>2597.8506192353502</v>
      </c>
      <c r="R18" s="1">
        <v>4163.9904481086896</v>
      </c>
      <c r="S18" s="1">
        <v>1559.1641423296201</v>
      </c>
      <c r="T18" s="1">
        <v>7</v>
      </c>
      <c r="U18" s="9">
        <f>D18/$C18*100</f>
        <v>19.260642860187584</v>
      </c>
      <c r="V18" s="9">
        <f>E18/$C18*100</f>
        <v>13.815883067622945</v>
      </c>
      <c r="W18" s="9">
        <f>F18/$C18*100</f>
        <v>17.555702898453934</v>
      </c>
      <c r="X18" s="9">
        <f>G18/$C18*100</f>
        <v>20.386578485307329</v>
      </c>
      <c r="Y18" s="9">
        <f>H18/$C18*100</f>
        <v>17.375022270676478</v>
      </c>
      <c r="Z18" s="9">
        <f>I18/$C18*100</f>
        <v>10.209675960124889</v>
      </c>
      <c r="AA18" s="9">
        <f>J18/$C18*100</f>
        <v>1.3964944576269174</v>
      </c>
      <c r="AB18" s="9">
        <f>L18/$K18*100</f>
        <v>1.9515284889634954</v>
      </c>
      <c r="AC18" s="9">
        <f>M18/$K18*100</f>
        <v>4.0978357861772885</v>
      </c>
      <c r="AD18" s="9">
        <f>N18/$K18*100</f>
        <v>3.1170476604119712</v>
      </c>
      <c r="AE18" s="9">
        <f>O18/$K18*100</f>
        <v>9.6616987566520756</v>
      </c>
      <c r="AF18" s="9">
        <f>P18/$K18*100</f>
        <v>16.331041663581576</v>
      </c>
      <c r="AG18" s="9">
        <f>Q18/$K18*100</f>
        <v>20.243568169917385</v>
      </c>
      <c r="AH18" s="9">
        <f>R18/$K18*100</f>
        <v>32.447602595404099</v>
      </c>
      <c r="AI18" s="9">
        <f>S18/$K18*100</f>
        <v>12.149676878892555</v>
      </c>
    </row>
    <row r="19" spans="1:35" x14ac:dyDescent="0.25">
      <c r="A19" t="s">
        <v>35</v>
      </c>
      <c r="B19" t="s">
        <v>71</v>
      </c>
      <c r="C19" s="1">
        <v>11044</v>
      </c>
      <c r="D19" s="1">
        <v>2699.7184544009801</v>
      </c>
      <c r="E19" s="1">
        <v>1803.0973772033201</v>
      </c>
      <c r="F19" s="1">
        <v>2438.3100445794598</v>
      </c>
      <c r="G19" s="1">
        <v>1954.0019034638799</v>
      </c>
      <c r="H19" s="1">
        <v>1384.53675225451</v>
      </c>
      <c r="I19" s="1">
        <v>655.15837440362998</v>
      </c>
      <c r="J19" s="1">
        <v>109.177093694213</v>
      </c>
      <c r="K19" s="1">
        <v>8500.4992910886303</v>
      </c>
      <c r="L19" s="1">
        <v>278.09028060382002</v>
      </c>
      <c r="M19" s="1">
        <v>277.94120479159602</v>
      </c>
      <c r="N19" s="1">
        <v>611.67830974242895</v>
      </c>
      <c r="O19" s="1">
        <v>1289.3546810774801</v>
      </c>
      <c r="P19" s="1">
        <v>1565.9392374017</v>
      </c>
      <c r="Q19" s="1">
        <v>1429.15069656023</v>
      </c>
      <c r="R19" s="1">
        <v>1938.9876041390401</v>
      </c>
      <c r="S19" s="1">
        <v>1109.3572767723399</v>
      </c>
      <c r="T19" s="1">
        <v>4</v>
      </c>
      <c r="U19" s="9">
        <f>D19/$C19*100</f>
        <v>24.44511458168218</v>
      </c>
      <c r="V19" s="9">
        <f>E19/$C19*100</f>
        <v>16.326488384673308</v>
      </c>
      <c r="W19" s="9">
        <f>F19/$C19*100</f>
        <v>22.078142381197573</v>
      </c>
      <c r="X19" s="9">
        <f>G19/$C19*100</f>
        <v>17.692882139296266</v>
      </c>
      <c r="Y19" s="9">
        <f>H19/$C19*100</f>
        <v>12.536551541601865</v>
      </c>
      <c r="Z19" s="9">
        <f>I19/$C19*100</f>
        <v>5.9322561970629302</v>
      </c>
      <c r="AA19" s="9">
        <f>J19/$C19*100</f>
        <v>0.98856477448581137</v>
      </c>
      <c r="AB19" s="9">
        <f>L19/$K19*100</f>
        <v>3.2714581941716268</v>
      </c>
      <c r="AC19" s="9">
        <f>M19/$K19*100</f>
        <v>3.2697044641009669</v>
      </c>
      <c r="AD19" s="9">
        <f>N19/$K19*100</f>
        <v>7.1957927269480821</v>
      </c>
      <c r="AE19" s="9">
        <f>O19/$K19*100</f>
        <v>15.167987631375437</v>
      </c>
      <c r="AF19" s="9">
        <f>P19/$K19*100</f>
        <v>18.421732462742849</v>
      </c>
      <c r="AG19" s="9">
        <f>Q19/$K19*100</f>
        <v>16.81255003524862</v>
      </c>
      <c r="AH19" s="9">
        <f>R19/$K19*100</f>
        <v>22.810278993514515</v>
      </c>
      <c r="AI19" s="9">
        <f>S19/$K19*100</f>
        <v>13.050495491897962</v>
      </c>
    </row>
    <row r="20" spans="1:35" x14ac:dyDescent="0.25">
      <c r="A20" t="s">
        <v>36</v>
      </c>
      <c r="B20" t="s">
        <v>72</v>
      </c>
      <c r="C20" s="1">
        <v>13508</v>
      </c>
      <c r="D20" s="1">
        <v>2721.8191512639501</v>
      </c>
      <c r="E20" s="1">
        <v>2055.9541896936898</v>
      </c>
      <c r="F20" s="1">
        <v>2409.7658937889901</v>
      </c>
      <c r="G20" s="1">
        <v>2910.0368050335601</v>
      </c>
      <c r="H20" s="1">
        <v>2388.6603500839001</v>
      </c>
      <c r="I20" s="1">
        <v>899.54465658575396</v>
      </c>
      <c r="J20" s="1">
        <v>122.218953550168</v>
      </c>
      <c r="K20" s="1">
        <v>10770.1108418524</v>
      </c>
      <c r="L20" s="1">
        <v>40.204447174919302</v>
      </c>
      <c r="M20" s="1">
        <v>380.83455742851498</v>
      </c>
      <c r="N20" s="1">
        <v>917.07328217516795</v>
      </c>
      <c r="O20" s="1">
        <v>1690.1785341664299</v>
      </c>
      <c r="P20" s="1">
        <v>1834.0234298862499</v>
      </c>
      <c r="Q20" s="1">
        <v>1363.30536466577</v>
      </c>
      <c r="R20" s="1">
        <v>3166.2642390763899</v>
      </c>
      <c r="S20" s="1">
        <v>1378.22698727894</v>
      </c>
      <c r="T20" s="1">
        <v>4</v>
      </c>
      <c r="U20" s="9">
        <f>D20/$C20*100</f>
        <v>20.149682789931521</v>
      </c>
      <c r="V20" s="9">
        <f>E20/$C20*100</f>
        <v>15.22027087425</v>
      </c>
      <c r="W20" s="9">
        <f>F20/$C20*100</f>
        <v>17.839546148867264</v>
      </c>
      <c r="X20" s="9">
        <f>G20/$C20*100</f>
        <v>21.543061926514362</v>
      </c>
      <c r="Y20" s="9">
        <f>H20/$C20*100</f>
        <v>17.683301377582914</v>
      </c>
      <c r="Z20" s="9">
        <f>I20/$C20*100</f>
        <v>6.6593474725033603</v>
      </c>
      <c r="AA20" s="9">
        <f>J20/$C20*100</f>
        <v>0.90478941035066618</v>
      </c>
      <c r="AB20" s="9">
        <f>L20/$K20*100</f>
        <v>0.37329650330696462</v>
      </c>
      <c r="AC20" s="9">
        <f>M20/$K20*100</f>
        <v>3.5360319222398413</v>
      </c>
      <c r="AD20" s="9">
        <f>N20/$K20*100</f>
        <v>8.5149846240341613</v>
      </c>
      <c r="AE20" s="9">
        <f>O20/$K20*100</f>
        <v>15.693232493006809</v>
      </c>
      <c r="AF20" s="9">
        <f>P20/$K20*100</f>
        <v>17.028825950047587</v>
      </c>
      <c r="AG20" s="9">
        <f>Q20/$K20*100</f>
        <v>12.658229656913067</v>
      </c>
      <c r="AH20" s="9">
        <f>R20/$K20*100</f>
        <v>29.398622591444102</v>
      </c>
      <c r="AI20" s="9">
        <f>S20/$K20*100</f>
        <v>12.796776259007309</v>
      </c>
    </row>
    <row r="21" spans="1:35" x14ac:dyDescent="0.25">
      <c r="A21" t="s">
        <v>37</v>
      </c>
      <c r="B21" t="s">
        <v>73</v>
      </c>
      <c r="C21" s="1">
        <v>8136</v>
      </c>
      <c r="D21" s="1">
        <v>1545.3263287826701</v>
      </c>
      <c r="E21" s="1">
        <v>1207.9021755762201</v>
      </c>
      <c r="F21" s="1">
        <v>1502.7008581585301</v>
      </c>
      <c r="G21" s="1">
        <v>1606.0174849144801</v>
      </c>
      <c r="H21" s="1">
        <v>1387.8218784174601</v>
      </c>
      <c r="I21" s="1">
        <v>764.96940358066104</v>
      </c>
      <c r="J21" s="1">
        <v>121.26187056998199</v>
      </c>
      <c r="K21" s="1">
        <v>6566.1908422140204</v>
      </c>
      <c r="L21" s="1">
        <v>151.009097669563</v>
      </c>
      <c r="M21" s="1">
        <v>228.17577964463101</v>
      </c>
      <c r="N21" s="1">
        <v>213.13933305844901</v>
      </c>
      <c r="O21" s="1">
        <v>610.13015854239904</v>
      </c>
      <c r="P21" s="1">
        <v>1065.1996982460901</v>
      </c>
      <c r="Q21" s="1">
        <v>1492.8073490941699</v>
      </c>
      <c r="R21" s="1">
        <v>2026.5724919500899</v>
      </c>
      <c r="S21" s="1">
        <v>779.15693400862301</v>
      </c>
      <c r="T21" s="1">
        <v>7</v>
      </c>
      <c r="U21" s="9">
        <f>D21/$C21*100</f>
        <v>18.993686440298305</v>
      </c>
      <c r="V21" s="9">
        <f>E21/$C21*100</f>
        <v>14.846388588694936</v>
      </c>
      <c r="W21" s="9">
        <f>F21/$C21*100</f>
        <v>18.469774559470626</v>
      </c>
      <c r="X21" s="9">
        <f>G21/$C21*100</f>
        <v>19.739644603176991</v>
      </c>
      <c r="Y21" s="9">
        <f>H21/$C21*100</f>
        <v>17.05779103266298</v>
      </c>
      <c r="Z21" s="9">
        <f>I21/$C21*100</f>
        <v>9.4022788050720383</v>
      </c>
      <c r="AA21" s="9">
        <f>J21/$C21*100</f>
        <v>1.4904359706241641</v>
      </c>
      <c r="AB21" s="9">
        <f>L21/$K21*100</f>
        <v>2.2997975736362397</v>
      </c>
      <c r="AC21" s="9">
        <f>M21/$K21*100</f>
        <v>3.4750098668727332</v>
      </c>
      <c r="AD21" s="9">
        <f>N21/$K21*100</f>
        <v>3.2460118534505105</v>
      </c>
      <c r="AE21" s="9">
        <f>O21/$K21*100</f>
        <v>9.2919955146578168</v>
      </c>
      <c r="AF21" s="9">
        <f>P21/$K21*100</f>
        <v>16.222490692745701</v>
      </c>
      <c r="AG21" s="9">
        <f>Q21/$K21*100</f>
        <v>22.734754212395352</v>
      </c>
      <c r="AH21" s="9">
        <f>R21/$K21*100</f>
        <v>30.863746434557793</v>
      </c>
      <c r="AI21" s="9">
        <f>S21/$K21*100</f>
        <v>11.866193851683771</v>
      </c>
    </row>
    <row r="22" spans="1:35" x14ac:dyDescent="0.25">
      <c r="A22" t="s">
        <v>38</v>
      </c>
      <c r="B22" t="s">
        <v>74</v>
      </c>
      <c r="C22" s="1">
        <v>5772</v>
      </c>
      <c r="D22" s="1">
        <v>1019.91826714581</v>
      </c>
      <c r="E22" s="1">
        <v>738.54496932544896</v>
      </c>
      <c r="F22" s="1">
        <v>865.08895115413804</v>
      </c>
      <c r="G22" s="1">
        <v>1171.4348441576799</v>
      </c>
      <c r="H22" s="1">
        <v>1154.48457893215</v>
      </c>
      <c r="I22" s="1">
        <v>705.51382548362903</v>
      </c>
      <c r="J22" s="1">
        <v>117.014563801149</v>
      </c>
      <c r="K22" s="1">
        <v>4691.2304622581996</v>
      </c>
      <c r="L22" s="1">
        <v>244.84681437772801</v>
      </c>
      <c r="M22" s="1">
        <v>207.818337855854</v>
      </c>
      <c r="N22" s="1">
        <v>109.258459733202</v>
      </c>
      <c r="O22" s="1">
        <v>322.37456779477202</v>
      </c>
      <c r="P22" s="1">
        <v>570.04711299655401</v>
      </c>
      <c r="Q22" s="1">
        <v>955.95564125931799</v>
      </c>
      <c r="R22" s="1">
        <v>1732.26373169526</v>
      </c>
      <c r="S22" s="1">
        <v>548.66579654551299</v>
      </c>
      <c r="T22" s="1">
        <v>2</v>
      </c>
      <c r="U22" s="9">
        <f>D22/$C22*100</f>
        <v>17.670101648402806</v>
      </c>
      <c r="V22" s="9">
        <f>E22/$C22*100</f>
        <v>12.795304388867793</v>
      </c>
      <c r="W22" s="9">
        <f>F22/$C22*100</f>
        <v>14.987681066426509</v>
      </c>
      <c r="X22" s="9">
        <f>G22/$C22*100</f>
        <v>20.295128970160775</v>
      </c>
      <c r="Y22" s="9">
        <f>H22/$C22*100</f>
        <v>20.001465331464832</v>
      </c>
      <c r="Z22" s="9">
        <f>I22/$C22*100</f>
        <v>12.223039249543124</v>
      </c>
      <c r="AA22" s="9">
        <f>J22/$C22*100</f>
        <v>2.0272793451342515</v>
      </c>
      <c r="AB22" s="9">
        <f>L22/$K22*100</f>
        <v>5.2192450647557198</v>
      </c>
      <c r="AC22" s="9">
        <f>M22/$K22*100</f>
        <v>4.4299323925309197</v>
      </c>
      <c r="AD22" s="9">
        <f>N22/$K22*100</f>
        <v>2.3289936534179283</v>
      </c>
      <c r="AE22" s="9">
        <f>O22/$K22*100</f>
        <v>6.8718552709855958</v>
      </c>
      <c r="AF22" s="9">
        <f>P22/$K22*100</f>
        <v>12.151334656923945</v>
      </c>
      <c r="AG22" s="9">
        <f>Q22/$K22*100</f>
        <v>20.377503278727289</v>
      </c>
      <c r="AH22" s="9">
        <f>R22/$K22*100</f>
        <v>36.925573058745165</v>
      </c>
      <c r="AI22" s="9">
        <f>S22/$K22*100</f>
        <v>11.695562623913467</v>
      </c>
    </row>
    <row r="23" spans="1:35" x14ac:dyDescent="0.25">
      <c r="A23" t="s">
        <v>39</v>
      </c>
      <c r="B23" t="s">
        <v>75</v>
      </c>
      <c r="C23" s="1">
        <v>24174</v>
      </c>
      <c r="D23" s="1">
        <v>5047.0322040438496</v>
      </c>
      <c r="E23" s="1">
        <v>3473.2323032263598</v>
      </c>
      <c r="F23" s="1">
        <v>4582.6158906873698</v>
      </c>
      <c r="G23" s="1">
        <v>4744.6320124819003</v>
      </c>
      <c r="H23" s="1">
        <v>3627.1048108107302</v>
      </c>
      <c r="I23" s="1">
        <v>2299.1630590936302</v>
      </c>
      <c r="J23" s="1">
        <v>400.21971965616001</v>
      </c>
      <c r="K23" s="1">
        <v>18764.695616622099</v>
      </c>
      <c r="L23" s="1">
        <v>426.47946037169402</v>
      </c>
      <c r="M23" s="1">
        <v>693.42131517712198</v>
      </c>
      <c r="N23" s="1">
        <v>952.68135534360704</v>
      </c>
      <c r="O23" s="1">
        <v>2423.3003833146499</v>
      </c>
      <c r="P23" s="1">
        <v>2950.71684817717</v>
      </c>
      <c r="Q23" s="1">
        <v>3743.5719274211401</v>
      </c>
      <c r="R23" s="1">
        <v>5724.92972966464</v>
      </c>
      <c r="S23" s="1">
        <v>1849.5945971521101</v>
      </c>
      <c r="T23" s="1">
        <v>4</v>
      </c>
      <c r="U23" s="9">
        <f>D23/$C23*100</f>
        <v>20.877935815520186</v>
      </c>
      <c r="V23" s="9">
        <f>E23/$C23*100</f>
        <v>14.367635903145363</v>
      </c>
      <c r="W23" s="9">
        <f>F23/$C23*100</f>
        <v>18.956796106094853</v>
      </c>
      <c r="X23" s="9">
        <f>G23/$C23*100</f>
        <v>19.627004271042857</v>
      </c>
      <c r="Y23" s="9">
        <f>H23/$C23*100</f>
        <v>15.004156576531521</v>
      </c>
      <c r="Z23" s="9">
        <f>I23/$C23*100</f>
        <v>9.5108921117466299</v>
      </c>
      <c r="AA23" s="9">
        <f>J23/$C23*100</f>
        <v>1.6555792159185905</v>
      </c>
      <c r="AB23" s="9">
        <f>L23/$K23*100</f>
        <v>2.2727757970873292</v>
      </c>
      <c r="AC23" s="9">
        <f>M23/$K23*100</f>
        <v>3.6953507232106504</v>
      </c>
      <c r="AD23" s="9">
        <f>N23/$K23*100</f>
        <v>5.07698805676179</v>
      </c>
      <c r="AE23" s="9">
        <f>O23/$K23*100</f>
        <v>12.914147038804336</v>
      </c>
      <c r="AF23" s="9">
        <f>P23/$K23*100</f>
        <v>15.724831931530895</v>
      </c>
      <c r="AG23" s="9">
        <f>Q23/$K23*100</f>
        <v>19.950080746873496</v>
      </c>
      <c r="AH23" s="9">
        <f>R23/$K23*100</f>
        <v>30.509046598088148</v>
      </c>
      <c r="AI23" s="9">
        <f>S23/$K23*100</f>
        <v>9.856779107643538</v>
      </c>
    </row>
    <row r="24" spans="1:35" x14ac:dyDescent="0.25">
      <c r="A24" t="s">
        <v>40</v>
      </c>
      <c r="B24" t="s">
        <v>76</v>
      </c>
      <c r="C24" s="1">
        <v>9572.0000000000291</v>
      </c>
      <c r="D24" s="1">
        <v>1772.34566957223</v>
      </c>
      <c r="E24" s="1">
        <v>1497.4738685252501</v>
      </c>
      <c r="F24" s="1">
        <v>1639.80315943459</v>
      </c>
      <c r="G24" s="1">
        <v>1879.7522901276</v>
      </c>
      <c r="H24" s="1">
        <v>1564.1017503461301</v>
      </c>
      <c r="I24" s="1">
        <v>1015.8178145491</v>
      </c>
      <c r="J24" s="1">
        <v>202.705447445131</v>
      </c>
      <c r="K24" s="1">
        <v>7881.4016257396197</v>
      </c>
      <c r="L24" s="1">
        <v>243.61888466926001</v>
      </c>
      <c r="M24" s="1">
        <v>240.785095313997</v>
      </c>
      <c r="N24" s="1">
        <v>209.23511209780301</v>
      </c>
      <c r="O24" s="1">
        <v>684.57201354128904</v>
      </c>
      <c r="P24" s="1">
        <v>1087.92676735227</v>
      </c>
      <c r="Q24" s="1">
        <v>1870.3973789317399</v>
      </c>
      <c r="R24" s="1">
        <v>2608.4346361990501</v>
      </c>
      <c r="S24" s="1">
        <v>936.43173763419998</v>
      </c>
      <c r="T24" s="1">
        <v>3</v>
      </c>
      <c r="U24" s="9">
        <f>D24/$C24*100</f>
        <v>18.515938879776687</v>
      </c>
      <c r="V24" s="9">
        <f>E24/$C24*100</f>
        <v>15.644315383673687</v>
      </c>
      <c r="W24" s="9">
        <f>F24/$C24*100</f>
        <v>17.131249053850659</v>
      </c>
      <c r="X24" s="9">
        <f>G24/$C24*100</f>
        <v>19.638030611445821</v>
      </c>
      <c r="Y24" s="9">
        <f>H24/$C24*100</f>
        <v>16.340386025346064</v>
      </c>
      <c r="Z24" s="9">
        <f>I24/$C24*100</f>
        <v>10.612388367625334</v>
      </c>
      <c r="AA24" s="9">
        <f>J24/$C24*100</f>
        <v>2.1176916782817634</v>
      </c>
      <c r="AB24" s="9">
        <f>L24/$K24*100</f>
        <v>3.0910604006479359</v>
      </c>
      <c r="AC24" s="9">
        <f>M24/$K24*100</f>
        <v>3.0551050022324024</v>
      </c>
      <c r="AD24" s="9">
        <f>N24/$K24*100</f>
        <v>2.6547957080942139</v>
      </c>
      <c r="AE24" s="9">
        <f>O24/$K24*100</f>
        <v>8.6859171255220264</v>
      </c>
      <c r="AF24" s="9">
        <f>P24/$K24*100</f>
        <v>13.803721964875439</v>
      </c>
      <c r="AG24" s="9">
        <f>Q24/$K24*100</f>
        <v>23.731786143511179</v>
      </c>
      <c r="AH24" s="9">
        <f>R24/$K24*100</f>
        <v>33.096075546768816</v>
      </c>
      <c r="AI24" s="9">
        <f>S24/$K24*100</f>
        <v>11.881538108347851</v>
      </c>
    </row>
    <row r="25" spans="1:35" x14ac:dyDescent="0.25">
      <c r="A25" t="s">
        <v>41</v>
      </c>
      <c r="B25" t="s">
        <v>77</v>
      </c>
      <c r="C25" s="1">
        <v>9830</v>
      </c>
      <c r="D25" s="1">
        <v>2012.02840441025</v>
      </c>
      <c r="E25" s="1">
        <v>1241.0090295942</v>
      </c>
      <c r="F25" s="1">
        <v>1881.0841236577701</v>
      </c>
      <c r="G25" s="1">
        <v>1850.05276551262</v>
      </c>
      <c r="H25" s="1">
        <v>1732.7354041511201</v>
      </c>
      <c r="I25" s="1">
        <v>960.90264783310795</v>
      </c>
      <c r="J25" s="1">
        <v>152.18762484093099</v>
      </c>
      <c r="K25" s="1">
        <v>7785.4588919918097</v>
      </c>
      <c r="L25" s="1">
        <v>103.002382770436</v>
      </c>
      <c r="M25" s="1">
        <v>408.32844456798102</v>
      </c>
      <c r="N25" s="1">
        <v>482.48255068543199</v>
      </c>
      <c r="O25" s="1">
        <v>968.14256750383299</v>
      </c>
      <c r="P25" s="1">
        <v>1101.7969330718399</v>
      </c>
      <c r="Q25" s="1">
        <v>1265.3867877745399</v>
      </c>
      <c r="R25" s="1">
        <v>2619.4042248426199</v>
      </c>
      <c r="S25" s="1">
        <v>836.91500077513501</v>
      </c>
      <c r="T25" s="1">
        <v>2</v>
      </c>
      <c r="U25" s="9">
        <f>D25/$C25*100</f>
        <v>20.46824419542472</v>
      </c>
      <c r="V25" s="9">
        <f>E25/$C25*100</f>
        <v>12.6247103722706</v>
      </c>
      <c r="W25" s="9">
        <f>F25/$C25*100</f>
        <v>19.136155886650762</v>
      </c>
      <c r="X25" s="9">
        <f>G25/$C25*100</f>
        <v>18.820475742753001</v>
      </c>
      <c r="Y25" s="9">
        <f>H25/$C25*100</f>
        <v>17.627013267051069</v>
      </c>
      <c r="Z25" s="9">
        <f>I25/$C25*100</f>
        <v>9.7752049626969271</v>
      </c>
      <c r="AA25" s="9">
        <f>J25/$C25*100</f>
        <v>1.5481955731529096</v>
      </c>
      <c r="AB25" s="9">
        <f>L25/$K25*100</f>
        <v>1.3230097827166636</v>
      </c>
      <c r="AC25" s="9">
        <f>M25/$K25*100</f>
        <v>5.2447575696275424</v>
      </c>
      <c r="AD25" s="9">
        <f>N25/$K25*100</f>
        <v>6.1972268735721894</v>
      </c>
      <c r="AE25" s="9">
        <f>O25/$K25*100</f>
        <v>12.435266577538195</v>
      </c>
      <c r="AF25" s="9">
        <f>P25/$K25*100</f>
        <v>14.151984466903523</v>
      </c>
      <c r="AG25" s="9">
        <f>Q25/$K25*100</f>
        <v>16.253207490134301</v>
      </c>
      <c r="AH25" s="9">
        <f>R25/$K25*100</f>
        <v>33.644827635490593</v>
      </c>
      <c r="AI25" s="9">
        <f>S25/$K25*100</f>
        <v>10.749719604017088</v>
      </c>
    </row>
    <row r="26" spans="1:35" x14ac:dyDescent="0.25">
      <c r="A26" t="s">
        <v>42</v>
      </c>
      <c r="B26" t="s">
        <v>78</v>
      </c>
      <c r="C26" s="1">
        <v>5284</v>
      </c>
      <c r="D26" s="1">
        <v>1129.54599172709</v>
      </c>
      <c r="E26" s="1">
        <v>730.59516884584502</v>
      </c>
      <c r="F26" s="1">
        <v>1080.00036427334</v>
      </c>
      <c r="G26" s="1">
        <v>1020.65094612131</v>
      </c>
      <c r="H26" s="1">
        <v>901.41647954943198</v>
      </c>
      <c r="I26" s="1">
        <v>346.315195690525</v>
      </c>
      <c r="J26" s="1">
        <v>75.475853792459205</v>
      </c>
      <c r="K26" s="1">
        <v>4073.96801004707</v>
      </c>
      <c r="L26" s="1">
        <v>39.732465170330897</v>
      </c>
      <c r="M26" s="1">
        <v>173.71583281758799</v>
      </c>
      <c r="N26" s="1">
        <v>288.44829798791898</v>
      </c>
      <c r="O26" s="1">
        <v>640.986977554963</v>
      </c>
      <c r="P26" s="1">
        <v>738.90020588354298</v>
      </c>
      <c r="Q26" s="1">
        <v>525.47030094434797</v>
      </c>
      <c r="R26" s="1">
        <v>1216.52454008171</v>
      </c>
      <c r="S26" s="1">
        <v>450.18938960666401</v>
      </c>
      <c r="T26" s="1">
        <v>2</v>
      </c>
      <c r="U26" s="9">
        <f>D26/$C26*100</f>
        <v>21.37672202360125</v>
      </c>
      <c r="V26" s="9">
        <f>E26/$C26*100</f>
        <v>13.826555050072766</v>
      </c>
      <c r="W26" s="9">
        <f>F26/$C26*100</f>
        <v>20.439068211077593</v>
      </c>
      <c r="X26" s="9">
        <f>G26/$C26*100</f>
        <v>19.315877102977101</v>
      </c>
      <c r="Y26" s="9">
        <f>H26/$C26*100</f>
        <v>17.059358053547161</v>
      </c>
      <c r="Z26" s="9">
        <f>I26/$C26*100</f>
        <v>6.5540347405474071</v>
      </c>
      <c r="AA26" s="9">
        <f>J26/$C26*100</f>
        <v>1.4283848181767449</v>
      </c>
      <c r="AB26" s="9">
        <f>L26/$K26*100</f>
        <v>0.97527680807370487</v>
      </c>
      <c r="AC26" s="9">
        <f>M26/$K26*100</f>
        <v>4.2640450879628018</v>
      </c>
      <c r="AD26" s="9">
        <f>N26/$K26*100</f>
        <v>7.0802789142319824</v>
      </c>
      <c r="AE26" s="9">
        <f>O26/$K26*100</f>
        <v>15.733726332022846</v>
      </c>
      <c r="AF26" s="9">
        <f>P26/$K26*100</f>
        <v>18.137113596898516</v>
      </c>
      <c r="AG26" s="9">
        <f>Q26/$K26*100</f>
        <v>12.898243178357131</v>
      </c>
      <c r="AH26" s="9">
        <f>R26/$K26*100</f>
        <v>29.860925198272593</v>
      </c>
      <c r="AI26" s="9">
        <f>S26/$K26*100</f>
        <v>11.050390884180326</v>
      </c>
    </row>
    <row r="27" spans="1:35" x14ac:dyDescent="0.25">
      <c r="A27" t="s">
        <v>43</v>
      </c>
      <c r="B27" t="s">
        <v>79</v>
      </c>
      <c r="C27" s="1">
        <v>33166</v>
      </c>
      <c r="D27" s="1">
        <v>7412.9593315058501</v>
      </c>
      <c r="E27" s="1">
        <v>5230.4676311626299</v>
      </c>
      <c r="F27" s="1">
        <v>6907.1838386517102</v>
      </c>
      <c r="G27" s="1">
        <v>6427.3394951860801</v>
      </c>
      <c r="H27" s="1">
        <v>4505.2929044803795</v>
      </c>
      <c r="I27" s="1">
        <v>2321.06772184292</v>
      </c>
      <c r="J27" s="1">
        <v>361.68907717043902</v>
      </c>
      <c r="K27" s="1">
        <v>25732.443768683999</v>
      </c>
      <c r="L27" s="1">
        <v>518.96850957434003</v>
      </c>
      <c r="M27" s="1">
        <v>986.07698689190204</v>
      </c>
      <c r="N27" s="1">
        <v>1193.4729338265599</v>
      </c>
      <c r="O27" s="1">
        <v>3769.2650841765699</v>
      </c>
      <c r="P27" s="1">
        <v>3961.6579193208499</v>
      </c>
      <c r="Q27" s="1">
        <v>5989.7060061730699</v>
      </c>
      <c r="R27" s="1">
        <v>6820.4904070685498</v>
      </c>
      <c r="S27" s="1">
        <v>2492.8059216521301</v>
      </c>
      <c r="T27" s="1">
        <v>4</v>
      </c>
      <c r="U27" s="9">
        <f>D27/$C27*100</f>
        <v>22.351080418217002</v>
      </c>
      <c r="V27" s="9">
        <f>E27/$C27*100</f>
        <v>15.770571160714677</v>
      </c>
      <c r="W27" s="9">
        <f>F27/$C27*100</f>
        <v>20.826098530578633</v>
      </c>
      <c r="X27" s="9">
        <f>G27/$C27*100</f>
        <v>19.379302584532592</v>
      </c>
      <c r="Y27" s="9">
        <f>H27/$C27*100</f>
        <v>13.584070748599105</v>
      </c>
      <c r="Z27" s="9">
        <f>I27/$C27*100</f>
        <v>6.9983348062561666</v>
      </c>
      <c r="AA27" s="9">
        <f>J27/$C27*100</f>
        <v>1.0905417511018483</v>
      </c>
      <c r="AB27" s="9">
        <f>L27/$K27*100</f>
        <v>2.0167867235599166</v>
      </c>
      <c r="AC27" s="9">
        <f>M27/$K27*100</f>
        <v>3.8320378575623004</v>
      </c>
      <c r="AD27" s="9">
        <f>N27/$K27*100</f>
        <v>4.6380085177879558</v>
      </c>
      <c r="AE27" s="9">
        <f>O27/$K27*100</f>
        <v>14.647909534203313</v>
      </c>
      <c r="AF27" s="9">
        <f>P27/$K27*100</f>
        <v>15.395575931043629</v>
      </c>
      <c r="AG27" s="9">
        <f>Q27/$K27*100</f>
        <v>23.27686425749603</v>
      </c>
      <c r="AH27" s="9">
        <f>R27/$K27*100</f>
        <v>26.505412654856297</v>
      </c>
      <c r="AI27" s="9">
        <f>S27/$K27*100</f>
        <v>9.68740452349045</v>
      </c>
    </row>
    <row r="28" spans="1:35" x14ac:dyDescent="0.25">
      <c r="A28" t="s">
        <v>44</v>
      </c>
      <c r="B28" t="s">
        <v>80</v>
      </c>
      <c r="C28" s="1">
        <v>15859</v>
      </c>
      <c r="D28" s="1">
        <v>3388.0328689221101</v>
      </c>
      <c r="E28" s="1">
        <v>2197.1719720490701</v>
      </c>
      <c r="F28" s="1">
        <v>3072.94510301127</v>
      </c>
      <c r="G28" s="1">
        <v>3330.5452485261899</v>
      </c>
      <c r="H28" s="1">
        <v>2256.21554147201</v>
      </c>
      <c r="I28" s="1">
        <v>1454.7151578825101</v>
      </c>
      <c r="J28" s="1">
        <v>159.374108136861</v>
      </c>
      <c r="K28" s="1">
        <v>12366.024162874</v>
      </c>
      <c r="L28" s="1">
        <v>372.16212277728698</v>
      </c>
      <c r="M28" s="1">
        <v>403.32198261573802</v>
      </c>
      <c r="N28" s="1">
        <v>457.15973719633502</v>
      </c>
      <c r="O28" s="1">
        <v>1364.30189537825</v>
      </c>
      <c r="P28" s="1">
        <v>1858.76458692294</v>
      </c>
      <c r="Q28" s="1">
        <v>3193.72253060805</v>
      </c>
      <c r="R28" s="1">
        <v>3513.6618642195699</v>
      </c>
      <c r="S28" s="1">
        <v>1202.9294431558101</v>
      </c>
      <c r="T28" s="1">
        <v>1</v>
      </c>
      <c r="U28" s="9">
        <f>D28/$C28*100</f>
        <v>21.363471019119178</v>
      </c>
      <c r="V28" s="9">
        <f>E28/$C28*100</f>
        <v>13.854416874008891</v>
      </c>
      <c r="W28" s="9">
        <f>F28/$C28*100</f>
        <v>19.37666374305612</v>
      </c>
      <c r="X28" s="9">
        <f>G28/$C28*100</f>
        <v>21.000978930110286</v>
      </c>
      <c r="Y28" s="9">
        <f>H28/$C28*100</f>
        <v>14.226720105126489</v>
      </c>
      <c r="Z28" s="9">
        <f>I28/$C28*100</f>
        <v>9.1728050815468194</v>
      </c>
      <c r="AA28" s="9">
        <f>J28/$C28*100</f>
        <v>1.004944247032354</v>
      </c>
      <c r="AB28" s="9">
        <f>L28/$K28*100</f>
        <v>3.0095535790283656</v>
      </c>
      <c r="AC28" s="9">
        <f>M28/$K28*100</f>
        <v>3.2615331921040136</v>
      </c>
      <c r="AD28" s="9">
        <f>N28/$K28*100</f>
        <v>3.696901535813319</v>
      </c>
      <c r="AE28" s="9">
        <f>O28/$K28*100</f>
        <v>11.032663994578281</v>
      </c>
      <c r="AF28" s="9">
        <f>P28/$K28*100</f>
        <v>15.031222343099019</v>
      </c>
      <c r="AG28" s="9">
        <f>Q28/$K28*100</f>
        <v>25.82659138089371</v>
      </c>
      <c r="AH28" s="9">
        <f>R28/$K28*100</f>
        <v>28.413836314249576</v>
      </c>
      <c r="AI28" s="9">
        <f>S28/$K28*100</f>
        <v>9.7276976602335541</v>
      </c>
    </row>
    <row r="29" spans="1:35" x14ac:dyDescent="0.25">
      <c r="A29" t="s">
        <v>45</v>
      </c>
      <c r="B29" t="s">
        <v>81</v>
      </c>
      <c r="C29" s="1">
        <v>11312</v>
      </c>
      <c r="D29" s="1">
        <v>2042.8209738176699</v>
      </c>
      <c r="E29" s="1">
        <v>1872.0725683221101</v>
      </c>
      <c r="F29" s="1">
        <v>1850.57917420689</v>
      </c>
      <c r="G29" s="1">
        <v>2631.3060155781</v>
      </c>
      <c r="H29" s="1">
        <v>1897.5696998774199</v>
      </c>
      <c r="I29" s="1">
        <v>919.13447533912199</v>
      </c>
      <c r="J29" s="1">
        <v>98.517092858685601</v>
      </c>
      <c r="K29" s="1">
        <v>9202.2904339342094</v>
      </c>
      <c r="L29" s="1">
        <v>34.799389748981902</v>
      </c>
      <c r="M29" s="1">
        <v>351.68993085820102</v>
      </c>
      <c r="N29" s="1">
        <v>720.88748985412894</v>
      </c>
      <c r="O29" s="1">
        <v>1555.57131820215</v>
      </c>
      <c r="P29" s="1">
        <v>1747.3615541858601</v>
      </c>
      <c r="Q29" s="1">
        <v>1245.2704028256201</v>
      </c>
      <c r="R29" s="1">
        <v>2537.92926604083</v>
      </c>
      <c r="S29" s="1">
        <v>1008.78108221844</v>
      </c>
      <c r="T29" s="1">
        <v>2</v>
      </c>
      <c r="U29" s="9">
        <f>D29/$C29*100</f>
        <v>18.058884139123673</v>
      </c>
      <c r="V29" s="9">
        <f>E29/$C29*100</f>
        <v>16.549439253201115</v>
      </c>
      <c r="W29" s="9">
        <f>F29/$C29*100</f>
        <v>16.359434001121727</v>
      </c>
      <c r="X29" s="9">
        <f>G29/$C29*100</f>
        <v>23.261191792592822</v>
      </c>
      <c r="Y29" s="9">
        <f>H29/$C29*100</f>
        <v>16.774838223810288</v>
      </c>
      <c r="Z29" s="9">
        <f>I29/$C29*100</f>
        <v>8.1253047678493804</v>
      </c>
      <c r="AA29" s="9">
        <f>J29/$C29*100</f>
        <v>0.87090782230096897</v>
      </c>
      <c r="AB29" s="9">
        <f>L29/$K29*100</f>
        <v>0.37816008958656927</v>
      </c>
      <c r="AC29" s="9">
        <f>M29/$K29*100</f>
        <v>3.8217651723022694</v>
      </c>
      <c r="AD29" s="9">
        <f>N29/$K29*100</f>
        <v>7.8337832850373479</v>
      </c>
      <c r="AE29" s="9">
        <f>O29/$K29*100</f>
        <v>16.904175426433529</v>
      </c>
      <c r="AF29" s="9">
        <f>P29/$K29*100</f>
        <v>18.988333032201631</v>
      </c>
      <c r="AG29" s="9">
        <f>Q29/$K29*100</f>
        <v>13.532178882700574</v>
      </c>
      <c r="AH29" s="9">
        <f>R29/$K29*100</f>
        <v>27.579321520672778</v>
      </c>
      <c r="AI29" s="9">
        <f>S29/$K29*100</f>
        <v>10.96228259106533</v>
      </c>
    </row>
    <row r="30" spans="1:35" x14ac:dyDescent="0.25">
      <c r="A30" t="s">
        <v>46</v>
      </c>
      <c r="B30" t="s">
        <v>82</v>
      </c>
      <c r="C30" s="1">
        <v>43843</v>
      </c>
      <c r="D30" s="1">
        <v>7147.9134667401604</v>
      </c>
      <c r="E30" s="1">
        <v>7392.1185774143596</v>
      </c>
      <c r="F30" s="1">
        <v>6825.3505753913696</v>
      </c>
      <c r="G30" s="1">
        <v>9002.1476077259504</v>
      </c>
      <c r="H30" s="1">
        <v>8131.2860628119597</v>
      </c>
      <c r="I30" s="1">
        <v>4661.1696504327101</v>
      </c>
      <c r="J30" s="1">
        <v>683.01405948349702</v>
      </c>
      <c r="K30" s="1">
        <v>36567.791240159597</v>
      </c>
      <c r="L30" s="1">
        <v>226.836231268029</v>
      </c>
      <c r="M30" s="1">
        <v>1351.9300831031801</v>
      </c>
      <c r="N30" s="1">
        <v>2104.2845523503402</v>
      </c>
      <c r="O30" s="1">
        <v>4237.5726631531697</v>
      </c>
      <c r="P30" s="1">
        <v>5792.2099448958897</v>
      </c>
      <c r="Q30" s="1">
        <v>5271.0803845165301</v>
      </c>
      <c r="R30" s="1">
        <v>12330.758652278701</v>
      </c>
      <c r="S30" s="1">
        <v>5253.1187285937904</v>
      </c>
      <c r="T30" s="1">
        <v>17</v>
      </c>
      <c r="U30" s="9">
        <f>D30/$C30*100</f>
        <v>16.303431486759941</v>
      </c>
      <c r="V30" s="9">
        <f>E30/$C30*100</f>
        <v>16.860430575951373</v>
      </c>
      <c r="W30" s="9">
        <f>F30/$C30*100</f>
        <v>15.567708814158177</v>
      </c>
      <c r="X30" s="9">
        <f>G30/$C30*100</f>
        <v>20.532690755025776</v>
      </c>
      <c r="Y30" s="9">
        <f>H30/$C30*100</f>
        <v>18.546372426184249</v>
      </c>
      <c r="Z30" s="9">
        <f>I30/$C30*100</f>
        <v>10.631502521343682</v>
      </c>
      <c r="AA30" s="9">
        <f>J30/$C30*100</f>
        <v>1.5578634205768243</v>
      </c>
      <c r="AB30" s="9">
        <f>L30/$K30*100</f>
        <v>0.62031701553500496</v>
      </c>
      <c r="AC30" s="9">
        <f>M30/$K30*100</f>
        <v>3.6970515233593302</v>
      </c>
      <c r="AD30" s="9">
        <f>N30/$K30*100</f>
        <v>5.7544754030409306</v>
      </c>
      <c r="AE30" s="9">
        <f>O30/$K30*100</f>
        <v>11.588265299708256</v>
      </c>
      <c r="AF30" s="9">
        <f>P30/$K30*100</f>
        <v>15.839649452315705</v>
      </c>
      <c r="AG30" s="9">
        <f>Q30/$K30*100</f>
        <v>14.414544072127899</v>
      </c>
      <c r="AH30" s="9">
        <f>R30/$K30*100</f>
        <v>33.720271949968847</v>
      </c>
      <c r="AI30" s="9">
        <f>S30/$K30*100</f>
        <v>14.365425283944122</v>
      </c>
    </row>
    <row r="31" spans="1:35" x14ac:dyDescent="0.25">
      <c r="A31" t="s">
        <v>47</v>
      </c>
      <c r="B31" t="s">
        <v>83</v>
      </c>
      <c r="C31" s="1">
        <v>25364</v>
      </c>
      <c r="D31" s="1">
        <v>5489.9402571452902</v>
      </c>
      <c r="E31" s="1">
        <v>3972.8097989518901</v>
      </c>
      <c r="F31" s="1">
        <v>4906.3562651554403</v>
      </c>
      <c r="G31" s="1">
        <v>4819.9667297716196</v>
      </c>
      <c r="H31" s="1">
        <v>3674.59482108975</v>
      </c>
      <c r="I31" s="1">
        <v>2149.7070470970498</v>
      </c>
      <c r="J31" s="1">
        <v>350.62508078896298</v>
      </c>
      <c r="K31" s="1">
        <v>19572.3215707364</v>
      </c>
      <c r="L31" s="1">
        <v>523.57451820361302</v>
      </c>
      <c r="M31" s="1">
        <v>703.21179849506598</v>
      </c>
      <c r="N31" s="1">
        <v>884.88716569844303</v>
      </c>
      <c r="O31" s="1">
        <v>2410.8357354996801</v>
      </c>
      <c r="P31" s="1">
        <v>2898.9201568980602</v>
      </c>
      <c r="Q31" s="1">
        <v>4372.5991866152199</v>
      </c>
      <c r="R31" s="1">
        <v>5617.3193981822596</v>
      </c>
      <c r="S31" s="1">
        <v>2160.9736111440302</v>
      </c>
      <c r="T31" s="1">
        <v>5</v>
      </c>
      <c r="U31" s="9">
        <f>D31/$C31*100</f>
        <v>21.644615427950207</v>
      </c>
      <c r="V31" s="9">
        <f>E31/$C31*100</f>
        <v>15.663183247720747</v>
      </c>
      <c r="W31" s="9">
        <f>F31/$C31*100</f>
        <v>19.343779629220315</v>
      </c>
      <c r="X31" s="9">
        <f>G31/$C31*100</f>
        <v>19.00318060941342</v>
      </c>
      <c r="Y31" s="9">
        <f>H31/$C31*100</f>
        <v>14.487442126990025</v>
      </c>
      <c r="Z31" s="9">
        <f>I31/$C31*100</f>
        <v>8.4754259860315795</v>
      </c>
      <c r="AA31" s="9">
        <f>J31/$C31*100</f>
        <v>1.3823729726737226</v>
      </c>
      <c r="AB31" s="9">
        <f>L31/$K31*100</f>
        <v>2.6750762106138528</v>
      </c>
      <c r="AC31" s="9">
        <f>M31/$K31*100</f>
        <v>3.5928890497409092</v>
      </c>
      <c r="AD31" s="9">
        <f>N31/$K31*100</f>
        <v>4.5211149965034503</v>
      </c>
      <c r="AE31" s="9">
        <f>O31/$K31*100</f>
        <v>12.317576771803333</v>
      </c>
      <c r="AF31" s="9">
        <f>P31/$K31*100</f>
        <v>14.811324994947903</v>
      </c>
      <c r="AG31" s="9">
        <f>Q31/$K31*100</f>
        <v>22.340728312746105</v>
      </c>
      <c r="AH31" s="9">
        <f>R31/$K31*100</f>
        <v>28.70032243176</v>
      </c>
      <c r="AI31" s="9">
        <f>S31/$K31*100</f>
        <v>11.040967231884309</v>
      </c>
    </row>
    <row r="32" spans="1:35" x14ac:dyDescent="0.25">
      <c r="A32" t="s">
        <v>48</v>
      </c>
      <c r="B32" t="s">
        <v>84</v>
      </c>
      <c r="C32" s="1">
        <v>11982</v>
      </c>
      <c r="D32" s="1">
        <v>2639.6187008256702</v>
      </c>
      <c r="E32" s="1">
        <v>1830.4956846461801</v>
      </c>
      <c r="F32" s="1">
        <v>2309.9315967776101</v>
      </c>
      <c r="G32" s="1">
        <v>2489.1487293821401</v>
      </c>
      <c r="H32" s="1">
        <v>1812.29404649803</v>
      </c>
      <c r="I32" s="1">
        <v>765.62296755307295</v>
      </c>
      <c r="J32" s="1">
        <v>134.888274317314</v>
      </c>
      <c r="K32" s="1">
        <v>9448.9952252704807</v>
      </c>
      <c r="L32" s="1">
        <v>95.476799090888093</v>
      </c>
      <c r="M32" s="1">
        <v>279.97363167295202</v>
      </c>
      <c r="N32" s="1">
        <v>573.814917814757</v>
      </c>
      <c r="O32" s="1">
        <v>1496.5500864988001</v>
      </c>
      <c r="P32" s="1">
        <v>1690.5146762965601</v>
      </c>
      <c r="Q32" s="1">
        <v>1508.74890332366</v>
      </c>
      <c r="R32" s="1">
        <v>2518.1645750685002</v>
      </c>
      <c r="S32" s="1">
        <v>1285.7516355043499</v>
      </c>
      <c r="T32" s="1">
        <v>5</v>
      </c>
      <c r="U32" s="9">
        <f>D32/$C32*100</f>
        <v>22.029867307842348</v>
      </c>
      <c r="V32" s="9">
        <f>E32/$C32*100</f>
        <v>15.27704627479703</v>
      </c>
      <c r="W32" s="9">
        <f>F32/$C32*100</f>
        <v>19.278347494388335</v>
      </c>
      <c r="X32" s="9">
        <f>G32/$C32*100</f>
        <v>20.774067178952929</v>
      </c>
      <c r="Y32" s="9">
        <f>H32/$C32*100</f>
        <v>15.12513809462552</v>
      </c>
      <c r="Z32" s="9">
        <f>I32/$C32*100</f>
        <v>6.3897760603661578</v>
      </c>
      <c r="AA32" s="9">
        <f>J32/$C32*100</f>
        <v>1.1257575890278251</v>
      </c>
      <c r="AB32" s="9">
        <f>L32/$K32*100</f>
        <v>1.0104439341396221</v>
      </c>
      <c r="AC32" s="9">
        <f>M32/$K32*100</f>
        <v>2.9629989750041141</v>
      </c>
      <c r="AD32" s="9">
        <f>N32/$K32*100</f>
        <v>6.0727612210041233</v>
      </c>
      <c r="AE32" s="9">
        <f>O32/$K32*100</f>
        <v>15.838192853525976</v>
      </c>
      <c r="AF32" s="9">
        <f>P32/$K32*100</f>
        <v>17.890946455083732</v>
      </c>
      <c r="AG32" s="9">
        <f>Q32/$K32*100</f>
        <v>15.967294589044217</v>
      </c>
      <c r="AH32" s="9">
        <f>R32/$K32*100</f>
        <v>26.650077759949518</v>
      </c>
      <c r="AI32" s="9">
        <f>S32/$K32*100</f>
        <v>13.607284212248555</v>
      </c>
    </row>
    <row r="33" spans="1:35" x14ac:dyDescent="0.25">
      <c r="A33" t="s">
        <v>49</v>
      </c>
      <c r="B33" t="s">
        <v>85</v>
      </c>
      <c r="C33" s="1">
        <v>10063</v>
      </c>
      <c r="D33" s="1">
        <v>2267.0153352533298</v>
      </c>
      <c r="E33" s="1">
        <v>1390.8229990314601</v>
      </c>
      <c r="F33" s="1">
        <v>2117.7025151058001</v>
      </c>
      <c r="G33" s="1">
        <v>1956.25148839707</v>
      </c>
      <c r="H33" s="1">
        <v>1424.3865357239499</v>
      </c>
      <c r="I33" s="1">
        <v>761.71442687010801</v>
      </c>
      <c r="J33" s="1">
        <v>145.10669961826599</v>
      </c>
      <c r="K33" s="1">
        <v>7806.8756443890097</v>
      </c>
      <c r="L33" s="1">
        <v>280.35089052215602</v>
      </c>
      <c r="M33" s="1">
        <v>365.77159859948102</v>
      </c>
      <c r="N33" s="1">
        <v>445.80613536466899</v>
      </c>
      <c r="O33" s="1">
        <v>1272.3351951867401</v>
      </c>
      <c r="P33" s="1">
        <v>1302.21507182398</v>
      </c>
      <c r="Q33" s="1">
        <v>1327.2563528358701</v>
      </c>
      <c r="R33" s="1">
        <v>2102.1793066724899</v>
      </c>
      <c r="S33" s="1">
        <v>710.961093383606</v>
      </c>
      <c r="T33" s="1">
        <v>3</v>
      </c>
      <c r="U33" s="9">
        <f>D33/$C33*100</f>
        <v>22.528225531683692</v>
      </c>
      <c r="V33" s="9">
        <f>E33/$C33*100</f>
        <v>13.821156703085164</v>
      </c>
      <c r="W33" s="9">
        <f>F33/$C33*100</f>
        <v>21.044445146634207</v>
      </c>
      <c r="X33" s="9">
        <f>G33/$C33*100</f>
        <v>19.440042615493095</v>
      </c>
      <c r="Y33" s="9">
        <f>H33/$C33*100</f>
        <v>14.154690805166947</v>
      </c>
      <c r="Z33" s="9">
        <f>I33/$C33*100</f>
        <v>7.5694566915443504</v>
      </c>
      <c r="AA33" s="9">
        <f>J33/$C33*100</f>
        <v>1.4419825063923879</v>
      </c>
      <c r="AB33" s="9">
        <f>L33/$K33*100</f>
        <v>3.591076677693092</v>
      </c>
      <c r="AC33" s="9">
        <f>M33/$K33*100</f>
        <v>4.6852494552333486</v>
      </c>
      <c r="AD33" s="9">
        <f>N33/$K33*100</f>
        <v>5.7104295709523774</v>
      </c>
      <c r="AE33" s="9">
        <f>O33/$K33*100</f>
        <v>16.297623443012036</v>
      </c>
      <c r="AF33" s="9">
        <f>P33/$K33*100</f>
        <v>16.68036140373151</v>
      </c>
      <c r="AG33" s="9">
        <f>Q33/$K33*100</f>
        <v>17.001120720935287</v>
      </c>
      <c r="AH33" s="9">
        <f>R33/$K33*100</f>
        <v>26.927280546390886</v>
      </c>
      <c r="AI33" s="9">
        <f>S33/$K33*100</f>
        <v>9.1068581820512406</v>
      </c>
    </row>
    <row r="34" spans="1:35" x14ac:dyDescent="0.25">
      <c r="A34" t="s">
        <v>50</v>
      </c>
      <c r="B34" t="s">
        <v>86</v>
      </c>
      <c r="C34" s="1">
        <v>11659</v>
      </c>
      <c r="D34" s="1">
        <v>2533.43835010258</v>
      </c>
      <c r="E34" s="1">
        <v>1648.33363694844</v>
      </c>
      <c r="F34" s="1">
        <v>2351.9902850676899</v>
      </c>
      <c r="G34" s="1">
        <v>2307.8428014042702</v>
      </c>
      <c r="H34" s="1">
        <v>1921.3631110741001</v>
      </c>
      <c r="I34" s="1">
        <v>768.18929588765195</v>
      </c>
      <c r="J34" s="1">
        <v>127.84251951527</v>
      </c>
      <c r="K34" s="1">
        <v>9104.3895154921902</v>
      </c>
      <c r="L34" s="1">
        <v>59.662759105639097</v>
      </c>
      <c r="M34" s="1">
        <v>366.22822135404698</v>
      </c>
      <c r="N34" s="1">
        <v>632.249597277303</v>
      </c>
      <c r="O34" s="1">
        <v>1521.8024319157</v>
      </c>
      <c r="P34" s="1">
        <v>1533.54382778544</v>
      </c>
      <c r="Q34" s="1">
        <v>1322.18185263744</v>
      </c>
      <c r="R34" s="1">
        <v>2714.0542364811899</v>
      </c>
      <c r="S34" s="1">
        <v>954.666588935444</v>
      </c>
      <c r="T34" s="1">
        <v>7</v>
      </c>
      <c r="U34" s="9">
        <f>D34/$C34*100</f>
        <v>21.729465220881551</v>
      </c>
      <c r="V34" s="9">
        <f>E34/$C34*100</f>
        <v>14.137864627742003</v>
      </c>
      <c r="W34" s="9">
        <f>F34/$C34*100</f>
        <v>20.173173385948107</v>
      </c>
      <c r="X34" s="9">
        <f>G34/$C34*100</f>
        <v>19.794517552142295</v>
      </c>
      <c r="Y34" s="9">
        <f>H34/$C34*100</f>
        <v>16.479656154679649</v>
      </c>
      <c r="Z34" s="9">
        <f>I34/$C34*100</f>
        <v>6.5888094681160654</v>
      </c>
      <c r="AA34" s="9">
        <f>J34/$C34*100</f>
        <v>1.0965135904903507</v>
      </c>
      <c r="AB34" s="9">
        <f>L34/$K34*100</f>
        <v>0.65531861311640816</v>
      </c>
      <c r="AC34" s="9">
        <f>M34/$K34*100</f>
        <v>4.0225456163850035</v>
      </c>
      <c r="AD34" s="9">
        <f>N34/$K34*100</f>
        <v>6.9444480181944757</v>
      </c>
      <c r="AE34" s="9">
        <f>O34/$K34*100</f>
        <v>16.71504090775306</v>
      </c>
      <c r="AF34" s="9">
        <f>P34/$K34*100</f>
        <v>16.844005028299094</v>
      </c>
      <c r="AG34" s="9">
        <f>Q34/$K34*100</f>
        <v>14.522465788481389</v>
      </c>
      <c r="AH34" s="9">
        <f>R34/$K34*100</f>
        <v>29.810392359234051</v>
      </c>
      <c r="AI34" s="9">
        <f>S34/$K34*100</f>
        <v>10.485783668536659</v>
      </c>
    </row>
    <row r="35" spans="1:35" x14ac:dyDescent="0.25">
      <c r="A35" t="s">
        <v>51</v>
      </c>
      <c r="B35" t="s">
        <v>87</v>
      </c>
      <c r="C35" s="1">
        <v>13822</v>
      </c>
      <c r="D35" s="1">
        <v>2865.7369142900702</v>
      </c>
      <c r="E35" s="1">
        <v>1878.9844947095301</v>
      </c>
      <c r="F35" s="1">
        <v>2503.0261219847498</v>
      </c>
      <c r="G35" s="1">
        <v>2785.49617460736</v>
      </c>
      <c r="H35" s="1">
        <v>2169.6147459172898</v>
      </c>
      <c r="I35" s="1">
        <v>1433.42623299618</v>
      </c>
      <c r="J35" s="1">
        <v>185.71531549482501</v>
      </c>
      <c r="K35" s="1">
        <v>10952.9738816956</v>
      </c>
      <c r="L35" s="1">
        <v>602.436680291068</v>
      </c>
      <c r="M35" s="1">
        <v>398.62103001893797</v>
      </c>
      <c r="N35" s="1">
        <v>331.09820396177003</v>
      </c>
      <c r="O35" s="1">
        <v>1145.3887178181201</v>
      </c>
      <c r="P35" s="1">
        <v>1658.3314885622401</v>
      </c>
      <c r="Q35" s="1">
        <v>2380.9994753808401</v>
      </c>
      <c r="R35" s="1">
        <v>3483.38322522507</v>
      </c>
      <c r="S35" s="1">
        <v>952.71506043756904</v>
      </c>
      <c r="T35" s="1">
        <v>9</v>
      </c>
      <c r="U35" s="9">
        <f>D35/$C35*100</f>
        <v>20.733156665389018</v>
      </c>
      <c r="V35" s="9">
        <f>E35/$C35*100</f>
        <v>13.594157825998627</v>
      </c>
      <c r="W35" s="9">
        <f>F35/$C35*100</f>
        <v>18.109001027237372</v>
      </c>
      <c r="X35" s="9">
        <f>G35/$C35*100</f>
        <v>20.152627511267255</v>
      </c>
      <c r="Y35" s="9">
        <f>H35/$C35*100</f>
        <v>15.696822065672766</v>
      </c>
      <c r="Z35" s="9">
        <f>I35/$C35*100</f>
        <v>10.370613753408914</v>
      </c>
      <c r="AA35" s="9">
        <f>J35/$C35*100</f>
        <v>1.3436211510260816</v>
      </c>
      <c r="AB35" s="9">
        <f>L35/$K35*100</f>
        <v>5.5002110549888981</v>
      </c>
      <c r="AC35" s="9">
        <f>M35/$K35*100</f>
        <v>3.6393862920197937</v>
      </c>
      <c r="AD35" s="9">
        <f>N35/$K35*100</f>
        <v>3.0229069067269028</v>
      </c>
      <c r="AE35" s="9">
        <f>O35/$K35*100</f>
        <v>10.457330859998413</v>
      </c>
      <c r="AF35" s="9">
        <f>P35/$K35*100</f>
        <v>15.140467844387103</v>
      </c>
      <c r="AG35" s="9">
        <f>Q35/$K35*100</f>
        <v>21.738383575988625</v>
      </c>
      <c r="AH35" s="9">
        <f>R35/$K35*100</f>
        <v>31.803081636544693</v>
      </c>
      <c r="AI35" s="9">
        <f>S35/$K35*100</f>
        <v>8.6982318293457102</v>
      </c>
    </row>
    <row r="36" spans="1:35" x14ac:dyDescent="0.25">
      <c r="A36" t="s">
        <v>52</v>
      </c>
      <c r="B36" t="s">
        <v>88</v>
      </c>
      <c r="C36" s="1">
        <v>6779.00000000001</v>
      </c>
      <c r="D36" s="1">
        <v>1431.11080532249</v>
      </c>
      <c r="E36" s="1">
        <v>948.16036020791796</v>
      </c>
      <c r="F36" s="1">
        <v>1318.9671278265801</v>
      </c>
      <c r="G36" s="1">
        <v>1298.6089342832399</v>
      </c>
      <c r="H36" s="1">
        <v>1091.5224904281299</v>
      </c>
      <c r="I36" s="1">
        <v>566.96377748985299</v>
      </c>
      <c r="J36" s="1">
        <v>123.66650444180399</v>
      </c>
      <c r="K36" s="1">
        <v>5317.34135837129</v>
      </c>
      <c r="L36" s="1">
        <v>115.796192800919</v>
      </c>
      <c r="M36" s="1">
        <v>150.09098192904901</v>
      </c>
      <c r="N36" s="1">
        <v>254.724508290654</v>
      </c>
      <c r="O36" s="1">
        <v>620.79046140790797</v>
      </c>
      <c r="P36" s="1">
        <v>706.24791697535204</v>
      </c>
      <c r="Q36" s="1">
        <v>1376.0484655330199</v>
      </c>
      <c r="R36" s="1">
        <v>1653.2758834352601</v>
      </c>
      <c r="S36" s="1">
        <v>440.36694799912698</v>
      </c>
      <c r="T36" s="1">
        <v>4</v>
      </c>
      <c r="U36" s="9">
        <f>D36/$C36*100</f>
        <v>21.110942695419499</v>
      </c>
      <c r="V36" s="9">
        <f>E36/$C36*100</f>
        <v>13.986729019146136</v>
      </c>
      <c r="W36" s="9">
        <f>F36/$C36*100</f>
        <v>19.456662160002626</v>
      </c>
      <c r="X36" s="9">
        <f>G36/$C36*100</f>
        <v>19.156349524756425</v>
      </c>
      <c r="Y36" s="9">
        <f>H36/$C36*100</f>
        <v>16.101526632661578</v>
      </c>
      <c r="Z36" s="9">
        <f>I36/$C36*100</f>
        <v>8.3635311622636408</v>
      </c>
      <c r="AA36" s="9">
        <f>J36/$C36*100</f>
        <v>1.8242588057501667</v>
      </c>
      <c r="AB36" s="9">
        <f>L36/$K36*100</f>
        <v>2.1777084636218946</v>
      </c>
      <c r="AC36" s="9">
        <f>M36/$K36*100</f>
        <v>2.8226696729326046</v>
      </c>
      <c r="AD36" s="9">
        <f>N36/$K36*100</f>
        <v>4.7904486682923162</v>
      </c>
      <c r="AE36" s="9">
        <f>O36/$K36*100</f>
        <v>11.674828068552985</v>
      </c>
      <c r="AF36" s="9">
        <f>P36/$K36*100</f>
        <v>13.281974381115846</v>
      </c>
      <c r="AG36" s="9">
        <f>Q36/$K36*100</f>
        <v>25.878505305412737</v>
      </c>
      <c r="AH36" s="9">
        <f>R36/$K36*100</f>
        <v>31.092152487679691</v>
      </c>
      <c r="AI36" s="9">
        <f>S36/$K36*100</f>
        <v>8.28171295239191</v>
      </c>
    </row>
    <row r="37" spans="1:35" x14ac:dyDescent="0.25">
      <c r="A37" t="s">
        <v>53</v>
      </c>
      <c r="B37" t="s">
        <v>89</v>
      </c>
      <c r="C37" s="1">
        <v>2755</v>
      </c>
      <c r="D37" s="1">
        <v>545</v>
      </c>
      <c r="E37" s="1">
        <v>427</v>
      </c>
      <c r="F37" s="1">
        <v>502</v>
      </c>
      <c r="G37" s="1">
        <v>623</v>
      </c>
      <c r="H37" s="1">
        <v>515</v>
      </c>
      <c r="I37" s="1">
        <v>133</v>
      </c>
      <c r="J37" s="1">
        <v>10</v>
      </c>
      <c r="K37" s="1">
        <v>2160</v>
      </c>
      <c r="L37" s="1">
        <v>35</v>
      </c>
      <c r="M37" s="1">
        <v>75</v>
      </c>
      <c r="N37" s="1">
        <v>155</v>
      </c>
      <c r="O37" s="1">
        <v>320</v>
      </c>
      <c r="P37" s="1">
        <v>315</v>
      </c>
      <c r="Q37" s="1">
        <v>420</v>
      </c>
      <c r="R37" s="1">
        <v>660</v>
      </c>
      <c r="S37" s="1">
        <v>180</v>
      </c>
      <c r="T37" s="1">
        <v>1</v>
      </c>
      <c r="U37" s="9">
        <f>D37/$C37*100</f>
        <v>19.782214156079856</v>
      </c>
      <c r="V37" s="9">
        <f>E37/$C37*100</f>
        <v>15.499092558983666</v>
      </c>
      <c r="W37" s="9">
        <f>F37/$C37*100</f>
        <v>18.221415607985481</v>
      </c>
      <c r="X37" s="9">
        <f>G37/$C37*100</f>
        <v>22.613430127041742</v>
      </c>
      <c r="Y37" s="9">
        <f>H37/$C37*100</f>
        <v>18.693284936479131</v>
      </c>
      <c r="Z37" s="9">
        <f>I37/$C37*100</f>
        <v>4.8275862068965516</v>
      </c>
      <c r="AA37" s="9">
        <f>J37/$C37*100</f>
        <v>0.36297640653357532</v>
      </c>
      <c r="AB37" s="9">
        <f>L37/$K37*100</f>
        <v>1.6203703703703702</v>
      </c>
      <c r="AC37" s="9">
        <f>M37/$K37*100</f>
        <v>3.4722222222222223</v>
      </c>
      <c r="AD37" s="9">
        <f>N37/$K37*100</f>
        <v>7.1759259259259256</v>
      </c>
      <c r="AE37" s="9">
        <f>O37/$K37*100</f>
        <v>14.814814814814813</v>
      </c>
      <c r="AF37" s="9">
        <f>P37/$K37*100</f>
        <v>14.583333333333334</v>
      </c>
      <c r="AG37" s="9">
        <f>Q37/$K37*100</f>
        <v>19.444444444444446</v>
      </c>
      <c r="AH37" s="9">
        <f>R37/$K37*100</f>
        <v>30.555555555555557</v>
      </c>
      <c r="AI37" s="9">
        <f>S37/$K37*100</f>
        <v>8.3333333333333321</v>
      </c>
    </row>
  </sheetData>
  <sortState ref="A2:AI37">
    <sortCondition ref="A2:A3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2020-07-25T09:00:09Z</dcterms:created>
  <dcterms:modified xsi:type="dcterms:W3CDTF">2020-08-26T15:59:04Z</dcterms:modified>
</cp:coreProperties>
</file>