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9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<sst xmlns="http://schemas.openxmlformats.org/spreadsheetml/2006/main" count="45" uniqueCount="45">
  <si>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</si>
  <si>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</si>
  <si>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</si>
  <si>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</si>
  <si>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</si>
  <si>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</si>
  <si>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</si>
  <si>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</si>
  <si>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</si>
  <si>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</si>
  <si>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</si>
  <si>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</si>
  <si>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</si>
  <si>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</si>
  <si>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</si>
  <si>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</si>
  <si>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</si>
  <si>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</si>
  <si>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5203</t>
  </si>
  <si>
    <t>5205</t>
  </si>
  <si>
    <t>5206</t>
  </si>
  <si>
    <t>5207</t>
  </si>
  <si>
    <t>5208</t>
  </si>
  <si>
    <t>Nantes</t>
  </si>
  <si>
    <t>Angers</t>
  </si>
  <si>
    <t>Cholet</t>
  </si>
  <si>
    <t>Saumur</t>
  </si>
  <si>
    <t>Segré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</si>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</sst>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16413</v>
      </c>
      <c r="D2" s="1">
        <v>3774.99712789567</v>
      </c>
      <c r="E2" s="1">
        <v>2439.2665172833399</v>
      </c>
      <c r="F2" s="1">
        <v>3714.14011627421</v>
      </c>
      <c r="G2" s="1">
        <v>3030.1680179642299</v>
      </c>
      <c r="H2" s="1">
        <v>2126.1489728318402</v>
      </c>
      <c r="I2" s="1">
        <v>1174.0525950409799</v>
      </c>
      <c r="J2" s="1">
        <v>154.22665270973999</v>
      </c>
      <c r="K2" s="1">
        <v>12839.931857060201</v>
      </c>
      <c r="L2" s="1">
        <v>241.155992677863</v>
      </c>
      <c r="M2" s="1">
        <v>408.30703446758702</v>
      </c>
      <c r="N2" s="1">
        <v>799.61883618460797</v>
      </c>
      <c r="O2" s="1">
        <v>1910.2487586340101</v>
      </c>
      <c r="P2" s="1">
        <v>2235.5906353145501</v>
      </c>
      <c r="Q2" s="1">
        <v>2701.53837386437</v>
      </c>
      <c r="R2" s="1">
        <v>3324.6400775860302</v>
      </c>
      <c r="S2" s="1">
        <v>1218.83214833118</v>
      </c>
      <c r="T2" s="1">
        <v>1</v>
      </c>
      <c r="U2" s="9">
        <f>D2/$C2*100</f>
        <v>23.00004342835356</v>
      </c>
      <c r="V2" s="9">
        <f>E2/$C2*100</f>
        <v>14.86179563323792</v>
      </c>
      <c r="W2" s="9">
        <f>F2/$C2*100</f>
        <v>22.629258004473343</v>
      </c>
      <c r="X2" s="9">
        <f>G2/$C2*100</f>
        <v>18.461999743887343</v>
      </c>
      <c r="Y2" s="9">
        <f>H2/$C2*100</f>
        <v>12.954054547199418</v>
      </c>
      <c r="Z2" s="9">
        <f>I2/$C2*100</f>
        <v>7.1531870775664403</v>
      </c>
      <c r="AA2" s="9">
        <f>J2/$C2*100</f>
        <v>0.93966156528203248</v>
      </c>
      <c r="AB2" s="9">
        <f>L2/$K2*100</f>
        <v>1.8781719043567999</v>
      </c>
      <c r="AC2" s="9">
        <f>M2/$K2*100</f>
        <v>3.1799782040359834</v>
      </c>
      <c r="AD2" s="9">
        <f>N2/$K2*100</f>
        <v>6.2275940798309399</v>
      </c>
      <c r="AE2" s="9">
        <f>O2/$K2*100</f>
        <v>14.877405736258915</v>
      </c>
      <c r="AF2" s="9">
        <f>P2/$K2*100</f>
        <v>17.411234422441908</v>
      </c>
      <c r="AG2" s="9">
        <f>Q2/$K2*100</f>
        <v>21.040130149747601</v>
      </c>
      <c r="AH2" s="9">
        <f>R2/$K2*100</f>
        <v>25.892972911362722</v>
      </c>
      <c r="AI2" s="9">
        <f>S2/$K2*100</f>
        <v>9.4925125919651165</v>
      </c>
    </row>
    <row r="3" spans="1:35" x14ac:dyDescent="0.25">
      <c r="A3" t="s">
        <v>19</v>
      </c>
      <c r="B3" t="s">
        <v>24</v>
      </c>
      <c r="C3" s="1">
        <v>474780</v>
      </c>
      <c r="D3" s="1">
        <v>90588.171305047494</v>
      </c>
      <c r="E3" s="1">
        <v>93998.843398292098</v>
      </c>
      <c r="F3" s="1">
        <v>86158.960908207795</v>
      </c>
      <c r="G3" s="1">
        <v>88415.566276702099</v>
      </c>
      <c r="H3" s="1">
        <v>72168.869135013796</v>
      </c>
      <c r="I3" s="1">
        <v>36785.9231981087</v>
      </c>
      <c r="J3" s="1">
        <v>6663.6657786279302</v>
      </c>
      <c r="K3" s="1">
        <v>384293.23624198098</v>
      </c>
      <c r="L3" s="1">
        <v>3844.4557979576398</v>
      </c>
      <c r="M3" s="1">
        <v>11987.588922168199</v>
      </c>
      <c r="N3" s="1">
        <v>32570.517847757801</v>
      </c>
      <c r="O3" s="1">
        <v>56869.280877212099</v>
      </c>
      <c r="P3" s="1">
        <v>60953.1010600558</v>
      </c>
      <c r="Q3" s="1">
        <v>51771.664539470097</v>
      </c>
      <c r="R3" s="1">
        <v>103983.122603478</v>
      </c>
      <c r="S3" s="1">
        <v>62313.504593881997</v>
      </c>
      <c r="T3" s="1">
        <v>91</v>
      </c>
      <c r="U3" s="9">
        <f>D3/$C3*100</f>
        <v>19.080031025958863</v>
      </c>
      <c r="V3" s="9">
        <f>E3/$C3*100</f>
        <v>19.79839997436541</v>
      </c>
      <c r="W3" s="9">
        <f>F3/$C3*100</f>
        <v>18.147133600448164</v>
      </c>
      <c r="X3" s="9">
        <f>G3/$C3*100</f>
        <v>18.622428551476915</v>
      </c>
      <c r="Y3" s="9">
        <f>H3/$C3*100</f>
        <v>15.200486358948101</v>
      </c>
      <c r="Z3" s="9">
        <f>I3/$C3*100</f>
        <v>7.7479934281369696</v>
      </c>
      <c r="AA3" s="9">
        <f>J3/$C3*100</f>
        <v>1.4035270606655568</v>
      </c>
      <c r="AB3" s="9">
        <f>L3/$K3*100</f>
        <v>1.0003964252800095</v>
      </c>
      <c r="AC3" s="9">
        <f>M3/$K3*100</f>
        <v>3.1193858729847328</v>
      </c>
      <c r="AD3" s="9">
        <f>N3/$K3*100</f>
        <v>8.4754335429543879</v>
      </c>
      <c r="AE3" s="9">
        <f>O3/$K3*100</f>
        <v>14.798407964017033</v>
      </c>
      <c r="AF3" s="9">
        <f>P3/$K3*100</f>
        <v>15.861091299997529</v>
      </c>
      <c r="AG3" s="9">
        <f>Q3/$K3*100</f>
        <v>13.47191666596771</v>
      </c>
      <c r="AH3" s="9">
        <f>R3/$K3*100</f>
        <v>27.058275503449693</v>
      </c>
      <c r="AI3" s="9">
        <f>S3/$K3*100</f>
        <v>16.215092725349077</v>
      </c>
    </row>
    <row r="4" spans="1:35" x14ac:dyDescent="0.25">
      <c r="A4" t="s">
        <v>20</v>
      </c>
      <c r="B4" t="s">
        <v>25</v>
      </c>
      <c r="C4" s="1">
        <v>189898</v>
      </c>
      <c r="D4" s="1">
        <v>38793.5326284576</v>
      </c>
      <c r="E4" s="1">
        <v>29967.9046593969</v>
      </c>
      <c r="F4" s="1">
        <v>36241.755481061999</v>
      </c>
      <c r="G4" s="1">
        <v>37260.388220167399</v>
      </c>
      <c r="H4" s="1">
        <v>29398.147875150298</v>
      </c>
      <c r="I4" s="1">
        <v>15961.4575982723</v>
      </c>
      <c r="J4" s="1">
        <v>2274.81353749355</v>
      </c>
      <c r="K4" s="1">
        <v>150942.94024426601</v>
      </c>
      <c r="L4" s="1">
        <v>2915.3499951881499</v>
      </c>
      <c r="M4" s="1">
        <v>5003.8785754118098</v>
      </c>
      <c r="N4" s="1">
        <v>7972.8129304404802</v>
      </c>
      <c r="O4" s="1">
        <v>20570.3336969296</v>
      </c>
      <c r="P4" s="1">
        <v>22511.369368748699</v>
      </c>
      <c r="Q4" s="1">
        <v>31184.8037243039</v>
      </c>
      <c r="R4" s="1">
        <v>44194.460115257301</v>
      </c>
      <c r="S4" s="1">
        <v>16589.9318379857</v>
      </c>
      <c r="T4" s="1">
        <v>30</v>
      </c>
      <c r="U4" s="9">
        <f>D4/$C4*100</f>
        <v>20.428615692875965</v>
      </c>
      <c r="V4" s="9">
        <f>E4/$C4*100</f>
        <v>15.781053333577447</v>
      </c>
      <c r="W4" s="9">
        <f>F4/$C4*100</f>
        <v>19.084853700966832</v>
      </c>
      <c r="X4" s="9">
        <f>G4/$C4*100</f>
        <v>19.621264162954532</v>
      </c>
      <c r="Y4" s="9">
        <f>H4/$C4*100</f>
        <v>15.481020271488008</v>
      </c>
      <c r="Z4" s="9">
        <f>I4/$C4*100</f>
        <v>8.4052794649086877</v>
      </c>
      <c r="AA4" s="9">
        <f>J4/$C4*100</f>
        <v>1.197913373228549</v>
      </c>
      <c r="AB4" s="9">
        <f>L4/$K4*100</f>
        <v>1.9314252064192832</v>
      </c>
      <c r="AC4" s="9">
        <f>M4/$K4*100</f>
        <v>3.3150795706736584</v>
      </c>
      <c r="AD4" s="9">
        <f>N4/$K4*100</f>
        <v>5.282004522727819</v>
      </c>
      <c r="AE4" s="9">
        <f>O4/$K4*100</f>
        <v>13.627887242451553</v>
      </c>
      <c r="AF4" s="9">
        <f>P4/$K4*100</f>
        <v>14.913827259704421</v>
      </c>
      <c r="AG4" s="9">
        <f>Q4/$K4*100</f>
        <v>20.659994878752563</v>
      </c>
      <c r="AH4" s="9">
        <f>R4/$K4*100</f>
        <v>29.278918274507475</v>
      </c>
      <c r="AI4" s="9">
        <f>S4/$K4*100</f>
        <v>10.99086304476298</v>
      </c>
    </row>
    <row r="5" spans="1:35" x14ac:dyDescent="0.25">
      <c r="A5" t="s">
        <v>21</v>
      </c>
      <c r="B5" t="s">
        <v>26</v>
      </c>
      <c r="C5" s="1">
        <v>97757</v>
      </c>
      <c r="D5" s="1">
        <v>17757.178843162699</v>
      </c>
      <c r="E5" s="1">
        <v>14906.9123313583</v>
      </c>
      <c r="F5" s="1">
        <v>16597.2483009604</v>
      </c>
      <c r="G5" s="1">
        <v>19697.2756731058</v>
      </c>
      <c r="H5" s="1">
        <v>17375.428436960199</v>
      </c>
      <c r="I5" s="1">
        <v>9932.7001126773794</v>
      </c>
      <c r="J5" s="1">
        <v>1490.25630177517</v>
      </c>
      <c r="K5" s="1">
        <v>79898.029198018703</v>
      </c>
      <c r="L5" s="1">
        <v>1205.7814088622699</v>
      </c>
      <c r="M5" s="1">
        <v>2952.9425810400498</v>
      </c>
      <c r="N5" s="1">
        <v>3704.3058327704998</v>
      </c>
      <c r="O5" s="1">
        <v>8811.6370169279398</v>
      </c>
      <c r="P5" s="1">
        <v>12507.632656896199</v>
      </c>
      <c r="Q5" s="1">
        <v>13790.657045886101</v>
      </c>
      <c r="R5" s="1">
        <v>26578.326228946298</v>
      </c>
      <c r="S5" s="1">
        <v>10346.7464266893</v>
      </c>
      <c r="T5" s="1">
        <v>44</v>
      </c>
      <c r="U5" s="9">
        <f>D5/$C5*100</f>
        <v>18.164611069450473</v>
      </c>
      <c r="V5" s="9">
        <f>E5/$C5*100</f>
        <v>15.248946194500956</v>
      </c>
      <c r="W5" s="9">
        <f>F5/$C5*100</f>
        <v>16.978066328713442</v>
      </c>
      <c r="X5" s="9">
        <f>G5/$C5*100</f>
        <v>20.149222739144818</v>
      </c>
      <c r="Y5" s="9">
        <f>H5/$C5*100</f>
        <v>17.774101534376257</v>
      </c>
      <c r="Z5" s="9">
        <f>I5/$C5*100</f>
        <v>10.160602425071739</v>
      </c>
      <c r="AA5" s="9">
        <f>J5/$C5*100</f>
        <v>1.5244497087422588</v>
      </c>
      <c r="AB5" s="9">
        <f>L5/$K5*100</f>
        <v>1.5091503770060084</v>
      </c>
      <c r="AC5" s="9">
        <f>M5/$K5*100</f>
        <v>3.6958891360405124</v>
      </c>
      <c r="AD5" s="9">
        <f>N5/$K5*100</f>
        <v>4.6362918709668977</v>
      </c>
      <c r="AE5" s="9">
        <f>O5/$K5*100</f>
        <v>11.028603715730261</v>
      </c>
      <c r="AF5" s="9">
        <f>P5/$K5*100</f>
        <v>15.654494588217405</v>
      </c>
      <c r="AG5" s="9">
        <f>Q5/$K5*100</f>
        <v>17.260321918213322</v>
      </c>
      <c r="AH5" s="9">
        <f>R5/$K5*100</f>
        <v>33.265308914034371</v>
      </c>
      <c r="AI5" s="9">
        <f>S5/$K5*100</f>
        <v>12.949939479791169</v>
      </c>
    </row>
    <row r="6" spans="1:35" x14ac:dyDescent="0.25">
      <c r="A6" t="s">
        <v>22</v>
      </c>
      <c r="B6" t="s">
        <v>27</v>
      </c>
      <c r="C6" s="1">
        <v>34645</v>
      </c>
      <c r="D6" s="1">
        <v>6955.4599642850999</v>
      </c>
      <c r="E6" s="1">
        <v>5309.2541127211898</v>
      </c>
      <c r="F6" s="1">
        <v>6172.91952004017</v>
      </c>
      <c r="G6" s="1">
        <v>6689.3035958267101</v>
      </c>
      <c r="H6" s="1">
        <v>5440.4403344044003</v>
      </c>
      <c r="I6" s="1">
        <v>3498.9610029125602</v>
      </c>
      <c r="J6" s="1">
        <v>578.66146980993199</v>
      </c>
      <c r="K6" s="1">
        <v>27460.233734321599</v>
      </c>
      <c r="L6" s="1">
        <v>818.02890221582402</v>
      </c>
      <c r="M6" s="1">
        <v>908.79113040943002</v>
      </c>
      <c r="N6" s="1">
        <v>1063.9377865521601</v>
      </c>
      <c r="O6" s="1">
        <v>2774.7280365199999</v>
      </c>
      <c r="P6" s="1">
        <v>3800.0316527331202</v>
      </c>
      <c r="Q6" s="1">
        <v>6161.6188255470797</v>
      </c>
      <c r="R6" s="1">
        <v>8838.3741613218408</v>
      </c>
      <c r="S6" s="1">
        <v>3094.7232390221402</v>
      </c>
      <c r="T6" s="1">
        <v>11</v>
      </c>
      <c r="U6" s="9">
        <f>D6/$C6*100</f>
        <v>20.076374554149517</v>
      </c>
      <c r="V6" s="9">
        <f>E6/$C6*100</f>
        <v>15.32473405317128</v>
      </c>
      <c r="W6" s="9">
        <f>F6/$C6*100</f>
        <v>17.817634637148707</v>
      </c>
      <c r="X6" s="9">
        <f>G6/$C6*100</f>
        <v>19.308135649665779</v>
      </c>
      <c r="Y6" s="9">
        <f>H6/$C6*100</f>
        <v>15.703392508022516</v>
      </c>
      <c r="Z6" s="9">
        <f>I6/$C6*100</f>
        <v>10.09946890723787</v>
      </c>
      <c r="AA6" s="9">
        <f>J6/$C6*100</f>
        <v>1.6702596906045086</v>
      </c>
      <c r="AB6" s="9">
        <f>L6/$K6*100</f>
        <v>2.9789582642677872</v>
      </c>
      <c r="AC6" s="9">
        <f>M6/$K6*100</f>
        <v>3.3094806810532109</v>
      </c>
      <c r="AD6" s="9">
        <f>N6/$K6*100</f>
        <v>3.8744673364610911</v>
      </c>
      <c r="AE6" s="9">
        <f>O6/$K6*100</f>
        <v>10.104531750769343</v>
      </c>
      <c r="AF6" s="9">
        <f>P6/$K6*100</f>
        <v>13.838307748938028</v>
      </c>
      <c r="AG6" s="9">
        <f>Q6/$K6*100</f>
        <v>22.43833350131279</v>
      </c>
      <c r="AH6" s="9">
        <f>R6/$K6*100</f>
        <v>32.186084965020022</v>
      </c>
      <c r="AI6" s="9">
        <f>S6/$K6*100</f>
        <v>11.269835752177713</v>
      </c>
    </row>
  </sheetData>
  <sortState ref="A2:AI6">
    <sortCondition ref="A2:A6"/>
  </sortState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2020-07-25T08:59:33Z</dcterms:created>
  <dcterms:modified xsi:type="dcterms:W3CDTF">2020-08-26T15:58:11Z</dcterms:modified>
</cp:coreProperties>
</file>