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ureau\France 2017 Final\3.DEP\DEP_49\"/>
    </mc:Choice>
  </mc:AlternateContent>
  <bookViews>
    <workbookView xWindow="0" yWindow="0" windowWidth="28800" windowHeight="11715"/>
  </bookViews>
  <sheets>
    <sheet name="EPCI" sheetId="1" r:id="rId1"/>
  </sheets>
  <calcPr calcId="162913"/>
</workbook>
</file>

<file path=xl/calcChain.xml><?xml version="1.0" encoding="utf-8"?>
<calcChain xmlns="http://schemas.openxmlformats.org/spreadsheetml/2006/main">
  <c r="U9" i="1" l="1"/>
  <c r="V9" i="1"/>
  <c r="W9" i="1"/>
  <c r="X9" i="1"/>
  <c r="Y9" i="1"/>
  <c r="Z9" i="1"/>
  <c r="AA9" i="1"/>
  <c r="AB9" i="1"/>
  <c r="AC9" i="1"/>
  <c r="AD9" i="1"/>
  <c r="AE9" i="1"/>
  <c r="AF9" i="1"/>
  <c r="AG9" i="1"/>
  <c r="AH9" i="1"/>
  <c r="AI9" i="1"/>
  <c r="U5" i="1"/>
  <c r="V5" i="1"/>
  <c r="W5" i="1"/>
  <c r="X5" i="1"/>
  <c r="Y5" i="1"/>
  <c r="Z5" i="1"/>
  <c r="AA5" i="1"/>
  <c r="AB5" i="1"/>
  <c r="AC5" i="1"/>
  <c r="AD5" i="1"/>
  <c r="AE5" i="1"/>
  <c r="AF5" i="1"/>
  <c r="AG5" i="1"/>
  <c r="AH5" i="1"/>
  <c r="AI5" i="1"/>
  <c r="U4" i="1"/>
  <c r="V4" i="1"/>
  <c r="W4" i="1"/>
  <c r="X4" i="1"/>
  <c r="Y4" i="1"/>
  <c r="Z4" i="1"/>
  <c r="AA4" i="1"/>
  <c r="AB4" i="1"/>
  <c r="AC4" i="1"/>
  <c r="AD4" i="1"/>
  <c r="AE4" i="1"/>
  <c r="AF4" i="1"/>
  <c r="AG4" i="1"/>
  <c r="AH4" i="1"/>
  <c r="AI4" i="1"/>
  <c r="U3" i="1"/>
  <c r="V3" i="1"/>
  <c r="W3" i="1"/>
  <c r="X3" i="1"/>
  <c r="Y3" i="1"/>
  <c r="Z3" i="1"/>
  <c r="AA3" i="1"/>
  <c r="AB3" i="1"/>
  <c r="AC3" i="1"/>
  <c r="AD3" i="1"/>
  <c r="AE3" i="1"/>
  <c r="AF3" i="1"/>
  <c r="AG3" i="1"/>
  <c r="AH3" i="1"/>
  <c r="AI3" i="1"/>
  <c r="U6" i="1"/>
  <c r="V6" i="1"/>
  <c r="W6" i="1"/>
  <c r="X6" i="1"/>
  <c r="Y6" i="1"/>
  <c r="Z6" i="1"/>
  <c r="AA6" i="1"/>
  <c r="AB6" i="1"/>
  <c r="AC6" i="1"/>
  <c r="AD6" i="1"/>
  <c r="AE6" i="1"/>
  <c r="AF6" i="1"/>
  <c r="AG6" i="1"/>
  <c r="AH6" i="1"/>
  <c r="AI6" i="1"/>
  <c r="U10" i="1"/>
  <c r="V10" i="1"/>
  <c r="W10" i="1"/>
  <c r="X10" i="1"/>
  <c r="Y10" i="1"/>
  <c r="Z10" i="1"/>
  <c r="AA10" i="1"/>
  <c r="AB10" i="1"/>
  <c r="AC10" i="1"/>
  <c r="AD10" i="1"/>
  <c r="AE10" i="1"/>
  <c r="AF10" i="1"/>
  <c r="AG10" i="1"/>
  <c r="AH10" i="1"/>
  <c r="AI10" i="1"/>
  <c r="U11" i="1"/>
  <c r="V11" i="1"/>
  <c r="W11" i="1"/>
  <c r="X11" i="1"/>
  <c r="Y11" i="1"/>
  <c r="Z11" i="1"/>
  <c r="AA11" i="1"/>
  <c r="AB11" i="1"/>
  <c r="AC11" i="1"/>
  <c r="AD11" i="1"/>
  <c r="AE11" i="1"/>
  <c r="AF11" i="1"/>
  <c r="AG11" i="1"/>
  <c r="AH11" i="1"/>
  <c r="AI11" i="1"/>
  <c r="U2" i="1"/>
  <c r="V2" i="1"/>
  <c r="W2" i="1"/>
  <c r="X2" i="1"/>
  <c r="Y2" i="1"/>
  <c r="Z2" i="1"/>
  <c r="AA2" i="1"/>
  <c r="AB2" i="1"/>
  <c r="AC2" i="1"/>
  <c r="AD2" i="1"/>
  <c r="AE2" i="1"/>
  <c r="AF2" i="1"/>
  <c r="AG2" i="1"/>
  <c r="AH2" i="1"/>
  <c r="AI2" i="1"/>
  <c r="U8" i="1"/>
  <c r="V8" i="1"/>
  <c r="W8" i="1"/>
  <c r="X8" i="1"/>
  <c r="Y8" i="1"/>
  <c r="Z8" i="1"/>
  <c r="AA8" i="1"/>
  <c r="AB8" i="1"/>
  <c r="AC8" i="1"/>
  <c r="AD8" i="1"/>
  <c r="AE8" i="1"/>
  <c r="AF8" i="1"/>
  <c r="AG8" i="1"/>
  <c r="AH8" i="1"/>
  <c r="AI8" i="1"/>
  <c r="AI7" i="1"/>
  <c r="AH7" i="1"/>
  <c r="AG7" i="1"/>
  <c r="AF7" i="1"/>
  <c r="AE7" i="1"/>
  <c r="AD7" i="1"/>
  <c r="AC7" i="1"/>
  <c r="AB7" i="1"/>
  <c r="AA7" i="1"/>
  <c r="Z7" i="1"/>
  <c r="Y7" i="1"/>
  <c r="X7" i="1"/>
  <c r="W7" i="1"/>
  <c r="V7" i="1"/>
  <c r="U7" i="1"/>
</calcChain>
</file>

<file path=xl/sharedStrings.xml><?xml version="1.0" encoding="utf-8"?>
<sst xmlns="http://schemas.openxmlformats.org/spreadsheetml/2006/main" count="55" uniqueCount="55">
  <si>
    <t xml:space="preserve">Population 2017_Q_ </t>
  </si>
  <si>
    <t xml:space="preserve">Pop 0-14 ans 2017_Q_ </t>
  </si>
  <si>
    <t xml:space="preserve">Pop 15-29 ans 2017_Q_ </t>
  </si>
  <si>
    <t xml:space="preserve">Pop 30-44 ans 2017_Q_ </t>
  </si>
  <si>
    <t xml:space="preserve">Pop 45-59 ans 2017_Q_ </t>
  </si>
  <si>
    <t xml:space="preserve">Pop 60-74 ans 2017_Q_ </t>
  </si>
  <si>
    <t xml:space="preserve">Pop 75-89 ans 2017_Q_ </t>
  </si>
  <si>
    <t xml:space="preserve">Pop 90 ans ou plus 2017_Q_ </t>
  </si>
  <si>
    <t xml:space="preserve">Pop 15 ans ou plus 2017_Q_ </t>
  </si>
  <si>
    <t xml:space="preserve">Agriculteurs exploitants 2017 Pop 15 ans ou plus_Q_ </t>
  </si>
  <si>
    <t xml:space="preserve">Artisans, Comm., Chefs entr. 2017 Pop 15 ans ou plus_Q_ </t>
  </si>
  <si>
    <t xml:space="preserve">Cadres, Prof. intel. sup. 2017 Pop 15 ans ou plus_Q_ </t>
  </si>
  <si>
    <t xml:space="preserve">Prof. intermédiaires  2017 Pop 15 ans ou plus _Q_ </t>
  </si>
  <si>
    <t xml:space="preserve">Employés 2017 Pop 15 ans ou plus_Q_ </t>
  </si>
  <si>
    <t xml:space="preserve">Ouvriers 2017 Pop 15 ans ou plus_Q_ </t>
  </si>
  <si>
    <t xml:space="preserve">Retraités 2017 Pop 15 ans ou plus_Q_ </t>
  </si>
  <si>
    <t xml:space="preserve">Autres 2017 Pop 15 ans ou plus_Q_ </t>
  </si>
  <si>
    <t>NOM</t>
  </si>
  <si>
    <t>200060010</t>
  </si>
  <si>
    <t>200068955</t>
  </si>
  <si>
    <t>200071553</t>
  </si>
  <si>
    <t>200071678</t>
  </si>
  <si>
    <t>200071868</t>
  </si>
  <si>
    <t>200071876</t>
  </si>
  <si>
    <t>244400552</t>
  </si>
  <si>
    <t>244900015</t>
  </si>
  <si>
    <t>244900809</t>
  </si>
  <si>
    <t>244900882</t>
  </si>
  <si>
    <t>CA Mauges Communauté</t>
  </si>
  <si>
    <t>CC Anjou Loir et Sarthe</t>
  </si>
  <si>
    <t>CC Loire Layon Aubance</t>
  </si>
  <si>
    <t>CA du Choletais</t>
  </si>
  <si>
    <t>CC des Vallées du Haut-Anjou</t>
  </si>
  <si>
    <t>CA Saumur Val de Loire</t>
  </si>
  <si>
    <t>CC du Pays d'Ancenis</t>
  </si>
  <si>
    <t>CU Angers Loire Métropole</t>
  </si>
  <si>
    <t>CC Anjou Bleu Communauté</t>
  </si>
  <si>
    <t>CC Baugeois Vallée</t>
  </si>
  <si>
    <t>Nombre de communes_Q_</t>
  </si>
  <si>
    <t xml:space="preserve">PCT Pop 0-14 ans 2017_R_ </t>
  </si>
  <si>
    <t xml:space="preserve">PCT Pop 15-29 ans 2017_R_ </t>
  </si>
  <si>
    <t xml:space="preserve">PCT Pop 30-44 ans 2017_R_ </t>
  </si>
  <si>
    <t xml:space="preserve">PCT Pop 45-59 ans 2017_R_ </t>
  </si>
  <si>
    <t xml:space="preserve">PCT Pop 60-74 ans 2017_R_ </t>
  </si>
  <si>
    <t xml:space="preserve">PCT Pop 75-89 ans 2017_R_ </t>
  </si>
  <si>
    <t xml:space="preserve">PCT Pop 90 ans ou plus 2017_R_ </t>
  </si>
  <si>
    <t xml:space="preserve">PCT Agriculteurs exploitants 2017 Pop 15 ans ou plus_R_ </t>
  </si>
  <si>
    <t xml:space="preserve">PCT Artisans, Comm., Chefs entr. 2017 Pop 15 ans ou plus_R_ </t>
  </si>
  <si>
    <t xml:space="preserve">PCT Cadres, Prof. intel. sup. 2017 Pop 15 ans ou plus_R_ </t>
  </si>
  <si>
    <t xml:space="preserve">PCT Prof. intermédiaires  2017 Pop 15 ans ou plus _R_ </t>
  </si>
  <si>
    <t xml:space="preserve">PCT Employés 2017 Pop 15 ans ou plus_R_ </t>
  </si>
  <si>
    <t xml:space="preserve">PCT Ouvriers 2017 Pop 15 ans ou plus_R_ </t>
  </si>
  <si>
    <t xml:space="preserve">PCT Retraités 2017 Pop 15 ans ou plus_R_ </t>
  </si>
  <si>
    <t xml:space="preserve">PCT Autres 2017 Pop 15 ans ou plus_R_ </t>
  </si>
  <si>
    <t>CODEPCI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</si>
</sst>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\ ###\ ###\ ###"/>
  </numFmts>
  <fonts count="2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164" fontId="0" fillId="0" borderId="0" xfId="0" applyNumberFormat="1"/>
    <xf numFmtId="0" fontId="0" fillId="2" borderId="0" xfId="0" applyFill="1" applyAlignment="1">
      <alignment horizontal="center" vertical="center" wrapText="1"/>
    </xf>
    <xf numFmtId="3" fontId="0" fillId="3" borderId="0" xfId="0" applyNumberFormat="1" applyFill="1" applyAlignment="1">
      <alignment horizontal="center" vertical="center" wrapText="1"/>
    </xf>
    <xf numFmtId="3" fontId="0" fillId="4" borderId="0" xfId="0" applyNumberFormat="1" applyFill="1" applyAlignment="1">
      <alignment horizontal="center" vertical="center" wrapText="1"/>
    </xf>
    <xf numFmtId="3" fontId="0" fillId="5" borderId="0" xfId="0" applyNumberFormat="1" applyFill="1" applyAlignment="1">
      <alignment horizontal="center" vertical="center" wrapText="1"/>
    </xf>
    <xf numFmtId="2" fontId="1" fillId="4" borderId="0" xfId="0" applyNumberFormat="1" applyFont="1" applyFill="1" applyAlignment="1">
      <alignment horizontal="center" vertical="center" wrapText="1"/>
    </xf>
    <xf numFmtId="2" fontId="1" fillId="5" borderId="0" xfId="0" applyNumberFormat="1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2" fontId="0" fillId="0" borderId="0" xfId="0" applyNumberFormat="1"/>
    <xf numFmtId="0" fontId="1" fillId="2" borderId="0" xfId="0" applyFont="1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1"/>
  <sheetViews>
    <sheetView tabSelected="1" workbookViewId="0"/>
  </sheetViews>
  <sheetFormatPr baseColWidth="10" defaultColWidth="10.7109375" defaultRowHeight="15" x14ac:dyDescent="0.25"/>
  <cols>
    <col min="2" max="2" width="35.7109375" customWidth="1"/>
    <col min="12" max="12" width="11.7109375" customWidth="1"/>
    <col min="28" max="28" width="11.7109375" customWidth="1"/>
  </cols>
  <sheetData>
    <row r="1" spans="1:35" s="8" customFormat="1" ht="105" x14ac:dyDescent="0.25">
      <c r="A1" s="10" t="s">
        <v>54</v>
      </c>
      <c r="B1" s="2" t="s">
        <v>17</v>
      </c>
      <c r="C1" s="3" t="s">
        <v>0</v>
      </c>
      <c r="D1" s="4" t="s">
        <v>1</v>
      </c>
      <c r="E1" s="4" t="s">
        <v>2</v>
      </c>
      <c r="F1" s="4" t="s">
        <v>3</v>
      </c>
      <c r="G1" s="4" t="s">
        <v>4</v>
      </c>
      <c r="H1" s="4" t="s">
        <v>5</v>
      </c>
      <c r="I1" s="4" t="s">
        <v>6</v>
      </c>
      <c r="J1" s="4" t="s">
        <v>7</v>
      </c>
      <c r="K1" s="3" t="s">
        <v>8</v>
      </c>
      <c r="L1" s="5" t="s">
        <v>9</v>
      </c>
      <c r="M1" s="5" t="s">
        <v>10</v>
      </c>
      <c r="N1" s="5" t="s">
        <v>11</v>
      </c>
      <c r="O1" s="5" t="s">
        <v>12</v>
      </c>
      <c r="P1" s="5" t="s">
        <v>13</v>
      </c>
      <c r="Q1" s="5" t="s">
        <v>14</v>
      </c>
      <c r="R1" s="5" t="s">
        <v>15</v>
      </c>
      <c r="S1" s="5" t="s">
        <v>16</v>
      </c>
      <c r="T1" s="2" t="s">
        <v>38</v>
      </c>
      <c r="U1" s="6" t="s">
        <v>39</v>
      </c>
      <c r="V1" s="6" t="s">
        <v>40</v>
      </c>
      <c r="W1" s="6" t="s">
        <v>41</v>
      </c>
      <c r="X1" s="6" t="s">
        <v>42</v>
      </c>
      <c r="Y1" s="6" t="s">
        <v>43</v>
      </c>
      <c r="Z1" s="6" t="s">
        <v>44</v>
      </c>
      <c r="AA1" s="6" t="s">
        <v>45</v>
      </c>
      <c r="AB1" s="7" t="s">
        <v>46</v>
      </c>
      <c r="AC1" s="7" t="s">
        <v>47</v>
      </c>
      <c r="AD1" s="7" t="s">
        <v>48</v>
      </c>
      <c r="AE1" s="7" t="s">
        <v>49</v>
      </c>
      <c r="AF1" s="7" t="s">
        <v>50</v>
      </c>
      <c r="AG1" s="7" t="s">
        <v>51</v>
      </c>
      <c r="AH1" s="7" t="s">
        <v>52</v>
      </c>
      <c r="AI1" s="7" t="s">
        <v>53</v>
      </c>
    </row>
    <row r="2" spans="1:35" x14ac:dyDescent="0.25">
      <c r="A2" t="s">
        <v>18</v>
      </c>
      <c r="B2" t="s">
        <v>28</v>
      </c>
      <c r="C2" s="1">
        <v>120590</v>
      </c>
      <c r="D2" s="1">
        <v>26474.0891906545</v>
      </c>
      <c r="E2" s="1">
        <v>18134.2054947119</v>
      </c>
      <c r="F2" s="1">
        <v>24535.201698233199</v>
      </c>
      <c r="G2" s="1">
        <v>23410.118172198301</v>
      </c>
      <c r="H2" s="1">
        <v>16673.6399184273</v>
      </c>
      <c r="I2" s="1">
        <v>9919.6419127686404</v>
      </c>
      <c r="J2" s="1">
        <v>1443.10361300626</v>
      </c>
      <c r="K2" s="1">
        <v>93764.992245261994</v>
      </c>
      <c r="L2" s="1">
        <v>2401.41610364603</v>
      </c>
      <c r="M2" s="1">
        <v>3250.22482037798</v>
      </c>
      <c r="N2" s="1">
        <v>4275.0162267364303</v>
      </c>
      <c r="O2" s="1">
        <v>12543.0488320117</v>
      </c>
      <c r="P2" s="1">
        <v>15022.8734287073</v>
      </c>
      <c r="Q2" s="1">
        <v>20858.198841195299</v>
      </c>
      <c r="R2" s="1">
        <v>26357.3873591712</v>
      </c>
      <c r="S2" s="1">
        <v>9056.8266334162508</v>
      </c>
      <c r="T2" s="1">
        <v>6</v>
      </c>
      <c r="U2" s="9">
        <f>D2/$C2*100</f>
        <v>21.953801468326148</v>
      </c>
      <c r="V2" s="9">
        <f>E2/$C2*100</f>
        <v>15.037901562908948</v>
      </c>
      <c r="W2" s="9">
        <f>F2/$C2*100</f>
        <v>20.345967077065428</v>
      </c>
      <c r="X2" s="9">
        <f>G2/$C2*100</f>
        <v>19.412984635706362</v>
      </c>
      <c r="Y2" s="9">
        <f>H2/$C2*100</f>
        <v>13.826718565741189</v>
      </c>
      <c r="Z2" s="9">
        <f>I2/$C2*100</f>
        <v>8.2259241336500875</v>
      </c>
      <c r="AA2" s="9">
        <f>J2/$C2*100</f>
        <v>1.196702556601924</v>
      </c>
      <c r="AB2" s="9">
        <f>L2/$K2*100</f>
        <v>2.5611009462514782</v>
      </c>
      <c r="AC2" s="9">
        <f>M2/$K2*100</f>
        <v>3.4663521454535351</v>
      </c>
      <c r="AD2" s="9">
        <f>N2/$K2*100</f>
        <v>4.5592881995385115</v>
      </c>
      <c r="AE2" s="9">
        <f>O2/$K2*100</f>
        <v>13.377112855939588</v>
      </c>
      <c r="AF2" s="9">
        <f>P2/$K2*100</f>
        <v>16.021836155451094</v>
      </c>
      <c r="AG2" s="9">
        <f>Q2/$K2*100</f>
        <v>22.245188040581613</v>
      </c>
      <c r="AH2" s="9">
        <f>R2/$K2*100</f>
        <v>28.11005123343681</v>
      </c>
      <c r="AI2" s="9">
        <f>S2/$K2*100</f>
        <v>9.6590704233475773</v>
      </c>
    </row>
    <row r="3" spans="1:35" x14ac:dyDescent="0.25">
      <c r="A3" t="s">
        <v>19</v>
      </c>
      <c r="B3" t="s">
        <v>29</v>
      </c>
      <c r="C3" s="1">
        <v>27825</v>
      </c>
      <c r="D3" s="1">
        <v>5933.4267824115204</v>
      </c>
      <c r="E3" s="1">
        <v>4072.0357802491299</v>
      </c>
      <c r="F3" s="1">
        <v>5524.3328741669702</v>
      </c>
      <c r="G3" s="1">
        <v>5480.9568191547396</v>
      </c>
      <c r="H3" s="1">
        <v>4238.1594516875102</v>
      </c>
      <c r="I3" s="1">
        <v>2170.0018949094501</v>
      </c>
      <c r="J3" s="1">
        <v>406.086397420683</v>
      </c>
      <c r="K3" s="1">
        <v>22129.780826714701</v>
      </c>
      <c r="L3" s="1">
        <v>286.580878784476</v>
      </c>
      <c r="M3" s="1">
        <v>737.19765478164595</v>
      </c>
      <c r="N3" s="1">
        <v>1057.0394154170999</v>
      </c>
      <c r="O3" s="1">
        <v>2843.31014225647</v>
      </c>
      <c r="P3" s="1">
        <v>3658.2605303723899</v>
      </c>
      <c r="Q3" s="1">
        <v>4355.5031705565198</v>
      </c>
      <c r="R3" s="1">
        <v>6599.1263822062701</v>
      </c>
      <c r="S3" s="1">
        <v>2592.7626523398499</v>
      </c>
      <c r="T3" s="1">
        <v>17</v>
      </c>
      <c r="U3" s="9">
        <f>D3/$C3*100</f>
        <v>21.324085471380126</v>
      </c>
      <c r="V3" s="9">
        <f>E3/$C3*100</f>
        <v>14.634450243482947</v>
      </c>
      <c r="W3" s="9">
        <f>F3/$C3*100</f>
        <v>19.853846807428464</v>
      </c>
      <c r="X3" s="9">
        <f>G3/$C3*100</f>
        <v>19.697958020322513</v>
      </c>
      <c r="Y3" s="9">
        <f>H3/$C3*100</f>
        <v>15.23148050920938</v>
      </c>
      <c r="Z3" s="9">
        <f>I3/$C3*100</f>
        <v>7.7987489484616352</v>
      </c>
      <c r="AA3" s="9">
        <f>J3/$C3*100</f>
        <v>1.4594299997149434</v>
      </c>
      <c r="AB3" s="9">
        <f>L3/$K3*100</f>
        <v>1.2950009809338932</v>
      </c>
      <c r="AC3" s="9">
        <f>M3/$K3*100</f>
        <v>3.331246976886971</v>
      </c>
      <c r="AD3" s="9">
        <f>N3/$K3*100</f>
        <v>4.7765471501690593</v>
      </c>
      <c r="AE3" s="9">
        <f>O3/$K3*100</f>
        <v>12.84834298414774</v>
      </c>
      <c r="AF3" s="9">
        <f>P3/$K3*100</f>
        <v>16.530938824103487</v>
      </c>
      <c r="AG3" s="9">
        <f>Q3/$K3*100</f>
        <v>19.681637177800827</v>
      </c>
      <c r="AH3" s="9">
        <f>R3/$K3*100</f>
        <v>29.8201163124034</v>
      </c>
      <c r="AI3" s="9">
        <f>S3/$K3*100</f>
        <v>11.716169593554719</v>
      </c>
    </row>
    <row r="4" spans="1:35" x14ac:dyDescent="0.25">
      <c r="A4" t="s">
        <v>20</v>
      </c>
      <c r="B4" t="s">
        <v>30</v>
      </c>
      <c r="C4" s="1">
        <v>56253</v>
      </c>
      <c r="D4" s="1">
        <v>11897.0814786952</v>
      </c>
      <c r="E4" s="1">
        <v>7729.2206647059802</v>
      </c>
      <c r="F4" s="1">
        <v>11148.2165722265</v>
      </c>
      <c r="G4" s="1">
        <v>11521.790441114999</v>
      </c>
      <c r="H4" s="1">
        <v>9040.8036746181806</v>
      </c>
      <c r="I4" s="1">
        <v>4199.6997867090804</v>
      </c>
      <c r="J4" s="1">
        <v>716.18738193004697</v>
      </c>
      <c r="K4" s="1">
        <v>44392.776102541902</v>
      </c>
      <c r="L4" s="1">
        <v>1008.08993126921</v>
      </c>
      <c r="M4" s="1">
        <v>1821.27809751874</v>
      </c>
      <c r="N4" s="1">
        <v>3672.7573825579202</v>
      </c>
      <c r="O4" s="1">
        <v>7432.7361135050496</v>
      </c>
      <c r="P4" s="1">
        <v>7051.9544722394603</v>
      </c>
      <c r="Q4" s="1">
        <v>6258.3738631953602</v>
      </c>
      <c r="R4" s="1">
        <v>12634.8478942407</v>
      </c>
      <c r="S4" s="1">
        <v>4512.7383480154704</v>
      </c>
      <c r="T4" s="1">
        <v>19</v>
      </c>
      <c r="U4" s="9">
        <f>D4/$C4*100</f>
        <v>21.149239113816506</v>
      </c>
      <c r="V4" s="9">
        <f>E4/$C4*100</f>
        <v>13.740103931712049</v>
      </c>
      <c r="W4" s="9">
        <f>F4/$C4*100</f>
        <v>19.817994724239597</v>
      </c>
      <c r="X4" s="9">
        <f>G4/$C4*100</f>
        <v>20.482090628259826</v>
      </c>
      <c r="Y4" s="9">
        <f>H4/$C4*100</f>
        <v>16.071682709576699</v>
      </c>
      <c r="Z4" s="9">
        <f>I4/$C4*100</f>
        <v>7.4657347816277895</v>
      </c>
      <c r="AA4" s="9">
        <f>J4/$C4*100</f>
        <v>1.2731541107675093</v>
      </c>
      <c r="AB4" s="9">
        <f>L4/$K4*100</f>
        <v>2.2708422851065793</v>
      </c>
      <c r="AC4" s="9">
        <f>M4/$K4*100</f>
        <v>4.1026451991013344</v>
      </c>
      <c r="AD4" s="9">
        <f>N4/$K4*100</f>
        <v>8.2733221596106041</v>
      </c>
      <c r="AE4" s="9">
        <f>O4/$K4*100</f>
        <v>16.743120764370165</v>
      </c>
      <c r="AF4" s="9">
        <f>P4/$K4*100</f>
        <v>15.885364897996704</v>
      </c>
      <c r="AG4" s="9">
        <f>Q4/$K4*100</f>
        <v>14.09773033508713</v>
      </c>
      <c r="AH4" s="9">
        <f>R4/$K4*100</f>
        <v>28.461495323148391</v>
      </c>
      <c r="AI4" s="9">
        <f>S4/$K4*100</f>
        <v>10.165479035579111</v>
      </c>
    </row>
    <row r="5" spans="1:35" x14ac:dyDescent="0.25">
      <c r="A5" t="s">
        <v>21</v>
      </c>
      <c r="B5" t="s">
        <v>31</v>
      </c>
      <c r="C5" s="1">
        <v>104005</v>
      </c>
      <c r="D5" s="1">
        <v>19918.530364289902</v>
      </c>
      <c r="E5" s="1">
        <v>16946.576458608699</v>
      </c>
      <c r="F5" s="1">
        <v>18829.872106614199</v>
      </c>
      <c r="G5" s="1">
        <v>20494.907911844799</v>
      </c>
      <c r="H5" s="1">
        <v>17548.507242997101</v>
      </c>
      <c r="I5" s="1">
        <v>9014.6018208149908</v>
      </c>
      <c r="J5" s="1">
        <v>1252.0040948302101</v>
      </c>
      <c r="K5" s="1">
        <v>84109.459427813199</v>
      </c>
      <c r="L5" s="1">
        <v>1096.93563921649</v>
      </c>
      <c r="M5" s="1">
        <v>2656.66616066202</v>
      </c>
      <c r="N5" s="1">
        <v>5152.0817990779797</v>
      </c>
      <c r="O5" s="1">
        <v>11600.731313652899</v>
      </c>
      <c r="P5" s="1">
        <v>11989.5308741606</v>
      </c>
      <c r="Q5" s="1">
        <v>15976.737425970899</v>
      </c>
      <c r="R5" s="1">
        <v>25576.128662504099</v>
      </c>
      <c r="S5" s="1">
        <v>10060.6475525683</v>
      </c>
      <c r="T5" s="1">
        <v>26</v>
      </c>
      <c r="U5" s="9">
        <f>D5/$C5*100</f>
        <v>19.151512296802945</v>
      </c>
      <c r="V5" s="9">
        <f>E5/$C5*100</f>
        <v>16.29400169088861</v>
      </c>
      <c r="W5" s="9">
        <f>F5/$C5*100</f>
        <v>18.104775834444688</v>
      </c>
      <c r="X5" s="9">
        <f>G5/$C5*100</f>
        <v>19.70569483375299</v>
      </c>
      <c r="Y5" s="9">
        <f>H5/$C5*100</f>
        <v>16.872753466657471</v>
      </c>
      <c r="Z5" s="9">
        <f>I5/$C5*100</f>
        <v>8.667469660896101</v>
      </c>
      <c r="AA5" s="9">
        <f>J5/$C5*100</f>
        <v>1.2037922165570984</v>
      </c>
      <c r="AB5" s="9">
        <f>L5/$K5*100</f>
        <v>1.3041763039244512</v>
      </c>
      <c r="AC5" s="9">
        <f>M5/$K5*100</f>
        <v>3.1585818987959371</v>
      </c>
      <c r="AD5" s="9">
        <f>N5/$K5*100</f>
        <v>6.1254487118654533</v>
      </c>
      <c r="AE5" s="9">
        <f>O5/$K5*100</f>
        <v>13.792421675958108</v>
      </c>
      <c r="AF5" s="9">
        <f>P5/$K5*100</f>
        <v>14.25467593743198</v>
      </c>
      <c r="AG5" s="9">
        <f>Q5/$K5*100</f>
        <v>18.99517311686316</v>
      </c>
      <c r="AH5" s="9">
        <f>R5/$K5*100</f>
        <v>30.408147711916715</v>
      </c>
      <c r="AI5" s="9">
        <f>S5/$K5*100</f>
        <v>11.9613746432443</v>
      </c>
    </row>
    <row r="6" spans="1:35" x14ac:dyDescent="0.25">
      <c r="A6" t="s">
        <v>22</v>
      </c>
      <c r="B6" t="s">
        <v>32</v>
      </c>
      <c r="C6" s="1">
        <v>36218</v>
      </c>
      <c r="D6" s="1">
        <v>8514.9639654025195</v>
      </c>
      <c r="E6" s="1">
        <v>5724.2445509497102</v>
      </c>
      <c r="F6" s="1">
        <v>7733.0449200937301</v>
      </c>
      <c r="G6" s="1">
        <v>6637.9403663372004</v>
      </c>
      <c r="H6" s="1">
        <v>4731.5560628722997</v>
      </c>
      <c r="I6" s="1">
        <v>2395.5656085811802</v>
      </c>
      <c r="J6" s="1">
        <v>480.684525763333</v>
      </c>
      <c r="K6" s="1">
        <v>27835.097462316699</v>
      </c>
      <c r="L6" s="1">
        <v>840.61762728256701</v>
      </c>
      <c r="M6" s="1">
        <v>894.27592482036596</v>
      </c>
      <c r="N6" s="1">
        <v>1582.88863915507</v>
      </c>
      <c r="O6" s="1">
        <v>4251.5678567423702</v>
      </c>
      <c r="P6" s="1">
        <v>4935.7762741716597</v>
      </c>
      <c r="Q6" s="1">
        <v>5233.7634886922897</v>
      </c>
      <c r="R6" s="1">
        <v>6699.1586994327699</v>
      </c>
      <c r="S6" s="1">
        <v>3397.0489520196602</v>
      </c>
      <c r="T6" s="1">
        <v>16</v>
      </c>
      <c r="U6" s="9">
        <f>D6/$C6*100</f>
        <v>23.510309695186148</v>
      </c>
      <c r="V6" s="9">
        <f>E6/$C6*100</f>
        <v>15.804971425671518</v>
      </c>
      <c r="W6" s="9">
        <f>F6/$C6*100</f>
        <v>21.351385830508946</v>
      </c>
      <c r="X6" s="9">
        <f>G6/$C6*100</f>
        <v>18.327738600522395</v>
      </c>
      <c r="Y6" s="9">
        <f>H6/$C6*100</f>
        <v>13.064100896991274</v>
      </c>
      <c r="Z6" s="9">
        <f>I6/$C6*100</f>
        <v>6.6142956777877862</v>
      </c>
      <c r="AA6" s="9">
        <f>J6/$C6*100</f>
        <v>1.3271978733318599</v>
      </c>
      <c r="AB6" s="9">
        <f>L6/$K6*100</f>
        <v>3.0199916792840389</v>
      </c>
      <c r="AC6" s="9">
        <f>M6/$K6*100</f>
        <v>3.2127637635580095</v>
      </c>
      <c r="AD6" s="9">
        <f>N6/$K6*100</f>
        <v>5.6866646193640706</v>
      </c>
      <c r="AE6" s="9">
        <f>O6/$K6*100</f>
        <v>15.274125993265031</v>
      </c>
      <c r="AF6" s="9">
        <f>P6/$K6*100</f>
        <v>17.732204030734003</v>
      </c>
      <c r="AG6" s="9">
        <f>Q6/$K6*100</f>
        <v>18.802748924367112</v>
      </c>
      <c r="AH6" s="9">
        <f>R6/$K6*100</f>
        <v>24.06730821942379</v>
      </c>
      <c r="AI6" s="9">
        <f>S6/$K6*100</f>
        <v>12.204192770004139</v>
      </c>
    </row>
    <row r="7" spans="1:35" x14ac:dyDescent="0.25">
      <c r="A7" t="s">
        <v>23</v>
      </c>
      <c r="B7" t="s">
        <v>33</v>
      </c>
      <c r="C7" s="1">
        <v>99529</v>
      </c>
      <c r="D7" s="1">
        <v>18193.229166974699</v>
      </c>
      <c r="E7" s="1">
        <v>15145.942141360099</v>
      </c>
      <c r="F7" s="1">
        <v>16977.051848953201</v>
      </c>
      <c r="G7" s="1">
        <v>20005.5263797021</v>
      </c>
      <c r="H7" s="1">
        <v>17611.114432628401</v>
      </c>
      <c r="I7" s="1">
        <v>10086.762814255701</v>
      </c>
      <c r="J7" s="1">
        <v>1509.3732161258299</v>
      </c>
      <c r="K7" s="1">
        <v>81243.983511580198</v>
      </c>
      <c r="L7" s="1">
        <v>1230.0245766440501</v>
      </c>
      <c r="M7" s="1">
        <v>3000.9569263394101</v>
      </c>
      <c r="N7" s="1">
        <v>3766.8313056217598</v>
      </c>
      <c r="O7" s="1">
        <v>9059.2328395390305</v>
      </c>
      <c r="P7" s="1">
        <v>12704.748586944301</v>
      </c>
      <c r="Q7" s="1">
        <v>14081.246380463201</v>
      </c>
      <c r="R7" s="1">
        <v>26936.748941890201</v>
      </c>
      <c r="S7" s="1">
        <v>10464.1939541383</v>
      </c>
      <c r="T7" s="1">
        <v>45</v>
      </c>
      <c r="U7" s="9">
        <f>D7/$C7*100</f>
        <v>18.279324786720149</v>
      </c>
      <c r="V7" s="9">
        <f>E7/$C7*100</f>
        <v>15.217617117985812</v>
      </c>
      <c r="W7" s="9">
        <f>F7/$C7*100</f>
        <v>17.057392166055322</v>
      </c>
      <c r="X7" s="9">
        <f>G7/$C7*100</f>
        <v>20.100198313759911</v>
      </c>
      <c r="Y7" s="9">
        <f>H7/$C7*100</f>
        <v>17.694455317172284</v>
      </c>
      <c r="Z7" s="9">
        <f>I7/$C7*100</f>
        <v>10.134496291790033</v>
      </c>
      <c r="AA7" s="9">
        <f>J7/$C7*100</f>
        <v>1.5165160065165229</v>
      </c>
      <c r="AB7" s="9">
        <f>L7/$K7*100</f>
        <v>1.5139885114923337</v>
      </c>
      <c r="AC7" s="9">
        <f>M7/$K7*100</f>
        <v>3.6937589672860707</v>
      </c>
      <c r="AD7" s="9">
        <f>N7/$K7*100</f>
        <v>4.6364433928634856</v>
      </c>
      <c r="AE7" s="9">
        <f>O7/$K7*100</f>
        <v>11.150650728798599</v>
      </c>
      <c r="AF7" s="9">
        <f>P7/$K7*100</f>
        <v>15.63777160819966</v>
      </c>
      <c r="AG7" s="9">
        <f>Q7/$K7*100</f>
        <v>17.332048198321189</v>
      </c>
      <c r="AH7" s="9">
        <f>R7/$K7*100</f>
        <v>33.155376900063921</v>
      </c>
      <c r="AI7" s="9">
        <f>S7/$K7*100</f>
        <v>12.87996169297481</v>
      </c>
    </row>
    <row r="8" spans="1:35" x14ac:dyDescent="0.25">
      <c r="A8" t="s">
        <v>24</v>
      </c>
      <c r="B8" t="s">
        <v>34</v>
      </c>
      <c r="C8" s="1">
        <v>2624</v>
      </c>
      <c r="D8" s="1">
        <v>520.71906973330204</v>
      </c>
      <c r="E8" s="1">
        <v>346.48981577716899</v>
      </c>
      <c r="F8" s="1">
        <v>490.22007401365198</v>
      </c>
      <c r="G8" s="1">
        <v>505.96961109443203</v>
      </c>
      <c r="H8" s="1">
        <v>438.08985885730402</v>
      </c>
      <c r="I8" s="1">
        <v>246.365810877689</v>
      </c>
      <c r="J8" s="1">
        <v>76.145759646450003</v>
      </c>
      <c r="K8" s="1">
        <v>2102.3358014939299</v>
      </c>
      <c r="L8" s="1">
        <v>24.608651688719402</v>
      </c>
      <c r="M8" s="1">
        <v>83.669415741646006</v>
      </c>
      <c r="N8" s="1">
        <v>127.96498878134101</v>
      </c>
      <c r="O8" s="1">
        <v>319.95237109485203</v>
      </c>
      <c r="P8" s="1">
        <v>305.14728094012099</v>
      </c>
      <c r="Q8" s="1">
        <v>329.83459450064601</v>
      </c>
      <c r="R8" s="1">
        <v>635.34210412545303</v>
      </c>
      <c r="S8" s="1">
        <v>275.81639462115402</v>
      </c>
      <c r="T8" s="1">
        <v>1</v>
      </c>
      <c r="U8" s="9">
        <f>D8/$C8*100</f>
        <v>19.844476742884986</v>
      </c>
      <c r="V8" s="9">
        <f>E8/$C8*100</f>
        <v>13.204642369556746</v>
      </c>
      <c r="W8" s="9">
        <f>F8/$C8*100</f>
        <v>18.682167454788569</v>
      </c>
      <c r="X8" s="9">
        <f>G8/$C8*100</f>
        <v>19.282378471586586</v>
      </c>
      <c r="Y8" s="9">
        <f>H8/$C8*100</f>
        <v>16.695497669866768</v>
      </c>
      <c r="Z8" s="9">
        <f>I8/$C8*100</f>
        <v>9.3889409633265632</v>
      </c>
      <c r="AA8" s="9">
        <f>J8/$C8*100</f>
        <v>2.9018963279897103</v>
      </c>
      <c r="AB8" s="9">
        <f>L8/$K8*100</f>
        <v>1.1705385824297134</v>
      </c>
      <c r="AC8" s="9">
        <f>M8/$K8*100</f>
        <v>3.9798311802610273</v>
      </c>
      <c r="AD8" s="9">
        <f>N8/$K8*100</f>
        <v>6.0868006286345162</v>
      </c>
      <c r="AE8" s="9">
        <f>O8/$K8*100</f>
        <v>15.218899419754559</v>
      </c>
      <c r="AF8" s="9">
        <f>P8/$K8*100</f>
        <v>14.514678422128465</v>
      </c>
      <c r="AG8" s="9">
        <f>Q8/$K8*100</f>
        <v>15.688958646200286</v>
      </c>
      <c r="AH8" s="9">
        <f>R8/$K8*100</f>
        <v>30.220771756537463</v>
      </c>
      <c r="AI8" s="9">
        <f>S8/$K8*100</f>
        <v>13.119521364054096</v>
      </c>
    </row>
    <row r="9" spans="1:35" x14ac:dyDescent="0.25">
      <c r="A9" t="s">
        <v>25</v>
      </c>
      <c r="B9" t="s">
        <v>35</v>
      </c>
      <c r="C9" s="1">
        <v>296390</v>
      </c>
      <c r="D9" s="1">
        <v>51840.654145169203</v>
      </c>
      <c r="E9" s="1">
        <v>68400.917195882997</v>
      </c>
      <c r="F9" s="1">
        <v>50746.141117446699</v>
      </c>
      <c r="G9" s="1">
        <v>53634.224853437401</v>
      </c>
      <c r="H9" s="1">
        <v>45126.616738713899</v>
      </c>
      <c r="I9" s="1">
        <v>22528.086169332299</v>
      </c>
      <c r="J9" s="1">
        <v>4113.3597800171901</v>
      </c>
      <c r="K9" s="1">
        <v>244337.741146841</v>
      </c>
      <c r="L9" s="1">
        <v>692.17255100028399</v>
      </c>
      <c r="M9" s="1">
        <v>6831.8676058466699</v>
      </c>
      <c r="N9" s="1">
        <v>24134.844625886501</v>
      </c>
      <c r="O9" s="1">
        <v>36658.083986916899</v>
      </c>
      <c r="P9" s="1">
        <v>38280.430228548597</v>
      </c>
      <c r="Q9" s="1">
        <v>26902.498765738499</v>
      </c>
      <c r="R9" s="1">
        <v>63751.939418376103</v>
      </c>
      <c r="S9" s="1">
        <v>47085.903964527803</v>
      </c>
      <c r="T9" s="1">
        <v>29</v>
      </c>
      <c r="U9" s="9">
        <f>D9/$C9*100</f>
        <v>17.490689343489727</v>
      </c>
      <c r="V9" s="9">
        <f>E9/$C9*100</f>
        <v>23.078011132589829</v>
      </c>
      <c r="W9" s="9">
        <f>F9/$C9*100</f>
        <v>17.121407981863996</v>
      </c>
      <c r="X9" s="9">
        <f>G9/$C9*100</f>
        <v>18.095828082404061</v>
      </c>
      <c r="Y9" s="9">
        <f>H9/$C9*100</f>
        <v>15.225418110838387</v>
      </c>
      <c r="Z9" s="9">
        <f>I9/$C9*100</f>
        <v>7.6008253211418397</v>
      </c>
      <c r="AA9" s="9">
        <f>J9/$C9*100</f>
        <v>1.3878200276720505</v>
      </c>
      <c r="AB9" s="9">
        <f>L9/$K9*100</f>
        <v>0.28328515592861492</v>
      </c>
      <c r="AC9" s="9">
        <f>M9/$K9*100</f>
        <v>2.7960754543199631</v>
      </c>
      <c r="AD9" s="9">
        <f>N9/$K9*100</f>
        <v>9.8776572594170187</v>
      </c>
      <c r="AE9" s="9">
        <f>O9/$K9*100</f>
        <v>15.003037932190052</v>
      </c>
      <c r="AF9" s="9">
        <f>P9/$K9*100</f>
        <v>15.667014865928138</v>
      </c>
      <c r="AG9" s="9">
        <f>Q9/$K9*100</f>
        <v>11.010373853612226</v>
      </c>
      <c r="AH9" s="9">
        <f>R9/$K9*100</f>
        <v>26.091728244333218</v>
      </c>
      <c r="AI9" s="9">
        <f>S9/$K9*100</f>
        <v>19.270827234270911</v>
      </c>
    </row>
    <row r="10" spans="1:35" x14ac:dyDescent="0.25">
      <c r="A10" t="s">
        <v>26</v>
      </c>
      <c r="B10" t="s">
        <v>36</v>
      </c>
      <c r="C10" s="1">
        <v>34645</v>
      </c>
      <c r="D10" s="1">
        <v>6955.4599642850999</v>
      </c>
      <c r="E10" s="1">
        <v>5309.2541127211898</v>
      </c>
      <c r="F10" s="1">
        <v>6172.91952004017</v>
      </c>
      <c r="G10" s="1">
        <v>6689.3035958267101</v>
      </c>
      <c r="H10" s="1">
        <v>5440.4403344044003</v>
      </c>
      <c r="I10" s="1">
        <v>3498.9610029125602</v>
      </c>
      <c r="J10" s="1">
        <v>578.66146980993199</v>
      </c>
      <c r="K10" s="1">
        <v>27460.233734321599</v>
      </c>
      <c r="L10" s="1">
        <v>818.02890221582402</v>
      </c>
      <c r="M10" s="1">
        <v>908.79113040943002</v>
      </c>
      <c r="N10" s="1">
        <v>1063.9377865521601</v>
      </c>
      <c r="O10" s="1">
        <v>2774.7280365199999</v>
      </c>
      <c r="P10" s="1">
        <v>3800.0316527331202</v>
      </c>
      <c r="Q10" s="1">
        <v>6161.6188255470797</v>
      </c>
      <c r="R10" s="1">
        <v>8838.3741613218408</v>
      </c>
      <c r="S10" s="1">
        <v>3094.7232390221402</v>
      </c>
      <c r="T10" s="1">
        <v>11</v>
      </c>
      <c r="U10" s="9">
        <f>D10/$C10*100</f>
        <v>20.076374554149517</v>
      </c>
      <c r="V10" s="9">
        <f>E10/$C10*100</f>
        <v>15.32473405317128</v>
      </c>
      <c r="W10" s="9">
        <f>F10/$C10*100</f>
        <v>17.817634637148707</v>
      </c>
      <c r="X10" s="9">
        <f>G10/$C10*100</f>
        <v>19.308135649665779</v>
      </c>
      <c r="Y10" s="9">
        <f>H10/$C10*100</f>
        <v>15.703392508022516</v>
      </c>
      <c r="Z10" s="9">
        <f>I10/$C10*100</f>
        <v>10.09946890723787</v>
      </c>
      <c r="AA10" s="9">
        <f>J10/$C10*100</f>
        <v>1.6702596906045086</v>
      </c>
      <c r="AB10" s="9">
        <f>L10/$K10*100</f>
        <v>2.9789582642677872</v>
      </c>
      <c r="AC10" s="9">
        <f>M10/$K10*100</f>
        <v>3.3094806810532109</v>
      </c>
      <c r="AD10" s="9">
        <f>N10/$K10*100</f>
        <v>3.8744673364610911</v>
      </c>
      <c r="AE10" s="9">
        <f>O10/$K10*100</f>
        <v>10.104531750769343</v>
      </c>
      <c r="AF10" s="9">
        <f>P10/$K10*100</f>
        <v>13.838307748938028</v>
      </c>
      <c r="AG10" s="9">
        <f>Q10/$K10*100</f>
        <v>22.43833350131279</v>
      </c>
      <c r="AH10" s="9">
        <f>R10/$K10*100</f>
        <v>32.186084965020022</v>
      </c>
      <c r="AI10" s="9">
        <f>S10/$K10*100</f>
        <v>11.269835752177713</v>
      </c>
    </row>
    <row r="11" spans="1:35" x14ac:dyDescent="0.25">
      <c r="A11" t="s">
        <v>27</v>
      </c>
      <c r="B11" t="s">
        <v>37</v>
      </c>
      <c r="C11" s="1">
        <v>35414</v>
      </c>
      <c r="D11" s="1">
        <v>7621.1857412326299</v>
      </c>
      <c r="E11" s="1">
        <v>4813.2948040849997</v>
      </c>
      <c r="F11" s="1">
        <v>6728.0235947561296</v>
      </c>
      <c r="G11" s="1">
        <v>6711.9636330554904</v>
      </c>
      <c r="H11" s="1">
        <v>5660.1070391540497</v>
      </c>
      <c r="I11" s="1">
        <v>3293.4076858503299</v>
      </c>
      <c r="J11" s="1">
        <v>586.01750186638196</v>
      </c>
      <c r="K11" s="1">
        <v>28057.9710167618</v>
      </c>
      <c r="L11" s="1">
        <v>626.29723515410501</v>
      </c>
      <c r="M11" s="1">
        <v>1076.58050699911</v>
      </c>
      <c r="N11" s="1">
        <v>1277.83106391918</v>
      </c>
      <c r="O11" s="1">
        <v>3452.8368939844099</v>
      </c>
      <c r="P11" s="1">
        <v>4258.9720449308998</v>
      </c>
      <c r="Q11" s="1">
        <v>5452.50715321189</v>
      </c>
      <c r="R11" s="1">
        <v>8889.8695633207808</v>
      </c>
      <c r="S11" s="1">
        <v>3023.07655524137</v>
      </c>
      <c r="T11" s="1">
        <v>7</v>
      </c>
      <c r="U11" s="9">
        <f>D11/$C11*100</f>
        <v>21.52026244206424</v>
      </c>
      <c r="V11" s="9">
        <f>E11/$C11*100</f>
        <v>13.591502807039587</v>
      </c>
      <c r="W11" s="9">
        <f>F11/$C11*100</f>
        <v>18.998202955769273</v>
      </c>
      <c r="X11" s="9">
        <f>G11/$C11*100</f>
        <v>18.95285376702855</v>
      </c>
      <c r="Y11" s="9">
        <f>H11/$C11*100</f>
        <v>15.982682100734314</v>
      </c>
      <c r="Z11" s="9">
        <f>I11/$C11*100</f>
        <v>9.2997336811722207</v>
      </c>
      <c r="AA11" s="9">
        <f>J11/$C11*100</f>
        <v>1.6547622461918505</v>
      </c>
      <c r="AB11" s="9">
        <f>L11/$K11*100</f>
        <v>2.2321544019699635</v>
      </c>
      <c r="AC11" s="9">
        <f>M11/$K11*100</f>
        <v>3.8369863107919033</v>
      </c>
      <c r="AD11" s="9">
        <f>N11/$K11*100</f>
        <v>4.5542532749634859</v>
      </c>
      <c r="AE11" s="9">
        <f>O11/$K11*100</f>
        <v>12.306081904217839</v>
      </c>
      <c r="AF11" s="9">
        <f>P11/$K11*100</f>
        <v>15.179187555602629</v>
      </c>
      <c r="AG11" s="9">
        <f>Q11/$K11*100</f>
        <v>19.433005864731161</v>
      </c>
      <c r="AH11" s="9">
        <f>R11/$K11*100</f>
        <v>31.683935941091335</v>
      </c>
      <c r="AI11" s="9">
        <f>S11/$K11*100</f>
        <v>10.774394746631492</v>
      </c>
    </row>
  </sheetData>
  <sortState ref="A2:AI11">
    <sortCondition ref="A2:A1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EPCI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philippe waniez</cp:lastModifiedBy>
  <dcterms:created xsi:type="dcterms:W3CDTF">2020-07-25T08:58:54Z</dcterms:created>
  <dcterms:modified xsi:type="dcterms:W3CDTF">2020-08-26T15:58:26Z</dcterms:modified>
</cp:coreProperties>
</file>