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9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20" i="1" l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</calcChain>
</file>

<file path=xl/sharedStrings.xml><?xml version="1.0" encoding="utf-8"?>
<sst xmlns="http://schemas.openxmlformats.org/spreadsheetml/2006/main" count="89" uniqueCount="89">
  <si>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</si>
  <si>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</si>
  <si>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</si>
  <si>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</si>
  <si>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</si>
  <si>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</si>
  <si>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</si>
  <si>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</si>
  <si>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</si>
  <si>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</si>
  <si>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</si>
  <si>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</si>
  <si>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</si>
  <si>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</si>
  <si>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</si>
  <si>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</si>
  <si>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</si>
  <si>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</si>
  <si>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</si>
  <si>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</si>
  <si>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</si>
  <si>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</si>
  <si>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</si>
  <si>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</si>
  <si>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</si>
  <si>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</si>
  <si>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</si>
  <si>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</si>
  <si>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</si>
  <si>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</si>
  <si>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</si>
  <si>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</si>
  <si>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</si>
  <si>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</si>
  <si>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</si>
  <si>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</si>
  <si>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</si>
  <si>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4984</t>
  </si>
  <si>
    <t>4985</t>
  </si>
  <si>
    <t>4986</t>
  </si>
  <si>
    <t>4987</t>
  </si>
  <si>
    <t>4988</t>
  </si>
  <si>
    <t>4989</t>
  </si>
  <si>
    <t>4998</t>
  </si>
  <si>
    <t>4999</t>
  </si>
  <si>
    <t>Angers-2</t>
  </si>
  <si>
    <t>Angers-3</t>
  </si>
  <si>
    <t>Angers-4</t>
  </si>
  <si>
    <t>Angers-5</t>
  </si>
  <si>
    <t>Angers-6</t>
  </si>
  <si>
    <t>Angers-7</t>
  </si>
  <si>
    <t>Beaufort-en-Vallée</t>
  </si>
  <si>
    <t>Beaupréau</t>
  </si>
  <si>
    <t>Chalonnes-sur-Loire</t>
  </si>
  <si>
    <t>Chemillé-Melay</t>
  </si>
  <si>
    <t>Cholet-2</t>
  </si>
  <si>
    <t>Doué-la-Fontaine</t>
  </si>
  <si>
    <t>Longué-Jumelles</t>
  </si>
  <si>
    <t>Pommeraye</t>
  </si>
  <si>
    <t>Ponts-de-Cé</t>
  </si>
  <si>
    <t>Saint-Macaire-en-Mauges</t>
  </si>
  <si>
    <t>Saumur</t>
  </si>
  <si>
    <t>Segré</t>
  </si>
  <si>
    <t>Tiercé</t>
  </si>
  <si>
    <t>Bellevigne-les-Châteaux</t>
  </si>
  <si>
    <t>Gennes-Val-de-Loire</t>
  </si>
  <si>
    <t>Brissac Loire Aubance</t>
  </si>
  <si>
    <t>Erdre-en-Anjou</t>
  </si>
  <si>
    <t>Val-du-Layon</t>
  </si>
  <si>
    <t>Longuenée-en-Anjou</t>
  </si>
  <si>
    <t>Angers</t>
  </si>
  <si>
    <t>Cholet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</si>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</sst>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1" max="27" width="10.7109375" style="9"/>
    <col min="28" max="28" width="11.7109375" style="9" customWidth="1"/>
    <col min="29" max="35" width="10.7109375" style="9"/>
  </cols>
  <sheetData>
    <row r="1" spans="1:35" s="8" customFormat="1" ht="105" x14ac:dyDescent="0.25">
      <c r="A1" s="10" t="s">
        <v>88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72</v>
      </c>
      <c r="U1" s="6" t="s">
        <v>73</v>
      </c>
      <c r="V1" s="6" t="s">
        <v>74</v>
      </c>
      <c r="W1" s="6" t="s">
        <v>75</v>
      </c>
      <c r="X1" s="6" t="s">
        <v>76</v>
      </c>
      <c r="Y1" s="6" t="s">
        <v>77</v>
      </c>
      <c r="Z1" s="6" t="s">
        <v>78</v>
      </c>
      <c r="AA1" s="6" t="s">
        <v>79</v>
      </c>
      <c r="AB1" s="7" t="s">
        <v>80</v>
      </c>
      <c r="AC1" s="7" t="s">
        <v>81</v>
      </c>
      <c r="AD1" s="7" t="s">
        <v>82</v>
      </c>
      <c r="AE1" s="7" t="s">
        <v>83</v>
      </c>
      <c r="AF1" s="7" t="s">
        <v>84</v>
      </c>
      <c r="AG1" s="7" t="s">
        <v>85</v>
      </c>
      <c r="AH1" s="7" t="s">
        <v>86</v>
      </c>
      <c r="AI1" s="7" t="s">
        <v>87</v>
      </c>
    </row>
    <row r="2" spans="1:35" x14ac:dyDescent="0.25">
      <c r="A2" t="s">
        <v>18</v>
      </c>
      <c r="B2" t="s">
        <v>45</v>
      </c>
      <c r="C2" s="1">
        <v>10180</v>
      </c>
      <c r="D2" s="1">
        <v>1721.1738822298901</v>
      </c>
      <c r="E2" s="1">
        <v>1383.6590415944299</v>
      </c>
      <c r="F2" s="1">
        <v>1559.1331639277801</v>
      </c>
      <c r="G2" s="1">
        <v>2252.4819177622198</v>
      </c>
      <c r="H2" s="1">
        <v>2185.8849950918302</v>
      </c>
      <c r="I2" s="1">
        <v>905.99205512723302</v>
      </c>
      <c r="J2" s="1">
        <v>171.67494426663501</v>
      </c>
      <c r="K2" s="1">
        <v>8482.7109382085691</v>
      </c>
      <c r="L2" s="1">
        <v>70.106562367362201</v>
      </c>
      <c r="M2" s="1">
        <v>300.362312049031</v>
      </c>
      <c r="N2" s="1">
        <v>1010.98037377973</v>
      </c>
      <c r="O2" s="1">
        <v>1366.93943508599</v>
      </c>
      <c r="P2" s="1">
        <v>1066.6623729308501</v>
      </c>
      <c r="Q2" s="1">
        <v>581.193498514456</v>
      </c>
      <c r="R2" s="1">
        <v>2868.9641995514899</v>
      </c>
      <c r="S2" s="1">
        <v>1217.5021839296601</v>
      </c>
      <c r="T2" s="1">
        <v>2</v>
      </c>
      <c r="U2" s="9">
        <f>D2/$C2*100</f>
        <v>16.907405522886936</v>
      </c>
      <c r="V2" s="9">
        <f>E2/$C2*100</f>
        <v>13.591935575583792</v>
      </c>
      <c r="W2" s="9">
        <f>F2/$C2*100</f>
        <v>15.315649940351475</v>
      </c>
      <c r="X2" s="9">
        <f>G2/$C2*100</f>
        <v>22.126541431848917</v>
      </c>
      <c r="Y2" s="9">
        <f>H2/$C2*100</f>
        <v>21.472347692454129</v>
      </c>
      <c r="Z2" s="9">
        <f>I2/$C2*100</f>
        <v>8.8997254924089688</v>
      </c>
      <c r="AA2" s="9">
        <f>J2/$C2*100</f>
        <v>1.6863943444659628</v>
      </c>
      <c r="AB2" s="9">
        <f>L2/$K2*100</f>
        <v>0.82646412070440933</v>
      </c>
      <c r="AC2" s="9">
        <f>M2/$K2*100</f>
        <v>3.540876427795185</v>
      </c>
      <c r="AD2" s="9">
        <f>N2/$K2*100</f>
        <v>11.918128309972037</v>
      </c>
      <c r="AE2" s="9">
        <f>O2/$K2*100</f>
        <v>16.11441725461729</v>
      </c>
      <c r="AF2" s="9">
        <f>P2/$K2*100</f>
        <v>12.574545810895147</v>
      </c>
      <c r="AG2" s="9">
        <f>Q2/$K2*100</f>
        <v>6.8515065849596892</v>
      </c>
      <c r="AH2" s="9">
        <f>R2/$K2*100</f>
        <v>33.821312790806651</v>
      </c>
      <c r="AI2" s="9">
        <f>S2/$K2*100</f>
        <v>14.352748700249588</v>
      </c>
    </row>
    <row r="3" spans="1:35" x14ac:dyDescent="0.25">
      <c r="A3" t="s">
        <v>19</v>
      </c>
      <c r="B3" t="s">
        <v>46</v>
      </c>
      <c r="C3" s="1">
        <v>16864</v>
      </c>
      <c r="D3" s="1">
        <v>3589.0428511707401</v>
      </c>
      <c r="E3" s="1">
        <v>2628.7486421794702</v>
      </c>
      <c r="F3" s="1">
        <v>3164.70719774186</v>
      </c>
      <c r="G3" s="1">
        <v>3648.7497867966599</v>
      </c>
      <c r="H3" s="1">
        <v>2988.4019743982999</v>
      </c>
      <c r="I3" s="1">
        <v>772.72693507027498</v>
      </c>
      <c r="J3" s="1">
        <v>71.622612642680295</v>
      </c>
      <c r="K3" s="1">
        <v>13186.0677466833</v>
      </c>
      <c r="L3" s="1">
        <v>172.90924956850699</v>
      </c>
      <c r="M3" s="1">
        <v>461.27013575783502</v>
      </c>
      <c r="N3" s="1">
        <v>1488.2872658149399</v>
      </c>
      <c r="O3" s="1">
        <v>2347.5203573202698</v>
      </c>
      <c r="P3" s="1">
        <v>2164.9869478975202</v>
      </c>
      <c r="Q3" s="1">
        <v>1289.21131125439</v>
      </c>
      <c r="R3" s="1">
        <v>3444.9014540851099</v>
      </c>
      <c r="S3" s="1">
        <v>1816.9810249847401</v>
      </c>
      <c r="T3" s="1">
        <v>7</v>
      </c>
      <c r="U3" s="9">
        <f>D3/$C3*100</f>
        <v>21.282274971363496</v>
      </c>
      <c r="V3" s="9">
        <f>E3/$C3*100</f>
        <v>15.587930752961753</v>
      </c>
      <c r="W3" s="9">
        <f>F3/$C3*100</f>
        <v>18.766053117539492</v>
      </c>
      <c r="X3" s="9">
        <f>G3/$C3*100</f>
        <v>21.636324637076967</v>
      </c>
      <c r="Y3" s="9">
        <f>H3/$C3*100</f>
        <v>17.720599943063924</v>
      </c>
      <c r="Z3" s="9">
        <f>I3/$C3*100</f>
        <v>4.5821094347146287</v>
      </c>
      <c r="AA3" s="9">
        <f>J3/$C3*100</f>
        <v>0.4247071432796507</v>
      </c>
      <c r="AB3" s="9">
        <f>L3/$K3*100</f>
        <v>1.3113026027945212</v>
      </c>
      <c r="AC3" s="9">
        <f>M3/$K3*100</f>
        <v>3.4981629445507632</v>
      </c>
      <c r="AD3" s="9">
        <f>N3/$K3*100</f>
        <v>11.286816467246572</v>
      </c>
      <c r="AE3" s="9">
        <f>O3/$K3*100</f>
        <v>17.803035767890265</v>
      </c>
      <c r="AF3" s="9">
        <f>P3/$K3*100</f>
        <v>16.418745826951181</v>
      </c>
      <c r="AG3" s="9">
        <f>Q3/$K3*100</f>
        <v>9.7770718004893169</v>
      </c>
      <c r="AH3" s="9">
        <f>R3/$K3*100</f>
        <v>26.125312870105706</v>
      </c>
      <c r="AI3" s="9">
        <f>S3/$K3*100</f>
        <v>13.779551719971758</v>
      </c>
    </row>
    <row r="4" spans="1:35" x14ac:dyDescent="0.25">
      <c r="A4" t="s">
        <v>20</v>
      </c>
      <c r="B4" t="s">
        <v>47</v>
      </c>
      <c r="C4" s="1">
        <v>21209</v>
      </c>
      <c r="D4" s="1">
        <v>3698.89042642921</v>
      </c>
      <c r="E4" s="1">
        <v>3377.3090098279999</v>
      </c>
      <c r="F4" s="1">
        <v>3420.2825721578001</v>
      </c>
      <c r="G4" s="1">
        <v>4020.4108202836301</v>
      </c>
      <c r="H4" s="1">
        <v>4428.7539370411896</v>
      </c>
      <c r="I4" s="1">
        <v>2000.31844852882</v>
      </c>
      <c r="J4" s="1">
        <v>263.03478573135402</v>
      </c>
      <c r="K4" s="1">
        <v>17509.224718569199</v>
      </c>
      <c r="L4" s="1">
        <v>9.9946178686760199</v>
      </c>
      <c r="M4" s="1">
        <v>510.08526549842497</v>
      </c>
      <c r="N4" s="1">
        <v>1790.0698857237401</v>
      </c>
      <c r="O4" s="1">
        <v>2408.1813465168102</v>
      </c>
      <c r="P4" s="1">
        <v>2623.7641485762301</v>
      </c>
      <c r="Q4" s="1">
        <v>1726.3025293026799</v>
      </c>
      <c r="R4" s="1">
        <v>6105.9369784740302</v>
      </c>
      <c r="S4" s="1">
        <v>2334.88994660858</v>
      </c>
      <c r="T4" s="1">
        <v>2</v>
      </c>
      <c r="U4" s="9">
        <f>D4/$C4*100</f>
        <v>17.440192495776369</v>
      </c>
      <c r="V4" s="9">
        <f>E4/$C4*100</f>
        <v>15.923942712188222</v>
      </c>
      <c r="W4" s="9">
        <f>F4/$C4*100</f>
        <v>16.126562177178556</v>
      </c>
      <c r="X4" s="9">
        <f>G4/$C4*100</f>
        <v>18.956154558364986</v>
      </c>
      <c r="Y4" s="9">
        <f>H4/$C4*100</f>
        <v>20.8814839786939</v>
      </c>
      <c r="Z4" s="9">
        <f>I4/$C4*100</f>
        <v>9.4314604579603945</v>
      </c>
      <c r="AA4" s="9">
        <f>J4/$C4*100</f>
        <v>1.2402036198375881</v>
      </c>
      <c r="AB4" s="9">
        <f>L4/$K4*100</f>
        <v>5.7082012649459841E-2</v>
      </c>
      <c r="AC4" s="9">
        <f>M4/$K4*100</f>
        <v>2.9132373003212422</v>
      </c>
      <c r="AD4" s="9">
        <f>N4/$K4*100</f>
        <v>10.223581651935183</v>
      </c>
      <c r="AE4" s="9">
        <f>O4/$K4*100</f>
        <v>13.75378627680095</v>
      </c>
      <c r="AF4" s="9">
        <f>P4/$K4*100</f>
        <v>14.985038976589458</v>
      </c>
      <c r="AG4" s="9">
        <f>Q4/$K4*100</f>
        <v>9.8593887339390331</v>
      </c>
      <c r="AH4" s="9">
        <f>R4/$K4*100</f>
        <v>34.872686121838683</v>
      </c>
      <c r="AI4" s="9">
        <f>S4/$K4*100</f>
        <v>13.335198925925832</v>
      </c>
    </row>
    <row r="5" spans="1:35" x14ac:dyDescent="0.25">
      <c r="A5" t="s">
        <v>21</v>
      </c>
      <c r="B5" t="s">
        <v>48</v>
      </c>
      <c r="C5" s="1">
        <v>13756</v>
      </c>
      <c r="D5" s="1">
        <v>2824.4459046462698</v>
      </c>
      <c r="E5" s="1">
        <v>1990.4766697800601</v>
      </c>
      <c r="F5" s="1">
        <v>2525.51377918652</v>
      </c>
      <c r="G5" s="1">
        <v>2913.8623477788401</v>
      </c>
      <c r="H5" s="1">
        <v>2421.1785826652999</v>
      </c>
      <c r="I5" s="1">
        <v>951.120943883069</v>
      </c>
      <c r="J5" s="1">
        <v>129.401772059942</v>
      </c>
      <c r="K5" s="1">
        <v>10925.4778964751</v>
      </c>
      <c r="L5" s="1">
        <v>45.009219055225202</v>
      </c>
      <c r="M5" s="1">
        <v>440.47161674048698</v>
      </c>
      <c r="N5" s="1">
        <v>893.23734687923798</v>
      </c>
      <c r="O5" s="1">
        <v>1920.4915632832001</v>
      </c>
      <c r="P5" s="1">
        <v>1822.98306374752</v>
      </c>
      <c r="Q5" s="1">
        <v>1362.05649506189</v>
      </c>
      <c r="R5" s="1">
        <v>3259.2507838378201</v>
      </c>
      <c r="S5" s="1">
        <v>1181.97780786974</v>
      </c>
      <c r="T5" s="1">
        <v>6</v>
      </c>
      <c r="U5" s="9">
        <f>D5/$C5*100</f>
        <v>20.532465139911817</v>
      </c>
      <c r="V5" s="9">
        <f>E5/$C5*100</f>
        <v>14.469879832655277</v>
      </c>
      <c r="W5" s="9">
        <f>F5/$C5*100</f>
        <v>18.359361581757199</v>
      </c>
      <c r="X5" s="9">
        <f>G5/$C5*100</f>
        <v>21.182482900398664</v>
      </c>
      <c r="Y5" s="9">
        <f>H5/$C5*100</f>
        <v>17.6008911214401</v>
      </c>
      <c r="Z5" s="9">
        <f>I5/$C5*100</f>
        <v>6.9142261113918941</v>
      </c>
      <c r="AA5" s="9">
        <f>J5/$C5*100</f>
        <v>0.94069331244505672</v>
      </c>
      <c r="AB5" s="9">
        <f>L5/$K5*100</f>
        <v>0.4119656776729792</v>
      </c>
      <c r="AC5" s="9">
        <f>M5/$K5*100</f>
        <v>4.031600456421196</v>
      </c>
      <c r="AD5" s="9">
        <f>N5/$K5*100</f>
        <v>8.1757279209491074</v>
      </c>
      <c r="AE5" s="9">
        <f>O5/$K5*100</f>
        <v>17.578101218829158</v>
      </c>
      <c r="AF5" s="9">
        <f>P5/$K5*100</f>
        <v>16.685613947703569</v>
      </c>
      <c r="AG5" s="9">
        <f>Q5/$K5*100</f>
        <v>12.466790999607733</v>
      </c>
      <c r="AH5" s="9">
        <f>R5/$K5*100</f>
        <v>29.831654182279348</v>
      </c>
      <c r="AI5" s="9">
        <f>S5/$K5*100</f>
        <v>10.81854559653709</v>
      </c>
    </row>
    <row r="6" spans="1:35" x14ac:dyDescent="0.25">
      <c r="A6" t="s">
        <v>22</v>
      </c>
      <c r="B6" t="s">
        <v>49</v>
      </c>
      <c r="C6" s="1">
        <v>33762</v>
      </c>
      <c r="D6" s="1">
        <v>6602.3370061117803</v>
      </c>
      <c r="E6" s="1">
        <v>5333.7498475626799</v>
      </c>
      <c r="F6" s="1">
        <v>5993.8519912101601</v>
      </c>
      <c r="G6" s="1">
        <v>7202.1325388144396</v>
      </c>
      <c r="H6" s="1">
        <v>5626.5461944354201</v>
      </c>
      <c r="I6" s="1">
        <v>2611.1555910275401</v>
      </c>
      <c r="J6" s="1">
        <v>392.22683083795499</v>
      </c>
      <c r="K6" s="1">
        <v>27397.431284390499</v>
      </c>
      <c r="L6" s="1">
        <v>210.47009735265399</v>
      </c>
      <c r="M6" s="1">
        <v>853.66282276169102</v>
      </c>
      <c r="N6" s="1">
        <v>1910.00354708232</v>
      </c>
      <c r="O6" s="1">
        <v>4203.67998970188</v>
      </c>
      <c r="P6" s="1">
        <v>4729.4624192752599</v>
      </c>
      <c r="Q6" s="1">
        <v>4107.7658440615896</v>
      </c>
      <c r="R6" s="1">
        <v>7881.3506046838302</v>
      </c>
      <c r="S6" s="1">
        <v>3501.03595947127</v>
      </c>
      <c r="T6" s="1">
        <v>12</v>
      </c>
      <c r="U6" s="9">
        <f>D6/$C6*100</f>
        <v>19.555526941862983</v>
      </c>
      <c r="V6" s="9">
        <f>E6/$C6*100</f>
        <v>15.798086154738108</v>
      </c>
      <c r="W6" s="9">
        <f>F6/$C6*100</f>
        <v>17.753249189059179</v>
      </c>
      <c r="X6" s="9">
        <f>G6/$C6*100</f>
        <v>21.332067231841833</v>
      </c>
      <c r="Y6" s="9">
        <f>H6/$C6*100</f>
        <v>16.665322535499733</v>
      </c>
      <c r="Z6" s="9">
        <f>I6/$C6*100</f>
        <v>7.7340074374371781</v>
      </c>
      <c r="AA6" s="9">
        <f>J6/$C6*100</f>
        <v>1.1617405095609117</v>
      </c>
      <c r="AB6" s="9">
        <f>L6/$K6*100</f>
        <v>0.76821106025573982</v>
      </c>
      <c r="AC6" s="9">
        <f>M6/$K6*100</f>
        <v>3.1158498543184945</v>
      </c>
      <c r="AD6" s="9">
        <f>N6/$K6*100</f>
        <v>6.9714694317730865</v>
      </c>
      <c r="AE6" s="9">
        <f>O6/$K6*100</f>
        <v>15.343336191144671</v>
      </c>
      <c r="AF6" s="9">
        <f>P6/$K6*100</f>
        <v>17.262430080333257</v>
      </c>
      <c r="AG6" s="9">
        <f>Q6/$K6*100</f>
        <v>14.993251744742805</v>
      </c>
      <c r="AH6" s="9">
        <f>R6/$K6*100</f>
        <v>28.766750148486281</v>
      </c>
      <c r="AI6" s="9">
        <f>S6/$K6*100</f>
        <v>12.778701488945648</v>
      </c>
    </row>
    <row r="7" spans="1:35" x14ac:dyDescent="0.25">
      <c r="A7" t="s">
        <v>23</v>
      </c>
      <c r="B7" t="s">
        <v>50</v>
      </c>
      <c r="C7" s="1">
        <v>35630</v>
      </c>
      <c r="D7" s="1">
        <v>7336.1181961758102</v>
      </c>
      <c r="E7" s="1">
        <v>5637.5344892732001</v>
      </c>
      <c r="F7" s="1">
        <v>6647.2670080650196</v>
      </c>
      <c r="G7" s="1">
        <v>7799.8414781797801</v>
      </c>
      <c r="H7" s="1">
        <v>5441.9411756482996</v>
      </c>
      <c r="I7" s="1">
        <v>2414.4132056459098</v>
      </c>
      <c r="J7" s="1">
        <v>352.88444701197602</v>
      </c>
      <c r="K7" s="1">
        <v>28178.223830212901</v>
      </c>
      <c r="L7" s="1">
        <v>177.709895054253</v>
      </c>
      <c r="M7" s="1">
        <v>877.367236825904</v>
      </c>
      <c r="N7" s="1">
        <v>2096.3087540091801</v>
      </c>
      <c r="O7" s="1">
        <v>4742.91722472537</v>
      </c>
      <c r="P7" s="1">
        <v>4757.946950478</v>
      </c>
      <c r="Q7" s="1">
        <v>4322.9924434209297</v>
      </c>
      <c r="R7" s="1">
        <v>7519.5563428635496</v>
      </c>
      <c r="S7" s="1">
        <v>3683.4249828357902</v>
      </c>
      <c r="T7" s="1">
        <v>5</v>
      </c>
      <c r="U7" s="9">
        <f>D7/$C7*100</f>
        <v>20.589722694852121</v>
      </c>
      <c r="V7" s="9">
        <f>E7/$C7*100</f>
        <v>15.822437522518104</v>
      </c>
      <c r="W7" s="9">
        <f>F7/$C7*100</f>
        <v>18.656376671526857</v>
      </c>
      <c r="X7" s="9">
        <f>G7/$C7*100</f>
        <v>21.891219416726859</v>
      </c>
      <c r="Y7" s="9">
        <f>H7/$C7*100</f>
        <v>15.273480706282063</v>
      </c>
      <c r="Z7" s="9">
        <f>I7/$C7*100</f>
        <v>6.7763491598257355</v>
      </c>
      <c r="AA7" s="9">
        <f>J7/$C7*100</f>
        <v>0.99041382826824587</v>
      </c>
      <c r="AB7" s="9">
        <f>L7/$K7*100</f>
        <v>0.63066393440920543</v>
      </c>
      <c r="AC7" s="9">
        <f>M7/$K7*100</f>
        <v>3.1136357000798052</v>
      </c>
      <c r="AD7" s="9">
        <f>N7/$K7*100</f>
        <v>7.4394637740136842</v>
      </c>
      <c r="AE7" s="9">
        <f>O7/$K7*100</f>
        <v>16.831853041212554</v>
      </c>
      <c r="AF7" s="9">
        <f>P7/$K7*100</f>
        <v>16.885191128961413</v>
      </c>
      <c r="AG7" s="9">
        <f>Q7/$K7*100</f>
        <v>15.341607297425842</v>
      </c>
      <c r="AH7" s="9">
        <f>R7/$K7*100</f>
        <v>26.685700234948897</v>
      </c>
      <c r="AI7" s="9">
        <f>S7/$K7*100</f>
        <v>13.071884888948873</v>
      </c>
    </row>
    <row r="8" spans="1:35" x14ac:dyDescent="0.25">
      <c r="A8" t="s">
        <v>24</v>
      </c>
      <c r="B8" t="s">
        <v>51</v>
      </c>
      <c r="C8" s="1">
        <v>33342</v>
      </c>
      <c r="D8" s="1">
        <v>7225.332551343</v>
      </c>
      <c r="E8" s="1">
        <v>4525.2184368879698</v>
      </c>
      <c r="F8" s="1">
        <v>6361.3809455962801</v>
      </c>
      <c r="G8" s="1">
        <v>6303.0160628387202</v>
      </c>
      <c r="H8" s="1">
        <v>5276.2489648582396</v>
      </c>
      <c r="I8" s="1">
        <v>3101.5069210561501</v>
      </c>
      <c r="J8" s="1">
        <v>549.29611741964004</v>
      </c>
      <c r="K8" s="1">
        <v>26420.1000876076</v>
      </c>
      <c r="L8" s="1">
        <v>591.04313427335001</v>
      </c>
      <c r="M8" s="1">
        <v>1016.14490548924</v>
      </c>
      <c r="N8" s="1">
        <v>1172.06876127691</v>
      </c>
      <c r="O8" s="1">
        <v>3231.23968844823</v>
      </c>
      <c r="P8" s="1">
        <v>4027.30223914308</v>
      </c>
      <c r="Q8" s="1">
        <v>5135.2202452850997</v>
      </c>
      <c r="R8" s="1">
        <v>8354.9483617217102</v>
      </c>
      <c r="S8" s="1">
        <v>2892.1327519699998</v>
      </c>
      <c r="T8" s="1">
        <v>6</v>
      </c>
      <c r="U8" s="9">
        <f>D8/$C8*100</f>
        <v>21.670363359555516</v>
      </c>
      <c r="V8" s="9">
        <f>E8/$C8*100</f>
        <v>13.572126557758892</v>
      </c>
      <c r="W8" s="9">
        <f>F8/$C8*100</f>
        <v>19.079182249403996</v>
      </c>
      <c r="X8" s="9">
        <f>G8/$C8*100</f>
        <v>18.904133113906546</v>
      </c>
      <c r="Y8" s="9">
        <f>H8/$C8*100</f>
        <v>15.824632490127286</v>
      </c>
      <c r="Z8" s="9">
        <f>I8/$C8*100</f>
        <v>9.3021022165921377</v>
      </c>
      <c r="AA8" s="9">
        <f>J8/$C8*100</f>
        <v>1.6474600126556296</v>
      </c>
      <c r="AB8" s="9">
        <f>L8/$K8*100</f>
        <v>2.2370964996857827</v>
      </c>
      <c r="AC8" s="9">
        <f>M8/$K8*100</f>
        <v>3.8461054353305228</v>
      </c>
      <c r="AD8" s="9">
        <f>N8/$K8*100</f>
        <v>4.4362767642453829</v>
      </c>
      <c r="AE8" s="9">
        <f>O8/$K8*100</f>
        <v>12.230232579489165</v>
      </c>
      <c r="AF8" s="9">
        <f>P8/$K8*100</f>
        <v>15.243326958598821</v>
      </c>
      <c r="AG8" s="9">
        <f>Q8/$K8*100</f>
        <v>19.436793306069969</v>
      </c>
      <c r="AH8" s="9">
        <f>R8/$K8*100</f>
        <v>31.623454619843077</v>
      </c>
      <c r="AI8" s="9">
        <f>S8/$K8*100</f>
        <v>10.946713836737358</v>
      </c>
    </row>
    <row r="9" spans="1:35" x14ac:dyDescent="0.25">
      <c r="A9" t="s">
        <v>25</v>
      </c>
      <c r="B9" t="s">
        <v>52</v>
      </c>
      <c r="C9" s="1">
        <v>41155</v>
      </c>
      <c r="D9" s="1">
        <v>8898.3780513269994</v>
      </c>
      <c r="E9" s="1">
        <v>6082.1222055120597</v>
      </c>
      <c r="F9" s="1">
        <v>8028.3444154703802</v>
      </c>
      <c r="G9" s="1">
        <v>8241.4857131149402</v>
      </c>
      <c r="H9" s="1">
        <v>5908.3364618121404</v>
      </c>
      <c r="I9" s="1">
        <v>3504.1084492314999</v>
      </c>
      <c r="J9" s="1">
        <v>492.22470353200799</v>
      </c>
      <c r="K9" s="1">
        <v>31977.291686114499</v>
      </c>
      <c r="L9" s="1">
        <v>860.94861284313697</v>
      </c>
      <c r="M9" s="1">
        <v>1111.76291647435</v>
      </c>
      <c r="N9" s="1">
        <v>1220.2591132748801</v>
      </c>
      <c r="O9" s="1">
        <v>3976.2786948661501</v>
      </c>
      <c r="P9" s="1">
        <v>5074.4691329770103</v>
      </c>
      <c r="Q9" s="1">
        <v>7620.1988397791201</v>
      </c>
      <c r="R9" s="1">
        <v>9050.37347893689</v>
      </c>
      <c r="S9" s="1">
        <v>3063.0008969629998</v>
      </c>
      <c r="T9" s="1">
        <v>3</v>
      </c>
      <c r="U9" s="9">
        <f>D9/$C9*100</f>
        <v>21.621620826939616</v>
      </c>
      <c r="V9" s="9">
        <f>E9/$C9*100</f>
        <v>14.778574184211054</v>
      </c>
      <c r="W9" s="9">
        <f>F9/$C9*100</f>
        <v>19.507579675544601</v>
      </c>
      <c r="X9" s="9">
        <f>G9/$C9*100</f>
        <v>20.025478588543166</v>
      </c>
      <c r="Y9" s="9">
        <f>H9/$C9*100</f>
        <v>14.356302908060115</v>
      </c>
      <c r="Z9" s="9">
        <f>I9/$C9*100</f>
        <v>8.514417322880572</v>
      </c>
      <c r="AA9" s="9">
        <f>J9/$C9*100</f>
        <v>1.1960264938209402</v>
      </c>
      <c r="AB9" s="9">
        <f>L9/$K9*100</f>
        <v>2.6923750181663655</v>
      </c>
      <c r="AC9" s="9">
        <f>M9/$K9*100</f>
        <v>3.4767263200001111</v>
      </c>
      <c r="AD9" s="9">
        <f>N9/$K9*100</f>
        <v>3.8160177079810462</v>
      </c>
      <c r="AE9" s="9">
        <f>O9/$K9*100</f>
        <v>12.434695013876894</v>
      </c>
      <c r="AF9" s="9">
        <f>P9/$K9*100</f>
        <v>15.868977219169869</v>
      </c>
      <c r="AG9" s="9">
        <f>Q9/$K9*100</f>
        <v>23.830031994510779</v>
      </c>
      <c r="AH9" s="9">
        <f>R9/$K9*100</f>
        <v>28.30250156196572</v>
      </c>
      <c r="AI9" s="9">
        <f>S9/$K9*100</f>
        <v>9.5786751643293382</v>
      </c>
    </row>
    <row r="10" spans="1:35" x14ac:dyDescent="0.25">
      <c r="A10" t="s">
        <v>26</v>
      </c>
      <c r="B10" t="s">
        <v>53</v>
      </c>
      <c r="C10" s="1">
        <v>32467</v>
      </c>
      <c r="D10" s="1">
        <v>6938.8297770641602</v>
      </c>
      <c r="E10" s="1">
        <v>4676.7153426504001</v>
      </c>
      <c r="F10" s="1">
        <v>6567.9257962766396</v>
      </c>
      <c r="G10" s="1">
        <v>6215.36860794936</v>
      </c>
      <c r="H10" s="1">
        <v>5012.6875009028299</v>
      </c>
      <c r="I10" s="1">
        <v>2543.403944098</v>
      </c>
      <c r="J10" s="1">
        <v>512.06903105860704</v>
      </c>
      <c r="K10" s="1">
        <v>25437.957997155499</v>
      </c>
      <c r="L10" s="1">
        <v>562.85058917161905</v>
      </c>
      <c r="M10" s="1">
        <v>950.81007098562498</v>
      </c>
      <c r="N10" s="1">
        <v>1872.7084077714501</v>
      </c>
      <c r="O10" s="1">
        <v>4060.10786126124</v>
      </c>
      <c r="P10" s="1">
        <v>4172.9873496904302</v>
      </c>
      <c r="Q10" s="1">
        <v>3818.4837718101899</v>
      </c>
      <c r="R10" s="1">
        <v>7075.0940100983998</v>
      </c>
      <c r="S10" s="1">
        <v>2924.9159363665499</v>
      </c>
      <c r="T10" s="1">
        <v>13</v>
      </c>
      <c r="U10" s="9">
        <f>D10/$C10*100</f>
        <v>21.37194621327551</v>
      </c>
      <c r="V10" s="9">
        <f>E10/$C10*100</f>
        <v>14.404519489482858</v>
      </c>
      <c r="W10" s="9">
        <f>F10/$C10*100</f>
        <v>20.22954321704081</v>
      </c>
      <c r="X10" s="9">
        <f>G10/$C10*100</f>
        <v>19.14364926833203</v>
      </c>
      <c r="Y10" s="9">
        <f>H10/$C10*100</f>
        <v>15.439330707804325</v>
      </c>
      <c r="Z10" s="9">
        <f>I10/$C10*100</f>
        <v>7.8338126223488471</v>
      </c>
      <c r="AA10" s="9">
        <f>J10/$C10*100</f>
        <v>1.5771984817156099</v>
      </c>
      <c r="AB10" s="9">
        <f>L10/$K10*100</f>
        <v>2.2126406106754231</v>
      </c>
      <c r="AC10" s="9">
        <f>M10/$K10*100</f>
        <v>3.7377609912397274</v>
      </c>
      <c r="AD10" s="9">
        <f>N10/$K10*100</f>
        <v>7.3618661056868584</v>
      </c>
      <c r="AE10" s="9">
        <f>O10/$K10*100</f>
        <v>15.960824613812342</v>
      </c>
      <c r="AF10" s="9">
        <f>P10/$K10*100</f>
        <v>16.404568912949138</v>
      </c>
      <c r="AG10" s="9">
        <f>Q10/$K10*100</f>
        <v>15.010968145466617</v>
      </c>
      <c r="AH10" s="9">
        <f>R10/$K10*100</f>
        <v>27.813136616113386</v>
      </c>
      <c r="AI10" s="9">
        <f>S10/$K10*100</f>
        <v>11.498234004056524</v>
      </c>
    </row>
    <row r="11" spans="1:35" x14ac:dyDescent="0.25">
      <c r="A11" t="s">
        <v>27</v>
      </c>
      <c r="B11" t="s">
        <v>54</v>
      </c>
      <c r="C11" s="1">
        <v>34837</v>
      </c>
      <c r="D11" s="1">
        <v>7689.4813907234802</v>
      </c>
      <c r="E11" s="1">
        <v>5146.0001662855302</v>
      </c>
      <c r="F11" s="1">
        <v>7272.3558980671896</v>
      </c>
      <c r="G11" s="1">
        <v>6706.9280554310799</v>
      </c>
      <c r="H11" s="1">
        <v>4784.8430655886305</v>
      </c>
      <c r="I11" s="1">
        <v>2792.6413517511401</v>
      </c>
      <c r="J11" s="1">
        <v>444.75007215295301</v>
      </c>
      <c r="K11" s="1">
        <v>27264.718939867002</v>
      </c>
      <c r="L11" s="1">
        <v>948.32500252438399</v>
      </c>
      <c r="M11" s="1">
        <v>1023.25110780967</v>
      </c>
      <c r="N11" s="1">
        <v>1424.3484606618199</v>
      </c>
      <c r="O11" s="1">
        <v>3938.9083110659699</v>
      </c>
      <c r="P11" s="1">
        <v>4388.8424353498203</v>
      </c>
      <c r="Q11" s="1">
        <v>5304.2130404693198</v>
      </c>
      <c r="R11" s="1">
        <v>7481.7665483727897</v>
      </c>
      <c r="S11" s="1">
        <v>2755.0640336132001</v>
      </c>
      <c r="T11" s="1">
        <v>6</v>
      </c>
      <c r="U11" s="9">
        <f>D11/$C11*100</f>
        <v>22.072742746859603</v>
      </c>
      <c r="V11" s="9">
        <f>E11/$C11*100</f>
        <v>14.771651308337486</v>
      </c>
      <c r="W11" s="9">
        <f>F11/$C11*100</f>
        <v>20.875379332511955</v>
      </c>
      <c r="X11" s="9">
        <f>G11/$C11*100</f>
        <v>19.252312355917788</v>
      </c>
      <c r="Y11" s="9">
        <f>H11/$C11*100</f>
        <v>13.73494579208494</v>
      </c>
      <c r="Z11" s="9">
        <f>I11/$C11*100</f>
        <v>8.0163083840489708</v>
      </c>
      <c r="AA11" s="9">
        <f>J11/$C11*100</f>
        <v>1.2766600802392658</v>
      </c>
      <c r="AB11" s="9">
        <f>L11/$K11*100</f>
        <v>3.4782130144672969</v>
      </c>
      <c r="AC11" s="9">
        <f>M11/$K11*100</f>
        <v>3.7530227620041678</v>
      </c>
      <c r="AD11" s="9">
        <f>N11/$K11*100</f>
        <v>5.2241450344793758</v>
      </c>
      <c r="AE11" s="9">
        <f>O11/$K11*100</f>
        <v>14.44690598041127</v>
      </c>
      <c r="AF11" s="9">
        <f>P11/$K11*100</f>
        <v>16.097149011620175</v>
      </c>
      <c r="AG11" s="9">
        <f>Q11/$K11*100</f>
        <v>19.454493743976933</v>
      </c>
      <c r="AH11" s="9">
        <f>R11/$K11*100</f>
        <v>27.441201814234752</v>
      </c>
      <c r="AI11" s="9">
        <f>S11/$K11*100</f>
        <v>10.104868638805925</v>
      </c>
    </row>
    <row r="12" spans="1:35" x14ac:dyDescent="0.25">
      <c r="A12" t="s">
        <v>28</v>
      </c>
      <c r="B12" t="s">
        <v>55</v>
      </c>
      <c r="C12" s="1">
        <v>32501</v>
      </c>
      <c r="D12" s="1">
        <v>6768.1730825944196</v>
      </c>
      <c r="E12" s="1">
        <v>4598.4889538834896</v>
      </c>
      <c r="F12" s="1">
        <v>6134.5533322640104</v>
      </c>
      <c r="G12" s="1">
        <v>6417.3073547785098</v>
      </c>
      <c r="H12" s="1">
        <v>5389.0479534276701</v>
      </c>
      <c r="I12" s="1">
        <v>2760.7078260230001</v>
      </c>
      <c r="J12" s="1">
        <v>432.72149702893603</v>
      </c>
      <c r="K12" s="1">
        <v>25761.930017678598</v>
      </c>
      <c r="L12" s="1">
        <v>818.48896510588497</v>
      </c>
      <c r="M12" s="1">
        <v>869.50586581182097</v>
      </c>
      <c r="N12" s="1">
        <v>1168.7191491758699</v>
      </c>
      <c r="O12" s="1">
        <v>3297.6029571014801</v>
      </c>
      <c r="P12" s="1">
        <v>3946.0497280980699</v>
      </c>
      <c r="Q12" s="1">
        <v>5395.5241841840698</v>
      </c>
      <c r="R12" s="1">
        <v>7979.2587657276099</v>
      </c>
      <c r="S12" s="1">
        <v>2286.7804024738102</v>
      </c>
      <c r="T12" s="1">
        <v>19</v>
      </c>
      <c r="U12" s="9">
        <f>D12/$C12*100</f>
        <v>20.82450719237691</v>
      </c>
      <c r="V12" s="9">
        <f>E12/$C12*100</f>
        <v>14.148761434674286</v>
      </c>
      <c r="W12" s="9">
        <f>F12/$C12*100</f>
        <v>18.874967946413989</v>
      </c>
      <c r="X12" s="9">
        <f>G12/$C12*100</f>
        <v>19.744953554593735</v>
      </c>
      <c r="Y12" s="9">
        <f>H12/$C12*100</f>
        <v>16.58117582052143</v>
      </c>
      <c r="Z12" s="9">
        <f>I12/$C12*100</f>
        <v>8.4942242577859144</v>
      </c>
      <c r="AA12" s="9">
        <f>J12/$C12*100</f>
        <v>1.3314097936338452</v>
      </c>
      <c r="AB12" s="9">
        <f>L12/$K12*100</f>
        <v>3.1771259550205038</v>
      </c>
      <c r="AC12" s="9">
        <f>M12/$K12*100</f>
        <v>3.3751580926395666</v>
      </c>
      <c r="AD12" s="9">
        <f>N12/$K12*100</f>
        <v>4.5366133219594191</v>
      </c>
      <c r="AE12" s="9">
        <f>O12/$K12*100</f>
        <v>12.800294678382276</v>
      </c>
      <c r="AF12" s="9">
        <f>P12/$K12*100</f>
        <v>15.317368401319985</v>
      </c>
      <c r="AG12" s="9">
        <f>Q12/$K12*100</f>
        <v>20.943788685403234</v>
      </c>
      <c r="AH12" s="9">
        <f>R12/$K12*100</f>
        <v>30.973062811101521</v>
      </c>
      <c r="AI12" s="9">
        <f>S12/$K12*100</f>
        <v>8.876588054173558</v>
      </c>
    </row>
    <row r="13" spans="1:35" x14ac:dyDescent="0.25">
      <c r="A13" t="s">
        <v>29</v>
      </c>
      <c r="B13" t="s">
        <v>56</v>
      </c>
      <c r="C13" s="1">
        <v>25176</v>
      </c>
      <c r="D13" s="1">
        <v>5044.8292170733703</v>
      </c>
      <c r="E13" s="1">
        <v>3634.7435054591101</v>
      </c>
      <c r="F13" s="1">
        <v>4681.88926896666</v>
      </c>
      <c r="G13" s="1">
        <v>4956.2403962588296</v>
      </c>
      <c r="H13" s="1">
        <v>4157.4787179601899</v>
      </c>
      <c r="I13" s="1">
        <v>2319.9801691796201</v>
      </c>
      <c r="J13" s="1">
        <v>380.83872510223398</v>
      </c>
      <c r="K13" s="1">
        <v>20245.066239886099</v>
      </c>
      <c r="L13" s="1">
        <v>518.009653796213</v>
      </c>
      <c r="M13" s="1">
        <v>614.01838699431005</v>
      </c>
      <c r="N13" s="1">
        <v>719.57173201900196</v>
      </c>
      <c r="O13" s="1">
        <v>2364.8371219615601</v>
      </c>
      <c r="P13" s="1">
        <v>3138.3004641655498</v>
      </c>
      <c r="Q13" s="1">
        <v>4139.2046164031899</v>
      </c>
      <c r="R13" s="1">
        <v>6529.4880821277402</v>
      </c>
      <c r="S13" s="1">
        <v>2221.6361824185101</v>
      </c>
      <c r="T13" s="1">
        <v>16</v>
      </c>
      <c r="U13" s="9">
        <f>D13/$C13*100</f>
        <v>20.038247605153202</v>
      </c>
      <c r="V13" s="9">
        <f>E13/$C13*100</f>
        <v>14.437335182154076</v>
      </c>
      <c r="W13" s="9">
        <f>F13/$C13*100</f>
        <v>18.596636753124642</v>
      </c>
      <c r="X13" s="9">
        <f>G13/$C13*100</f>
        <v>19.686369543449434</v>
      </c>
      <c r="Y13" s="9">
        <f>H13/$C13*100</f>
        <v>16.513658714490745</v>
      </c>
      <c r="Z13" s="9">
        <f>I13/$C13*100</f>
        <v>9.2150467476152684</v>
      </c>
      <c r="AA13" s="9">
        <f>J13/$C13*100</f>
        <v>1.5127054540126865</v>
      </c>
      <c r="AB13" s="9">
        <f>L13/$K13*100</f>
        <v>2.5586957713956453</v>
      </c>
      <c r="AC13" s="9">
        <f>M13/$K13*100</f>
        <v>3.0329285156133161</v>
      </c>
      <c r="AD13" s="9">
        <f>N13/$K13*100</f>
        <v>3.5543066320095691</v>
      </c>
      <c r="AE13" s="9">
        <f>O13/$K13*100</f>
        <v>11.68105401059367</v>
      </c>
      <c r="AF13" s="9">
        <f>P13/$K13*100</f>
        <v>15.501556907640952</v>
      </c>
      <c r="AG13" s="9">
        <f>Q13/$K13*100</f>
        <v>20.445498015947603</v>
      </c>
      <c r="AH13" s="9">
        <f>R13/$K13*100</f>
        <v>32.252243607203312</v>
      </c>
      <c r="AI13" s="9">
        <f>S13/$K13*100</f>
        <v>10.973716539595818</v>
      </c>
    </row>
    <row r="14" spans="1:35" x14ac:dyDescent="0.25">
      <c r="A14" t="s">
        <v>30</v>
      </c>
      <c r="B14" t="s">
        <v>57</v>
      </c>
      <c r="C14" s="1">
        <v>27123</v>
      </c>
      <c r="D14" s="1">
        <v>5280.5037710616298</v>
      </c>
      <c r="E14" s="1">
        <v>3745.8349474812799</v>
      </c>
      <c r="F14" s="1">
        <v>4702.5539417107302</v>
      </c>
      <c r="G14" s="1">
        <v>5514.7025455759103</v>
      </c>
      <c r="H14" s="1">
        <v>4820.9425097482499</v>
      </c>
      <c r="I14" s="1">
        <v>2694.2850117571002</v>
      </c>
      <c r="J14" s="1">
        <v>364.17727266511702</v>
      </c>
      <c r="K14" s="1">
        <v>21780.766792912898</v>
      </c>
      <c r="L14" s="1">
        <v>437.87090301709799</v>
      </c>
      <c r="M14" s="1">
        <v>863.26669290161703</v>
      </c>
      <c r="N14" s="1">
        <v>702.10415735775405</v>
      </c>
      <c r="O14" s="1">
        <v>2085.55881733769</v>
      </c>
      <c r="P14" s="1">
        <v>3341.9591056285099</v>
      </c>
      <c r="Q14" s="1">
        <v>4299.93975200772</v>
      </c>
      <c r="R14" s="1">
        <v>7303.0698565654002</v>
      </c>
      <c r="S14" s="1">
        <v>2746.9975080970999</v>
      </c>
      <c r="T14" s="1">
        <v>16</v>
      </c>
      <c r="U14" s="9">
        <f>D14/$C14*100</f>
        <v>19.468730490954648</v>
      </c>
      <c r="V14" s="9">
        <f>E14/$C14*100</f>
        <v>13.810548049556759</v>
      </c>
      <c r="W14" s="9">
        <f>F14/$C14*100</f>
        <v>17.33788276263957</v>
      </c>
      <c r="X14" s="9">
        <f>G14/$C14*100</f>
        <v>20.332199777221955</v>
      </c>
      <c r="Y14" s="9">
        <f>H14/$C14*100</f>
        <v>17.774370496435683</v>
      </c>
      <c r="Z14" s="9">
        <f>I14/$C14*100</f>
        <v>9.9335803995026364</v>
      </c>
      <c r="AA14" s="9">
        <f>J14/$C14*100</f>
        <v>1.3426880236888139</v>
      </c>
      <c r="AB14" s="9">
        <f>L14/$K14*100</f>
        <v>2.0103557748002423</v>
      </c>
      <c r="AC14" s="9">
        <f>M14/$K14*100</f>
        <v>3.9634357279951673</v>
      </c>
      <c r="AD14" s="9">
        <f>N14/$K14*100</f>
        <v>3.2235052330031246</v>
      </c>
      <c r="AE14" s="9">
        <f>O14/$K14*100</f>
        <v>9.57523138265406</v>
      </c>
      <c r="AF14" s="9">
        <f>P14/$K14*100</f>
        <v>15.343624663921052</v>
      </c>
      <c r="AG14" s="9">
        <f>Q14/$K14*100</f>
        <v>19.741911719135846</v>
      </c>
      <c r="AH14" s="9">
        <f>R14/$K14*100</f>
        <v>33.529902440999912</v>
      </c>
      <c r="AI14" s="9">
        <f>S14/$K14*100</f>
        <v>12.612033057490555</v>
      </c>
    </row>
    <row r="15" spans="1:35" x14ac:dyDescent="0.25">
      <c r="A15" t="s">
        <v>31</v>
      </c>
      <c r="B15" t="s">
        <v>58</v>
      </c>
      <c r="C15" s="1">
        <v>34697</v>
      </c>
      <c r="D15" s="1">
        <v>7599.0869264868197</v>
      </c>
      <c r="E15" s="1">
        <v>5112.8772939236496</v>
      </c>
      <c r="F15" s="1">
        <v>7123.31832378544</v>
      </c>
      <c r="G15" s="1">
        <v>6644.6378638756796</v>
      </c>
      <c r="H15" s="1">
        <v>4823.9992862741701</v>
      </c>
      <c r="I15" s="1">
        <v>2972.7861353113199</v>
      </c>
      <c r="J15" s="1">
        <v>420.29417034292902</v>
      </c>
      <c r="K15" s="1">
        <v>26931.511428809699</v>
      </c>
      <c r="L15" s="1">
        <v>583.00174767436704</v>
      </c>
      <c r="M15" s="1">
        <v>903.01240562818805</v>
      </c>
      <c r="N15" s="1">
        <v>1454.2850953739301</v>
      </c>
      <c r="O15" s="1">
        <v>3573.4464487349801</v>
      </c>
      <c r="P15" s="1">
        <v>4501.0349341192396</v>
      </c>
      <c r="Q15" s="1">
        <v>5650.1325428621703</v>
      </c>
      <c r="R15" s="1">
        <v>7739.0559064179897</v>
      </c>
      <c r="S15" s="1">
        <v>2527.5423479988599</v>
      </c>
      <c r="T15" s="1">
        <v>2</v>
      </c>
      <c r="U15" s="9">
        <f>D15/$C15*100</f>
        <v>21.901279437665561</v>
      </c>
      <c r="V15" s="9">
        <f>E15/$C15*100</f>
        <v>14.735790684853589</v>
      </c>
      <c r="W15" s="9">
        <f>F15/$C15*100</f>
        <v>20.530069815215839</v>
      </c>
      <c r="X15" s="9">
        <f>G15/$C15*100</f>
        <v>19.150467947879296</v>
      </c>
      <c r="Y15" s="9">
        <f>H15/$C15*100</f>
        <v>13.903217241473817</v>
      </c>
      <c r="Z15" s="9">
        <f>I15/$C15*100</f>
        <v>8.567847754305328</v>
      </c>
      <c r="AA15" s="9">
        <f>J15/$C15*100</f>
        <v>1.2113271186065915</v>
      </c>
      <c r="AB15" s="9">
        <f>L15/$K15*100</f>
        <v>2.1647568842003686</v>
      </c>
      <c r="AC15" s="9">
        <f>M15/$K15*100</f>
        <v>3.3529956460676025</v>
      </c>
      <c r="AD15" s="9">
        <f>N15/$K15*100</f>
        <v>5.3999386526009232</v>
      </c>
      <c r="AE15" s="9">
        <f>O15/$K15*100</f>
        <v>13.268644272643101</v>
      </c>
      <c r="AF15" s="9">
        <f>P15/$K15*100</f>
        <v>16.712893912460871</v>
      </c>
      <c r="AG15" s="9">
        <f>Q15/$K15*100</f>
        <v>20.979634053579336</v>
      </c>
      <c r="AH15" s="9">
        <f>R15/$K15*100</f>
        <v>28.7360623144946</v>
      </c>
      <c r="AI15" s="9">
        <f>S15/$K15*100</f>
        <v>9.385074263953296</v>
      </c>
    </row>
    <row r="16" spans="1:35" x14ac:dyDescent="0.25">
      <c r="A16" t="s">
        <v>32</v>
      </c>
      <c r="B16" t="s">
        <v>59</v>
      </c>
      <c r="C16" s="1">
        <v>27674</v>
      </c>
      <c r="D16" s="1">
        <v>5089.5366226246397</v>
      </c>
      <c r="E16" s="1">
        <v>4341.7207178483704</v>
      </c>
      <c r="F16" s="1">
        <v>4612.8668104421004</v>
      </c>
      <c r="G16" s="1">
        <v>5737.8631885976802</v>
      </c>
      <c r="H16" s="1">
        <v>5172.3596323953798</v>
      </c>
      <c r="I16" s="1">
        <v>2399.15197750888</v>
      </c>
      <c r="J16" s="1">
        <v>320.50105058292701</v>
      </c>
      <c r="K16" s="1">
        <v>22570.898609693199</v>
      </c>
      <c r="L16" s="1">
        <v>124.689028205757</v>
      </c>
      <c r="M16" s="1">
        <v>767.50600198951702</v>
      </c>
      <c r="N16" s="1">
        <v>2284.9337462233698</v>
      </c>
      <c r="O16" s="1">
        <v>3516.7811251111898</v>
      </c>
      <c r="P16" s="1">
        <v>3337.26155131419</v>
      </c>
      <c r="Q16" s="1">
        <v>2369.14250495028</v>
      </c>
      <c r="R16" s="1">
        <v>7246.1820040114599</v>
      </c>
      <c r="S16" s="1">
        <v>2924.4026478873898</v>
      </c>
      <c r="T16" s="1">
        <v>7</v>
      </c>
      <c r="U16" s="9">
        <f>D16/$C16*100</f>
        <v>18.391040769764544</v>
      </c>
      <c r="V16" s="9">
        <f>E16/$C16*100</f>
        <v>15.688807970833166</v>
      </c>
      <c r="W16" s="9">
        <f>F16/$C16*100</f>
        <v>16.668594386218473</v>
      </c>
      <c r="X16" s="9">
        <f>G16/$C16*100</f>
        <v>20.733768839335408</v>
      </c>
      <c r="Y16" s="9">
        <f>H16/$C16*100</f>
        <v>18.690321718563922</v>
      </c>
      <c r="Z16" s="9">
        <f>I16/$C16*100</f>
        <v>8.6693357574216954</v>
      </c>
      <c r="AA16" s="9">
        <f>J16/$C16*100</f>
        <v>1.1581305578627124</v>
      </c>
      <c r="AB16" s="9">
        <f>L16/$K16*100</f>
        <v>0.55243271595845367</v>
      </c>
      <c r="AC16" s="9">
        <f>M16/$K16*100</f>
        <v>3.4004228863972092</v>
      </c>
      <c r="AD16" s="9">
        <f>N16/$K16*100</f>
        <v>10.123361881755528</v>
      </c>
      <c r="AE16" s="9">
        <f>O16/$K16*100</f>
        <v>15.581041702969186</v>
      </c>
      <c r="AF16" s="9">
        <f>P16/$K16*100</f>
        <v>14.785683144582398</v>
      </c>
      <c r="AG16" s="9">
        <f>Q16/$K16*100</f>
        <v>10.496447420719166</v>
      </c>
      <c r="AH16" s="9">
        <f>R16/$K16*100</f>
        <v>32.10409177461613</v>
      </c>
      <c r="AI16" s="9">
        <f>S16/$K16*100</f>
        <v>12.956518473001729</v>
      </c>
    </row>
    <row r="17" spans="1:35" x14ac:dyDescent="0.25">
      <c r="A17" t="s">
        <v>33</v>
      </c>
      <c r="B17" t="s">
        <v>60</v>
      </c>
      <c r="C17" s="1">
        <v>40933</v>
      </c>
      <c r="D17" s="1">
        <v>8927.0141328526697</v>
      </c>
      <c r="E17" s="1">
        <v>6298.1882323121599</v>
      </c>
      <c r="F17" s="1">
        <v>8308.2289717198091</v>
      </c>
      <c r="G17" s="1">
        <v>8173.7650010136504</v>
      </c>
      <c r="H17" s="1">
        <v>6044.68524844694</v>
      </c>
      <c r="I17" s="1">
        <v>2776.10992752027</v>
      </c>
      <c r="J17" s="1">
        <v>405.00848613452303</v>
      </c>
      <c r="K17" s="1">
        <v>31973.940329435602</v>
      </c>
      <c r="L17" s="1">
        <v>601.93724182517701</v>
      </c>
      <c r="M17" s="1">
        <v>1155.56807101661</v>
      </c>
      <c r="N17" s="1">
        <v>1721.51037733464</v>
      </c>
      <c r="O17" s="1">
        <v>4839.3898499898096</v>
      </c>
      <c r="P17" s="1">
        <v>4942.1058910798401</v>
      </c>
      <c r="Q17" s="1">
        <v>6891.8924638034296</v>
      </c>
      <c r="R17" s="1">
        <v>8751.4667021323894</v>
      </c>
      <c r="S17" s="1">
        <v>3070.0697322537299</v>
      </c>
      <c r="T17" s="1">
        <v>6</v>
      </c>
      <c r="U17" s="9">
        <f>D17/$C17*100</f>
        <v>21.808844044787019</v>
      </c>
      <c r="V17" s="9">
        <f>E17/$C17*100</f>
        <v>15.386578634139106</v>
      </c>
      <c r="W17" s="9">
        <f>F17/$C17*100</f>
        <v>20.297141601445801</v>
      </c>
      <c r="X17" s="9">
        <f>G17/$C17*100</f>
        <v>19.968643883941198</v>
      </c>
      <c r="Y17" s="9">
        <f>H17/$C17*100</f>
        <v>14.767266627041606</v>
      </c>
      <c r="Z17" s="9">
        <f>I17/$C17*100</f>
        <v>6.7820827389154719</v>
      </c>
      <c r="AA17" s="9">
        <f>J17/$C17*100</f>
        <v>0.98944246972985861</v>
      </c>
      <c r="AB17" s="9">
        <f>L17/$K17*100</f>
        <v>1.8825869931052139</v>
      </c>
      <c r="AC17" s="9">
        <f>M17/$K17*100</f>
        <v>3.6140934120427439</v>
      </c>
      <c r="AD17" s="9">
        <f>N17/$K17*100</f>
        <v>5.3841045538882062</v>
      </c>
      <c r="AE17" s="9">
        <f>O17/$K17*100</f>
        <v>15.135419032275504</v>
      </c>
      <c r="AF17" s="9">
        <f>P17/$K17*100</f>
        <v>15.456668274726457</v>
      </c>
      <c r="AG17" s="9">
        <f>Q17/$K17*100</f>
        <v>21.554717350425118</v>
      </c>
      <c r="AH17" s="9">
        <f>R17/$K17*100</f>
        <v>27.37062311358504</v>
      </c>
      <c r="AI17" s="9">
        <f>S17/$K17*100</f>
        <v>9.6017872699517923</v>
      </c>
    </row>
    <row r="18" spans="1:35" x14ac:dyDescent="0.25">
      <c r="A18" t="s">
        <v>34</v>
      </c>
      <c r="B18" t="s">
        <v>61</v>
      </c>
      <c r="C18" s="1">
        <v>34986</v>
      </c>
      <c r="D18" s="1">
        <v>5453.2876958017696</v>
      </c>
      <c r="E18" s="1">
        <v>6177.22633144474</v>
      </c>
      <c r="F18" s="1">
        <v>5317.1354316077504</v>
      </c>
      <c r="G18" s="1">
        <v>7133.2194068942599</v>
      </c>
      <c r="H18" s="1">
        <v>6366.8664689079696</v>
      </c>
      <c r="I18" s="1">
        <v>3953.7622204712402</v>
      </c>
      <c r="J18" s="1">
        <v>584.50244487226303</v>
      </c>
      <c r="K18" s="1">
        <v>29500.601705209301</v>
      </c>
      <c r="L18" s="1">
        <v>145.81789094040101</v>
      </c>
      <c r="M18" s="1">
        <v>1090.3835381911999</v>
      </c>
      <c r="N18" s="1">
        <v>1802.4558943360901</v>
      </c>
      <c r="O18" s="1">
        <v>3504.6848301117102</v>
      </c>
      <c r="P18" s="1">
        <v>4682.9301512890597</v>
      </c>
      <c r="Q18" s="1">
        <v>4006.2174012072501</v>
      </c>
      <c r="R18" s="1">
        <v>9842.2772732516296</v>
      </c>
      <c r="S18" s="1">
        <v>4425.8347258819604</v>
      </c>
      <c r="T18" s="1">
        <v>11</v>
      </c>
      <c r="U18" s="9">
        <f>D18/$C18*100</f>
        <v>15.587056810729347</v>
      </c>
      <c r="V18" s="9">
        <f>E18/$C18*100</f>
        <v>17.656280602082948</v>
      </c>
      <c r="W18" s="9">
        <f>F18/$C18*100</f>
        <v>15.197894676749987</v>
      </c>
      <c r="X18" s="9">
        <f>G18/$C18*100</f>
        <v>20.38878238979666</v>
      </c>
      <c r="Y18" s="9">
        <f>H18/$C18*100</f>
        <v>18.198326384576603</v>
      </c>
      <c r="Z18" s="9">
        <f>I18/$C18*100</f>
        <v>11.300983880612932</v>
      </c>
      <c r="AA18" s="9">
        <f>J18/$C18*100</f>
        <v>1.6706752554515036</v>
      </c>
      <c r="AB18" s="9">
        <f>L18/$K18*100</f>
        <v>0.4942878535072458</v>
      </c>
      <c r="AC18" s="9">
        <f>M18/$K18*100</f>
        <v>3.6961399943196986</v>
      </c>
      <c r="AD18" s="9">
        <f>N18/$K18*100</f>
        <v>6.1098953585675755</v>
      </c>
      <c r="AE18" s="9">
        <f>O18/$K18*100</f>
        <v>11.8800452449512</v>
      </c>
      <c r="AF18" s="9">
        <f>P18/$K18*100</f>
        <v>15.874015716981576</v>
      </c>
      <c r="AG18" s="9">
        <f>Q18/$K18*100</f>
        <v>13.580120979362331</v>
      </c>
      <c r="AH18" s="9">
        <f>R18/$K18*100</f>
        <v>33.36297127632367</v>
      </c>
      <c r="AI18" s="9">
        <f>S18/$K18*100</f>
        <v>15.0025235759867</v>
      </c>
    </row>
    <row r="19" spans="1:35" x14ac:dyDescent="0.25">
      <c r="A19" t="s">
        <v>35</v>
      </c>
      <c r="B19" t="s">
        <v>62</v>
      </c>
      <c r="C19" s="1">
        <v>34645</v>
      </c>
      <c r="D19" s="1">
        <v>6955.4599642850999</v>
      </c>
      <c r="E19" s="1">
        <v>5309.2541127211898</v>
      </c>
      <c r="F19" s="1">
        <v>6172.91952004017</v>
      </c>
      <c r="G19" s="1">
        <v>6689.3035958267101</v>
      </c>
      <c r="H19" s="1">
        <v>5440.4403344044003</v>
      </c>
      <c r="I19" s="1">
        <v>3498.9610029125602</v>
      </c>
      <c r="J19" s="1">
        <v>578.66146980993199</v>
      </c>
      <c r="K19" s="1">
        <v>27460.233734321599</v>
      </c>
      <c r="L19" s="1">
        <v>818.02890221582402</v>
      </c>
      <c r="M19" s="1">
        <v>908.79113040943002</v>
      </c>
      <c r="N19" s="1">
        <v>1063.9377865521601</v>
      </c>
      <c r="O19" s="1">
        <v>2774.7280365199999</v>
      </c>
      <c r="P19" s="1">
        <v>3800.0316527331202</v>
      </c>
      <c r="Q19" s="1">
        <v>6161.6188255470797</v>
      </c>
      <c r="R19" s="1">
        <v>8838.3741613218408</v>
      </c>
      <c r="S19" s="1">
        <v>3094.7232390221402</v>
      </c>
      <c r="T19" s="1">
        <v>11</v>
      </c>
      <c r="U19" s="9">
        <f>D19/$C19*100</f>
        <v>20.076374554149517</v>
      </c>
      <c r="V19" s="9">
        <f>E19/$C19*100</f>
        <v>15.32473405317128</v>
      </c>
      <c r="W19" s="9">
        <f>F19/$C19*100</f>
        <v>17.817634637148707</v>
      </c>
      <c r="X19" s="9">
        <f>G19/$C19*100</f>
        <v>19.308135649665779</v>
      </c>
      <c r="Y19" s="9">
        <f>H19/$C19*100</f>
        <v>15.703392508022516</v>
      </c>
      <c r="Z19" s="9">
        <f>I19/$C19*100</f>
        <v>10.09946890723787</v>
      </c>
      <c r="AA19" s="9">
        <f>J19/$C19*100</f>
        <v>1.6702596906045086</v>
      </c>
      <c r="AB19" s="9">
        <f>L19/$K19*100</f>
        <v>2.9789582642677872</v>
      </c>
      <c r="AC19" s="9">
        <f>M19/$K19*100</f>
        <v>3.3094806810532109</v>
      </c>
      <c r="AD19" s="9">
        <f>N19/$K19*100</f>
        <v>3.8744673364610911</v>
      </c>
      <c r="AE19" s="9">
        <f>O19/$K19*100</f>
        <v>10.104531750769343</v>
      </c>
      <c r="AF19" s="9">
        <f>P19/$K19*100</f>
        <v>13.838307748938028</v>
      </c>
      <c r="AG19" s="9">
        <f>Q19/$K19*100</f>
        <v>22.43833350131279</v>
      </c>
      <c r="AH19" s="9">
        <f>R19/$K19*100</f>
        <v>32.186084965020022</v>
      </c>
      <c r="AI19" s="9">
        <f>S19/$K19*100</f>
        <v>11.269835752177713</v>
      </c>
    </row>
    <row r="20" spans="1:35" x14ac:dyDescent="0.25">
      <c r="A20" t="s">
        <v>36</v>
      </c>
      <c r="B20" t="s">
        <v>63</v>
      </c>
      <c r="C20" s="1">
        <v>37149</v>
      </c>
      <c r="D20" s="1">
        <v>8072.6171620733903</v>
      </c>
      <c r="E20" s="1">
        <v>5560.1769003653799</v>
      </c>
      <c r="F20" s="1">
        <v>7473.3843262486898</v>
      </c>
      <c r="G20" s="1">
        <v>7046.2961609982303</v>
      </c>
      <c r="H20" s="1">
        <v>5493.5841940107503</v>
      </c>
      <c r="I20" s="1">
        <v>2946.6661360142698</v>
      </c>
      <c r="J20" s="1">
        <v>556.27512028929095</v>
      </c>
      <c r="K20" s="1">
        <v>29071.2177785206</v>
      </c>
      <c r="L20" s="1">
        <v>578.28157774315696</v>
      </c>
      <c r="M20" s="1">
        <v>956.60139695588703</v>
      </c>
      <c r="N20" s="1">
        <v>1466.99224596524</v>
      </c>
      <c r="O20" s="1">
        <v>4161.1160340802899</v>
      </c>
      <c r="P20" s="1">
        <v>4861.8355028493197</v>
      </c>
      <c r="Q20" s="1">
        <v>5572.22692207404</v>
      </c>
      <c r="R20" s="1">
        <v>8125.22793073307</v>
      </c>
      <c r="S20" s="1">
        <v>3348.9361681195901</v>
      </c>
      <c r="T20" s="1">
        <v>19</v>
      </c>
      <c r="U20" s="9">
        <f>D20/$C20*100</f>
        <v>21.730375412725483</v>
      </c>
      <c r="V20" s="9">
        <f>E20/$C20*100</f>
        <v>14.967231689588898</v>
      </c>
      <c r="W20" s="9">
        <f>F20/$C20*100</f>
        <v>20.117323013401951</v>
      </c>
      <c r="X20" s="9">
        <f>G20/$C20*100</f>
        <v>18.967660397314141</v>
      </c>
      <c r="Y20" s="9">
        <f>H20/$C20*100</f>
        <v>14.787973280601765</v>
      </c>
      <c r="Z20" s="9">
        <f>I20/$C20*100</f>
        <v>7.9320200705652102</v>
      </c>
      <c r="AA20" s="9">
        <f>J20/$C20*100</f>
        <v>1.4974161358025544</v>
      </c>
      <c r="AB20" s="9">
        <f>L20/$K20*100</f>
        <v>1.9891893836329859</v>
      </c>
      <c r="AC20" s="9">
        <f>M20/$K20*100</f>
        <v>3.2905446350537</v>
      </c>
      <c r="AD20" s="9">
        <f>N20/$K20*100</f>
        <v>5.0462015631458472</v>
      </c>
      <c r="AE20" s="9">
        <f>O20/$K20*100</f>
        <v>14.313525032841071</v>
      </c>
      <c r="AF20" s="9">
        <f>P20/$K20*100</f>
        <v>16.723879748998709</v>
      </c>
      <c r="AG20" s="9">
        <f>Q20/$K20*100</f>
        <v>19.167504314838524</v>
      </c>
      <c r="AH20" s="9">
        <f>R20/$K20*100</f>
        <v>27.949389642481474</v>
      </c>
      <c r="AI20" s="9">
        <f>S20/$K20*100</f>
        <v>11.519765679007662</v>
      </c>
    </row>
    <row r="21" spans="1:35" x14ac:dyDescent="0.25">
      <c r="A21" t="s">
        <v>37</v>
      </c>
      <c r="B21" t="s">
        <v>64</v>
      </c>
      <c r="C21" s="1">
        <v>3520</v>
      </c>
      <c r="D21" s="1">
        <v>616.53373107586901</v>
      </c>
      <c r="E21" s="1">
        <v>485.22509058690599</v>
      </c>
      <c r="F21" s="1">
        <v>600.93521524609503</v>
      </c>
      <c r="G21" s="1">
        <v>777.65083179968804</v>
      </c>
      <c r="H21" s="1">
        <v>744.00420646039299</v>
      </c>
      <c r="I21" s="1">
        <v>257.98455179052701</v>
      </c>
      <c r="J21" s="1">
        <v>37.666373040518103</v>
      </c>
      <c r="K21" s="1">
        <v>2864.38750387657</v>
      </c>
      <c r="L21" s="1">
        <v>25.323746119902399</v>
      </c>
      <c r="M21" s="1">
        <v>78.768590939987504</v>
      </c>
      <c r="N21" s="1">
        <v>104.980025675101</v>
      </c>
      <c r="O21" s="1">
        <v>279.72038027646801</v>
      </c>
      <c r="P21" s="1">
        <v>553.41024249042698</v>
      </c>
      <c r="Q21" s="1">
        <v>553.31873802744406</v>
      </c>
      <c r="R21" s="1">
        <v>937.53142624573104</v>
      </c>
      <c r="S21" s="1">
        <v>331.33435410151299</v>
      </c>
      <c r="T21" s="1">
        <v>1</v>
      </c>
      <c r="U21" s="9">
        <f>D21/$C21*100</f>
        <v>17.515162814655369</v>
      </c>
      <c r="V21" s="9">
        <f>E21/$C21*100</f>
        <v>13.784803709855284</v>
      </c>
      <c r="W21" s="9">
        <f>F21/$C21*100</f>
        <v>17.072023160400427</v>
      </c>
      <c r="X21" s="9">
        <f>G21/$C21*100</f>
        <v>22.092353176127503</v>
      </c>
      <c r="Y21" s="9">
        <f>H21/$C21*100</f>
        <v>21.136483138079345</v>
      </c>
      <c r="Z21" s="9">
        <f>I21/$C21*100</f>
        <v>7.3291065849581534</v>
      </c>
      <c r="AA21" s="9">
        <f>J21/$C21*100</f>
        <v>1.0700674159238097</v>
      </c>
      <c r="AB21" s="9">
        <f>L21/$K21*100</f>
        <v>0.88408939382782714</v>
      </c>
      <c r="AC21" s="9">
        <f>M21/$K21*100</f>
        <v>2.7499278932541293</v>
      </c>
      <c r="AD21" s="9">
        <f>N21/$K21*100</f>
        <v>3.6650078082321054</v>
      </c>
      <c r="AE21" s="9">
        <f>O21/$K21*100</f>
        <v>9.7654517727752772</v>
      </c>
      <c r="AF21" s="9">
        <f>P21/$K21*100</f>
        <v>19.320369249672375</v>
      </c>
      <c r="AG21" s="9">
        <f>Q21/$K21*100</f>
        <v>19.317174693668377</v>
      </c>
      <c r="AH21" s="9">
        <f>R21/$K21*100</f>
        <v>32.730607327985688</v>
      </c>
      <c r="AI21" s="9">
        <f>S21/$K21*100</f>
        <v>11.567371860584357</v>
      </c>
    </row>
    <row r="22" spans="1:35" x14ac:dyDescent="0.25">
      <c r="A22" t="s">
        <v>38</v>
      </c>
      <c r="B22" t="s">
        <v>65</v>
      </c>
      <c r="C22" s="1">
        <v>8724</v>
      </c>
      <c r="D22" s="1">
        <v>1798.07475196205</v>
      </c>
      <c r="E22" s="1">
        <v>1102.91226638802</v>
      </c>
      <c r="F22" s="1">
        <v>1674.53799142201</v>
      </c>
      <c r="G22" s="1">
        <v>1623.71319917342</v>
      </c>
      <c r="H22" s="1">
        <v>1521.8225295515999</v>
      </c>
      <c r="I22" s="1">
        <v>860.75086105720402</v>
      </c>
      <c r="J22" s="1">
        <v>142.18840044570001</v>
      </c>
      <c r="K22" s="1">
        <v>6853.1612696953698</v>
      </c>
      <c r="L22" s="1">
        <v>103.002382770436</v>
      </c>
      <c r="M22" s="1">
        <v>354.51971731230498</v>
      </c>
      <c r="N22" s="1">
        <v>437.71949623381403</v>
      </c>
      <c r="O22" s="1">
        <v>824.43168985160003</v>
      </c>
      <c r="P22" s="1">
        <v>988.14862337072202</v>
      </c>
      <c r="Q22" s="1">
        <v>1082.5658728176199</v>
      </c>
      <c r="R22" s="1">
        <v>2324.3823036996801</v>
      </c>
      <c r="S22" s="1">
        <v>738.39118363919897</v>
      </c>
      <c r="T22" s="1">
        <v>1</v>
      </c>
      <c r="U22" s="9">
        <f>D22/$C22*100</f>
        <v>20.610668867056969</v>
      </c>
      <c r="V22" s="9">
        <f>E22/$C22*100</f>
        <v>12.642277239660935</v>
      </c>
      <c r="W22" s="9">
        <f>F22/$C22*100</f>
        <v>19.194612464718134</v>
      </c>
      <c r="X22" s="9">
        <f>G22/$C22*100</f>
        <v>18.612026583831039</v>
      </c>
      <c r="Y22" s="9">
        <f>H22/$C22*100</f>
        <v>17.444091352035763</v>
      </c>
      <c r="Z22" s="9">
        <f>I22/$C22*100</f>
        <v>9.866470209275608</v>
      </c>
      <c r="AA22" s="9">
        <f>J22/$C22*100</f>
        <v>1.6298532834215957</v>
      </c>
      <c r="AB22" s="9">
        <f>L22/$K22*100</f>
        <v>1.5029907909202693</v>
      </c>
      <c r="AC22" s="9">
        <f>M22/$K22*100</f>
        <v>5.1730829519507822</v>
      </c>
      <c r="AD22" s="9">
        <f>N22/$K22*100</f>
        <v>6.3871179884443476</v>
      </c>
      <c r="AE22" s="9">
        <f>O22/$K22*100</f>
        <v>12.029947310553322</v>
      </c>
      <c r="AF22" s="9">
        <f>P22/$K22*100</f>
        <v>14.418873049731198</v>
      </c>
      <c r="AG22" s="9">
        <f>Q22/$K22*100</f>
        <v>15.796591240377175</v>
      </c>
      <c r="AH22" s="9">
        <f>R22/$K22*100</f>
        <v>33.916935735601058</v>
      </c>
      <c r="AI22" s="9">
        <f>S22/$K22*100</f>
        <v>10.77446093242194</v>
      </c>
    </row>
    <row r="23" spans="1:35" x14ac:dyDescent="0.25">
      <c r="A23" t="s">
        <v>39</v>
      </c>
      <c r="B23" t="s">
        <v>66</v>
      </c>
      <c r="C23" s="1">
        <v>10807</v>
      </c>
      <c r="D23" s="1">
        <v>2466.8567457301901</v>
      </c>
      <c r="E23" s="1">
        <v>1491.10569669543</v>
      </c>
      <c r="F23" s="1">
        <v>2211.3276016280602</v>
      </c>
      <c r="G23" s="1">
        <v>2234.6605217096198</v>
      </c>
      <c r="H23" s="1">
        <v>1655.32187424572</v>
      </c>
      <c r="I23" s="1">
        <v>662.305199872412</v>
      </c>
      <c r="J23" s="1">
        <v>85.422360118567894</v>
      </c>
      <c r="K23" s="1">
        <v>8473.3068583066106</v>
      </c>
      <c r="L23" s="1">
        <v>187.16492744792501</v>
      </c>
      <c r="M23" s="1">
        <v>366.29137674680402</v>
      </c>
      <c r="N23" s="1">
        <v>788.97444698985998</v>
      </c>
      <c r="O23" s="1">
        <v>1415.42384894374</v>
      </c>
      <c r="P23" s="1">
        <v>1461.0086931124599</v>
      </c>
      <c r="Q23" s="1">
        <v>1135.91705599836</v>
      </c>
      <c r="R23" s="1">
        <v>2197.6151043375899</v>
      </c>
      <c r="S23" s="1">
        <v>920.91140472987797</v>
      </c>
      <c r="T23" s="1">
        <v>1</v>
      </c>
      <c r="U23" s="9">
        <f>D23/$C23*100</f>
        <v>22.826471229112521</v>
      </c>
      <c r="V23" s="9">
        <f>E23/$C23*100</f>
        <v>13.797591345381974</v>
      </c>
      <c r="W23" s="9">
        <f>F23/$C23*100</f>
        <v>20.461993167651155</v>
      </c>
      <c r="X23" s="9">
        <f>G23/$C23*100</f>
        <v>20.677898785135742</v>
      </c>
      <c r="Y23" s="9">
        <f>H23/$C23*100</f>
        <v>15.317126623907837</v>
      </c>
      <c r="Z23" s="9">
        <f>I23/$C23*100</f>
        <v>6.1284833892145087</v>
      </c>
      <c r="AA23" s="9">
        <f>J23/$C23*100</f>
        <v>0.7904354595962606</v>
      </c>
      <c r="AB23" s="9">
        <f>L23/$K23*100</f>
        <v>2.2088770131633106</v>
      </c>
      <c r="AC23" s="9">
        <f>M23/$K23*100</f>
        <v>4.3228857737840416</v>
      </c>
      <c r="AD23" s="9">
        <f>N23/$K23*100</f>
        <v>9.3112932197941944</v>
      </c>
      <c r="AE23" s="9">
        <f>O23/$K23*100</f>
        <v>16.704503597154186</v>
      </c>
      <c r="AF23" s="9">
        <f>P23/$K23*100</f>
        <v>17.242485343018043</v>
      </c>
      <c r="AG23" s="9">
        <f>Q23/$K23*100</f>
        <v>13.405829329605712</v>
      </c>
      <c r="AH23" s="9">
        <f>R23/$K23*100</f>
        <v>25.935743164821286</v>
      </c>
      <c r="AI23" s="9">
        <f>S23/$K23*100</f>
        <v>10.868382558659301</v>
      </c>
    </row>
    <row r="24" spans="1:35" x14ac:dyDescent="0.25">
      <c r="A24" t="s">
        <v>40</v>
      </c>
      <c r="B24" t="s">
        <v>67</v>
      </c>
      <c r="C24" s="1">
        <v>5745.99999999999</v>
      </c>
      <c r="D24" s="1">
        <v>1469.4654585205999</v>
      </c>
      <c r="E24" s="1">
        <v>882.88047303485405</v>
      </c>
      <c r="F24" s="1">
        <v>1319.3157182085499</v>
      </c>
      <c r="G24" s="1">
        <v>1045.7045954595201</v>
      </c>
      <c r="H24" s="1">
        <v>667.32091221264398</v>
      </c>
      <c r="I24" s="1">
        <v>295.26913863831402</v>
      </c>
      <c r="J24" s="1">
        <v>66.043703925507799</v>
      </c>
      <c r="K24" s="1">
        <v>4285.8757836186996</v>
      </c>
      <c r="L24" s="1">
        <v>150.14974031205</v>
      </c>
      <c r="M24" s="1">
        <v>150.14974031205</v>
      </c>
      <c r="N24" s="1">
        <v>190.18967106193</v>
      </c>
      <c r="O24" s="1">
        <v>685.67853270793603</v>
      </c>
      <c r="P24" s="1">
        <v>775.77365827892697</v>
      </c>
      <c r="Q24" s="1">
        <v>896.72145413813496</v>
      </c>
      <c r="R24" s="1">
        <v>960.91080554327698</v>
      </c>
      <c r="S24" s="1">
        <v>476.30218126439502</v>
      </c>
      <c r="T24" s="1">
        <v>1</v>
      </c>
      <c r="U24" s="9">
        <f>D24/$C24*100</f>
        <v>25.573711425697919</v>
      </c>
      <c r="V24" s="9">
        <f>E24/$C24*100</f>
        <v>15.365131796638629</v>
      </c>
      <c r="W24" s="9">
        <f>F24/$C24*100</f>
        <v>22.960593773208355</v>
      </c>
      <c r="X24" s="9">
        <f>G24/$C24*100</f>
        <v>18.198826931074173</v>
      </c>
      <c r="Y24" s="9">
        <f>H24/$C24*100</f>
        <v>11.613660149889405</v>
      </c>
      <c r="Z24" s="9">
        <f>I24/$C24*100</f>
        <v>5.1386901955850082</v>
      </c>
      <c r="AA24" s="9">
        <f>J24/$C24*100</f>
        <v>1.1493857279065074</v>
      </c>
      <c r="AB24" s="9">
        <f>L24/$K24*100</f>
        <v>3.503361923972371</v>
      </c>
      <c r="AC24" s="9">
        <f>M24/$K24*100</f>
        <v>3.503361923972371</v>
      </c>
      <c r="AD24" s="9">
        <f>N24/$K24*100</f>
        <v>4.4375917703650032</v>
      </c>
      <c r="AE24" s="9">
        <f>O24/$K24*100</f>
        <v>15.998562891829685</v>
      </c>
      <c r="AF24" s="9">
        <f>P24/$K24*100</f>
        <v>18.100703273857295</v>
      </c>
      <c r="AG24" s="9">
        <f>Q24/$K24*100</f>
        <v>20.922712169250151</v>
      </c>
      <c r="AH24" s="9">
        <f>R24/$K24*100</f>
        <v>22.420407264625617</v>
      </c>
      <c r="AI24" s="9">
        <f>S24/$K24*100</f>
        <v>11.113298782127515</v>
      </c>
    </row>
    <row r="25" spans="1:35" x14ac:dyDescent="0.25">
      <c r="A25" t="s">
        <v>41</v>
      </c>
      <c r="B25" t="s">
        <v>68</v>
      </c>
      <c r="C25" s="1">
        <v>3402</v>
      </c>
      <c r="D25" s="1">
        <v>836.24422620269502</v>
      </c>
      <c r="E25" s="1">
        <v>471.44638735861099</v>
      </c>
      <c r="F25" s="1">
        <v>765.47743232856999</v>
      </c>
      <c r="G25" s="1">
        <v>642.88143730719696</v>
      </c>
      <c r="H25" s="1">
        <v>436.63120721062103</v>
      </c>
      <c r="I25" s="1">
        <v>198.36579388668301</v>
      </c>
      <c r="J25" s="1">
        <v>50.9535157056226</v>
      </c>
      <c r="K25" s="1">
        <v>2638.4080232348501</v>
      </c>
      <c r="L25" s="1">
        <v>94.687963634393498</v>
      </c>
      <c r="M25" s="1">
        <v>84.720809567615206</v>
      </c>
      <c r="N25" s="1">
        <v>154.49088803506299</v>
      </c>
      <c r="O25" s="1">
        <v>503.34128037230198</v>
      </c>
      <c r="P25" s="1">
        <v>428.58762487146498</v>
      </c>
      <c r="Q25" s="1">
        <v>488.39054927213499</v>
      </c>
      <c r="R25" s="1">
        <v>649.96078691258299</v>
      </c>
      <c r="S25" s="1">
        <v>234.22812056928899</v>
      </c>
      <c r="T25" s="1">
        <v>1</v>
      </c>
      <c r="U25" s="9">
        <f>D25/$C25*100</f>
        <v>24.580959030061582</v>
      </c>
      <c r="V25" s="9">
        <f>E25/$C25*100</f>
        <v>13.857918499665226</v>
      </c>
      <c r="W25" s="9">
        <f>F25/$C25*100</f>
        <v>22.500806358864491</v>
      </c>
      <c r="X25" s="9">
        <f>G25/$C25*100</f>
        <v>18.897161590452587</v>
      </c>
      <c r="Y25" s="9">
        <f>H25/$C25*100</f>
        <v>12.834544597607907</v>
      </c>
      <c r="Z25" s="9">
        <f>I25/$C25*100</f>
        <v>5.8308581389383596</v>
      </c>
      <c r="AA25" s="9">
        <f>J25/$C25*100</f>
        <v>1.4977517844098354</v>
      </c>
      <c r="AB25" s="9">
        <f>L25/$K25*100</f>
        <v>3.5888294304949939</v>
      </c>
      <c r="AC25" s="9">
        <f>M25/$K25*100</f>
        <v>3.2110579114955198</v>
      </c>
      <c r="AD25" s="9">
        <f>N25/$K25*100</f>
        <v>5.855458544491829</v>
      </c>
      <c r="AE25" s="9">
        <f>O25/$K25*100</f>
        <v>19.077461709473379</v>
      </c>
      <c r="AF25" s="9">
        <f>P25/$K25*100</f>
        <v>16.244175316977326</v>
      </c>
      <c r="AG25" s="9">
        <f>Q25/$K25*100</f>
        <v>18.510804430974183</v>
      </c>
      <c r="AH25" s="9">
        <f>R25/$K25*100</f>
        <v>24.63458195960499</v>
      </c>
      <c r="AI25" s="9">
        <f>S25/$K25*100</f>
        <v>8.8776306964876088</v>
      </c>
    </row>
    <row r="26" spans="1:35" x14ac:dyDescent="0.25">
      <c r="A26" t="s">
        <v>42</v>
      </c>
      <c r="B26" t="s">
        <v>69</v>
      </c>
      <c r="C26" s="1">
        <v>6331</v>
      </c>
      <c r="D26" s="1">
        <v>1394.2809270284199</v>
      </c>
      <c r="E26" s="1">
        <v>996.62784649955904</v>
      </c>
      <c r="F26" s="1">
        <v>1294.97602647028</v>
      </c>
      <c r="G26" s="1">
        <v>1368.1946099965701</v>
      </c>
      <c r="H26" s="1">
        <v>957.94121245477902</v>
      </c>
      <c r="I26" s="1">
        <v>281.86542481653697</v>
      </c>
      <c r="J26" s="1">
        <v>37.113952733850098</v>
      </c>
      <c r="K26" s="1">
        <v>4984.8249814278697</v>
      </c>
      <c r="L26" s="1">
        <v>60.184788217054198</v>
      </c>
      <c r="M26" s="1">
        <v>170.523566614987</v>
      </c>
      <c r="N26" s="1">
        <v>436.33971457364299</v>
      </c>
      <c r="O26" s="1">
        <v>862.64863111111003</v>
      </c>
      <c r="P26" s="1">
        <v>1012.62895910229</v>
      </c>
      <c r="Q26" s="1">
        <v>692.12506449612295</v>
      </c>
      <c r="R26" s="1">
        <v>1138.4955771059399</v>
      </c>
      <c r="S26" s="1">
        <v>611.87868020671795</v>
      </c>
      <c r="T26" s="1">
        <v>1</v>
      </c>
      <c r="U26" s="9">
        <f>D26/$C26*100</f>
        <v>22.023075770469436</v>
      </c>
      <c r="V26" s="9">
        <f>E26/$C26*100</f>
        <v>15.742028850095705</v>
      </c>
      <c r="W26" s="9">
        <f>F26/$C26*100</f>
        <v>20.454525769551097</v>
      </c>
      <c r="X26" s="9">
        <f>G26/$C26*100</f>
        <v>21.611034749590431</v>
      </c>
      <c r="Y26" s="9">
        <f>H26/$C26*100</f>
        <v>15.130962130070746</v>
      </c>
      <c r="Z26" s="9">
        <f>I26/$C26*100</f>
        <v>4.4521469723035372</v>
      </c>
      <c r="AA26" s="9">
        <f>J26/$C26*100</f>
        <v>0.58622575791897169</v>
      </c>
      <c r="AB26" s="9">
        <f>L26/$K26*100</f>
        <v>1.2073601067497193</v>
      </c>
      <c r="AC26" s="9">
        <f>M26/$K26*100</f>
        <v>3.4208536357908734</v>
      </c>
      <c r="AD26" s="9">
        <f>N26/$K26*100</f>
        <v>8.7533607739354657</v>
      </c>
      <c r="AE26" s="9">
        <f>O26/$K26*100</f>
        <v>17.30549486341264</v>
      </c>
      <c r="AF26" s="9">
        <f>P26/$K26*100</f>
        <v>20.314232954518481</v>
      </c>
      <c r="AG26" s="9">
        <f>Q26/$K26*100</f>
        <v>13.884641227621763</v>
      </c>
      <c r="AH26" s="9">
        <f>R26/$K26*100</f>
        <v>22.839228686015481</v>
      </c>
      <c r="AI26" s="9">
        <f>S26/$K26*100</f>
        <v>12.274827751955483</v>
      </c>
    </row>
    <row r="27" spans="1:35" x14ac:dyDescent="0.25">
      <c r="A27" t="s">
        <v>43</v>
      </c>
      <c r="B27" t="s">
        <v>70</v>
      </c>
      <c r="C27" s="1">
        <v>152960</v>
      </c>
      <c r="D27" s="1">
        <v>24112.615761926099</v>
      </c>
      <c r="E27" s="1">
        <v>45905.436797634298</v>
      </c>
      <c r="F27" s="1">
        <v>25662.612946962701</v>
      </c>
      <c r="G27" s="1">
        <v>23372.9461557213</v>
      </c>
      <c r="H27" s="1">
        <v>19533.127480397601</v>
      </c>
      <c r="I27" s="1">
        <v>11738.671328066999</v>
      </c>
      <c r="J27" s="1">
        <v>2634.5895292908899</v>
      </c>
      <c r="K27" s="1">
        <v>128807.764748259</v>
      </c>
      <c r="L27" s="1">
        <v>82.009330724806105</v>
      </c>
      <c r="M27" s="1">
        <v>3087.4962445546898</v>
      </c>
      <c r="N27" s="1">
        <v>13609.833516143</v>
      </c>
      <c r="O27" s="1">
        <v>17833.619089585001</v>
      </c>
      <c r="P27" s="1">
        <v>19514.825532058599</v>
      </c>
      <c r="Q27" s="1">
        <v>13231.8021335342</v>
      </c>
      <c r="R27" s="1">
        <v>29561.2461486928</v>
      </c>
      <c r="S27" s="1">
        <v>31886.932752965698</v>
      </c>
      <c r="T27" s="1">
        <v>1</v>
      </c>
      <c r="U27" s="9">
        <f>D27/$C27*100</f>
        <v>15.764000890380556</v>
      </c>
      <c r="V27" s="9">
        <f>E27/$C27*100</f>
        <v>30.011399580043342</v>
      </c>
      <c r="W27" s="9">
        <f>F27/$C27*100</f>
        <v>16.777335870137751</v>
      </c>
      <c r="X27" s="9">
        <f>G27/$C27*100</f>
        <v>15.280430279629512</v>
      </c>
      <c r="Y27" s="9">
        <f>H27/$C27*100</f>
        <v>12.77008857243567</v>
      </c>
      <c r="Z27" s="9">
        <f>I27/$C27*100</f>
        <v>7.6743405648973582</v>
      </c>
      <c r="AA27" s="9">
        <f>J27/$C27*100</f>
        <v>1.7224042424757386</v>
      </c>
      <c r="AB27" s="9">
        <f>L27/$K27*100</f>
        <v>6.3668002379425312E-2</v>
      </c>
      <c r="AC27" s="9">
        <f>M27/$K27*100</f>
        <v>2.3969799107909924</v>
      </c>
      <c r="AD27" s="9">
        <f>N27/$K27*100</f>
        <v>10.566003953831483</v>
      </c>
      <c r="AE27" s="9">
        <f>O27/$K27*100</f>
        <v>13.845142895258608</v>
      </c>
      <c r="AF27" s="9">
        <f>P27/$K27*100</f>
        <v>15.150348715543849</v>
      </c>
      <c r="AG27" s="9">
        <f>Q27/$K27*100</f>
        <v>10.272519020413359</v>
      </c>
      <c r="AH27" s="9">
        <f>R27/$K27*100</f>
        <v>22.949894524190444</v>
      </c>
      <c r="AI27" s="9">
        <f>S27/$K27*100</f>
        <v>24.755442977591684</v>
      </c>
    </row>
    <row r="28" spans="1:35" x14ac:dyDescent="0.25">
      <c r="A28" t="s">
        <v>44</v>
      </c>
      <c r="B28" t="s">
        <v>71</v>
      </c>
      <c r="C28" s="1">
        <v>53917</v>
      </c>
      <c r="D28" s="1">
        <v>9460.7296543274697</v>
      </c>
      <c r="E28" s="1">
        <v>9726.5016138610499</v>
      </c>
      <c r="F28" s="1">
        <v>9288.2286997933497</v>
      </c>
      <c r="G28" s="1">
        <v>10409.3375898297</v>
      </c>
      <c r="H28" s="1">
        <v>9208.6381338092597</v>
      </c>
      <c r="I28" s="1">
        <v>5138.0839567653702</v>
      </c>
      <c r="J28" s="1">
        <v>685.48035161376902</v>
      </c>
      <c r="K28" s="1">
        <v>44451.270345476798</v>
      </c>
      <c r="L28" s="1">
        <v>46.756327072140401</v>
      </c>
      <c r="M28" s="1">
        <v>1295.1963171577499</v>
      </c>
      <c r="N28" s="1">
        <v>3125.8833743808</v>
      </c>
      <c r="O28" s="1">
        <v>6216.9552401516503</v>
      </c>
      <c r="P28" s="1">
        <v>5892.4259991208301</v>
      </c>
      <c r="Q28" s="1">
        <v>7775.9044087886996</v>
      </c>
      <c r="R28" s="1">
        <v>13752.237589136999</v>
      </c>
      <c r="S28" s="1">
        <v>6345.9110896679704</v>
      </c>
      <c r="T28" s="1">
        <v>1</v>
      </c>
      <c r="U28" s="9">
        <f>D28/$C28*100</f>
        <v>17.546839873003819</v>
      </c>
      <c r="V28" s="9">
        <f>E28/$C28*100</f>
        <v>18.039767816942799</v>
      </c>
      <c r="W28" s="9">
        <f>F28/$C28*100</f>
        <v>17.226901904396293</v>
      </c>
      <c r="X28" s="9">
        <f>G28/$C28*100</f>
        <v>19.306225475879035</v>
      </c>
      <c r="Y28" s="9">
        <f>H28/$C28*100</f>
        <v>17.079285074854425</v>
      </c>
      <c r="Z28" s="9">
        <f>I28/$C28*100</f>
        <v>9.5296176656070823</v>
      </c>
      <c r="AA28" s="9">
        <f>J28/$C28*100</f>
        <v>1.2713621893164846</v>
      </c>
      <c r="AB28" s="9">
        <f>L28/$K28*100</f>
        <v>0.1051855812190487</v>
      </c>
      <c r="AC28" s="9">
        <f>M28/$K28*100</f>
        <v>2.9137442126882758</v>
      </c>
      <c r="AD28" s="9">
        <f>N28/$K28*100</f>
        <v>7.0321575740947937</v>
      </c>
      <c r="AE28" s="9">
        <f>O28/$K28*100</f>
        <v>13.986001281478034</v>
      </c>
      <c r="AF28" s="9">
        <f>P28/$K28*100</f>
        <v>13.255922616664705</v>
      </c>
      <c r="AG28" s="9">
        <f>Q28/$K28*100</f>
        <v>17.493098281228196</v>
      </c>
      <c r="AH28" s="9">
        <f>R28/$K28*100</f>
        <v>30.937783065037593</v>
      </c>
      <c r="AI28" s="9">
        <f>S28/$K28*100</f>
        <v>14.276107387589448</v>
      </c>
    </row>
  </sheetData>
  <sortState ref="A2:AI28">
    <sortCondition ref="A2:A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2020-07-25T08:58:18Z</dcterms:created>
  <dcterms:modified xsi:type="dcterms:W3CDTF">2020-08-26T15:58:40Z</dcterms:modified>
</cp:coreProperties>
</file>