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<sst xmlns="http://schemas.openxmlformats.org/spreadsheetml/2006/main" count="75" uniqueCount="75">
  <si>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</si>
  <si>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</si>
  <si>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</si>
  <si>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</si>
  <si>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</si>
  <si>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</si>
  <si>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</si>
  <si>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</si>
  <si>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</si>
  <si>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</si>
  <si>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</si>
  <si>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</si>
  <si>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</si>
  <si>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</si>
  <si>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</si>
  <si>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</si>
  <si>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</si>
  <si>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</si>
  <si>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15119</t>
  </si>
  <si>
    <t>42218</t>
  </si>
  <si>
    <t>43040</t>
  </si>
  <si>
    <t>43051</t>
  </si>
  <si>
    <t>43080</t>
  </si>
  <si>
    <t>43087</t>
  </si>
  <si>
    <t>43112</t>
  </si>
  <si>
    <t>43137</t>
  </si>
  <si>
    <t>43157</t>
  </si>
  <si>
    <t>43162</t>
  </si>
  <si>
    <t>43177</t>
  </si>
  <si>
    <t>43200</t>
  </si>
  <si>
    <t>43224</t>
  </si>
  <si>
    <t>43234</t>
  </si>
  <si>
    <t>43244</t>
  </si>
  <si>
    <t>43268</t>
  </si>
  <si>
    <t>48080</t>
  </si>
  <si>
    <t>48140</t>
  </si>
  <si>
    <t>63010</t>
  </si>
  <si>
    <t>63050</t>
  </si>
  <si>
    <t>Massiac</t>
  </si>
  <si>
    <t>Saint-Étienne</t>
  </si>
  <si>
    <t>Brioude</t>
  </si>
  <si>
    <t>Le Chambon-sur-Lignon</t>
  </si>
  <si>
    <t>Craponne-sur-Arzon</t>
  </si>
  <si>
    <t>Dunières</t>
  </si>
  <si>
    <t>Langeac</t>
  </si>
  <si>
    <t>Monistrol-sur-Loire</t>
  </si>
  <si>
    <t>Le Puy-en-Velay</t>
  </si>
  <si>
    <t>Retournac</t>
  </si>
  <si>
    <t>Saint-Didier-en-Velay</t>
  </si>
  <si>
    <t>Saint-Julien-Chapteuil</t>
  </si>
  <si>
    <t>Sainte-Sigolène</t>
  </si>
  <si>
    <t>Saugues</t>
  </si>
  <si>
    <t>Tence</t>
  </si>
  <si>
    <t>Yssingeaux</t>
  </si>
  <si>
    <t>Langogne</t>
  </si>
  <si>
    <t>Saint-Chély-d'Apcher</t>
  </si>
  <si>
    <t>Arlanc</t>
  </si>
  <si>
    <t>Brassac-les-Mines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</si>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</sst>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1813</v>
      </c>
      <c r="D2" s="1">
        <v>273.781023479944</v>
      </c>
      <c r="E2" s="1">
        <v>224.95366627473601</v>
      </c>
      <c r="F2" s="1">
        <v>308.68091321384497</v>
      </c>
      <c r="G2" s="1">
        <v>401.17021622581802</v>
      </c>
      <c r="H2" s="1">
        <v>416.13571941665703</v>
      </c>
      <c r="I2" s="1">
        <v>165.338420628324</v>
      </c>
      <c r="J2" s="1">
        <v>22.940040760675998</v>
      </c>
      <c r="K2" s="1">
        <v>1482.9704905451899</v>
      </c>
      <c r="L2" s="1">
        <v>95.033387977557496</v>
      </c>
      <c r="M2" s="1">
        <v>45.147359980499303</v>
      </c>
      <c r="N2" s="1">
        <v>45.075544447178103</v>
      </c>
      <c r="O2" s="1">
        <v>150.469139240522</v>
      </c>
      <c r="P2" s="1">
        <v>200.93976399836299</v>
      </c>
      <c r="Q2" s="1">
        <v>229.345167390662</v>
      </c>
      <c r="R2" s="1">
        <v>520.43770587343795</v>
      </c>
      <c r="S2" s="1">
        <v>196.52242163696599</v>
      </c>
      <c r="T2" s="1">
        <v>8</v>
      </c>
      <c r="U2" s="9">
        <f>D2/$C2*100</f>
        <v>15.100994124652178</v>
      </c>
      <c r="V2" s="9">
        <f>E2/$C2*100</f>
        <v>12.407813914767567</v>
      </c>
      <c r="W2" s="9">
        <f>F2/$C2*100</f>
        <v>17.025974253383616</v>
      </c>
      <c r="X2" s="9">
        <f>G2/$C2*100</f>
        <v>22.127425053823387</v>
      </c>
      <c r="Y2" s="9">
        <f>H2/$C2*100</f>
        <v>22.952880276704747</v>
      </c>
      <c r="Z2" s="9">
        <f>I2/$C2*100</f>
        <v>9.1196040059748498</v>
      </c>
      <c r="AA2" s="9">
        <f>J2/$C2*100</f>
        <v>1.265308370693657</v>
      </c>
      <c r="AB2" s="9">
        <f>L2/$K2*100</f>
        <v>6.4083128142772434</v>
      </c>
      <c r="AC2" s="9">
        <f>M2/$K2*100</f>
        <v>3.0443869428515473</v>
      </c>
      <c r="AD2" s="9">
        <f>N2/$K2*100</f>
        <v>3.0395442616398127</v>
      </c>
      <c r="AE2" s="9">
        <f>O2/$K2*100</f>
        <v>10.146468874455113</v>
      </c>
      <c r="AF2" s="9">
        <f>P2/$K2*100</f>
        <v>13.549815406272229</v>
      </c>
      <c r="AG2" s="9">
        <f>Q2/$K2*100</f>
        <v>15.465254963121147</v>
      </c>
      <c r="AH2" s="9">
        <f>R2/$K2*100</f>
        <v>35.094272555761208</v>
      </c>
      <c r="AI2" s="9">
        <f>S2/$K2*100</f>
        <v>13.251944181621425</v>
      </c>
    </row>
    <row r="3" spans="1:35" x14ac:dyDescent="0.25">
      <c r="A3" t="s">
        <v>19</v>
      </c>
      <c r="B3" t="s">
        <v>39</v>
      </c>
      <c r="C3" s="1">
        <v>15606</v>
      </c>
      <c r="D3" s="1">
        <v>3044.8634328777898</v>
      </c>
      <c r="E3" s="1">
        <v>2376.6839863678201</v>
      </c>
      <c r="F3" s="1">
        <v>2965.8640546327501</v>
      </c>
      <c r="G3" s="1">
        <v>3308.7917057734899</v>
      </c>
      <c r="H3" s="1">
        <v>2625.3942345984601</v>
      </c>
      <c r="I3" s="1">
        <v>1129.3565688691899</v>
      </c>
      <c r="J3" s="1">
        <v>155.04601688047299</v>
      </c>
      <c r="K3" s="1">
        <v>12660.631847180301</v>
      </c>
      <c r="L3" s="1">
        <v>60.141119320118001</v>
      </c>
      <c r="M3" s="1">
        <v>503.43428173845302</v>
      </c>
      <c r="N3" s="1">
        <v>771.69381456615497</v>
      </c>
      <c r="O3" s="1">
        <v>2285.0881094346601</v>
      </c>
      <c r="P3" s="1">
        <v>2091.7063051139799</v>
      </c>
      <c r="Q3" s="1">
        <v>1718.6005058123701</v>
      </c>
      <c r="R3" s="1">
        <v>3572.7790930126098</v>
      </c>
      <c r="S3" s="1">
        <v>1657.18861818201</v>
      </c>
      <c r="T3" s="1">
        <v>5</v>
      </c>
      <c r="U3" s="9">
        <f>D3/$C3*100</f>
        <v>19.510851165435021</v>
      </c>
      <c r="V3" s="9">
        <f>E3/$C3*100</f>
        <v>15.229296337099962</v>
      </c>
      <c r="W3" s="9">
        <f>F3/$C3*100</f>
        <v>19.004639591392735</v>
      </c>
      <c r="X3" s="9">
        <f>G3/$C3*100</f>
        <v>21.202048608057734</v>
      </c>
      <c r="Y3" s="9">
        <f>H3/$C3*100</f>
        <v>16.822979844921569</v>
      </c>
      <c r="Z3" s="9">
        <f>I3/$C3*100</f>
        <v>7.2366818458874143</v>
      </c>
      <c r="AA3" s="9">
        <f>J3/$C3*100</f>
        <v>0.99350260720538885</v>
      </c>
      <c r="AB3" s="9">
        <f>L3/$K3*100</f>
        <v>0.4750246278862636</v>
      </c>
      <c r="AC3" s="9">
        <f>M3/$K3*100</f>
        <v>3.9763756486653929</v>
      </c>
      <c r="AD3" s="9">
        <f>N3/$K3*100</f>
        <v>6.0952235550394116</v>
      </c>
      <c r="AE3" s="9">
        <f>O3/$K3*100</f>
        <v>18.048768315963482</v>
      </c>
      <c r="AF3" s="9">
        <f>P3/$K3*100</f>
        <v>16.521342144387781</v>
      </c>
      <c r="AG3" s="9">
        <f>Q3/$K3*100</f>
        <v>13.574366007610642</v>
      </c>
      <c r="AH3" s="9">
        <f>R3/$K3*100</f>
        <v>28.219595484156802</v>
      </c>
      <c r="AI3" s="9">
        <f>S3/$K3*100</f>
        <v>13.089304216290667</v>
      </c>
    </row>
    <row r="4" spans="1:35" x14ac:dyDescent="0.25">
      <c r="A4" t="s">
        <v>20</v>
      </c>
      <c r="B4" t="s">
        <v>40</v>
      </c>
      <c r="C4" s="1">
        <v>15254</v>
      </c>
      <c r="D4" s="1">
        <v>2312.5670197064001</v>
      </c>
      <c r="E4" s="1">
        <v>2081.12759031018</v>
      </c>
      <c r="F4" s="1">
        <v>2433.3595175601099</v>
      </c>
      <c r="G4" s="1">
        <v>3373.3398648093998</v>
      </c>
      <c r="H4" s="1">
        <v>3037.0317978472699</v>
      </c>
      <c r="I4" s="1">
        <v>1738.1896537975299</v>
      </c>
      <c r="J4" s="1">
        <v>278.38455596909898</v>
      </c>
      <c r="K4" s="1">
        <v>13051.4622596482</v>
      </c>
      <c r="L4" s="1">
        <v>251.31900322565201</v>
      </c>
      <c r="M4" s="1">
        <v>577.95064519863104</v>
      </c>
      <c r="N4" s="1">
        <v>672.89068735280296</v>
      </c>
      <c r="O4" s="1">
        <v>1541.83974638683</v>
      </c>
      <c r="P4" s="1">
        <v>1861.8518957850199</v>
      </c>
      <c r="Q4" s="1">
        <v>1993.6985273539799</v>
      </c>
      <c r="R4" s="1">
        <v>4490.7177162467397</v>
      </c>
      <c r="S4" s="1">
        <v>1661.1940380985</v>
      </c>
      <c r="T4" s="1">
        <v>27</v>
      </c>
      <c r="U4" s="9">
        <f>D4/$C4*100</f>
        <v>15.160397402034874</v>
      </c>
      <c r="V4" s="9">
        <f>E4/$C4*100</f>
        <v>13.6431597634075</v>
      </c>
      <c r="W4" s="9">
        <f>F4/$C4*100</f>
        <v>15.952271650453062</v>
      </c>
      <c r="X4" s="9">
        <f>G4/$C4*100</f>
        <v>22.114460894253309</v>
      </c>
      <c r="Y4" s="9">
        <f>H4/$C4*100</f>
        <v>19.909740381849154</v>
      </c>
      <c r="Z4" s="9">
        <f>I4/$C4*100</f>
        <v>11.394976096745312</v>
      </c>
      <c r="AA4" s="9">
        <f>J4/$C4*100</f>
        <v>1.824993811256713</v>
      </c>
      <c r="AB4" s="9">
        <f>L4/$K4*100</f>
        <v>1.9256003520974536</v>
      </c>
      <c r="AC4" s="9">
        <f>M4/$K4*100</f>
        <v>4.4282443890253385</v>
      </c>
      <c r="AD4" s="9">
        <f>N4/$K4*100</f>
        <v>5.155672781840007</v>
      </c>
      <c r="AE4" s="9">
        <f>O4/$K4*100</f>
        <v>11.813540243332014</v>
      </c>
      <c r="AF4" s="9">
        <f>P4/$K4*100</f>
        <v>14.265465882251311</v>
      </c>
      <c r="AG4" s="9">
        <f>Q4/$K4*100</f>
        <v>15.275671703989739</v>
      </c>
      <c r="AH4" s="9">
        <f>R4/$K4*100</f>
        <v>34.407774599562657</v>
      </c>
      <c r="AI4" s="9">
        <f>S4/$K4*100</f>
        <v>12.728030047901139</v>
      </c>
    </row>
    <row r="5" spans="1:35" x14ac:dyDescent="0.25">
      <c r="A5" t="s">
        <v>21</v>
      </c>
      <c r="B5" t="s">
        <v>41</v>
      </c>
      <c r="C5" s="1">
        <v>4453</v>
      </c>
      <c r="D5" s="1">
        <v>591.58049076360101</v>
      </c>
      <c r="E5" s="1">
        <v>497.35567283192802</v>
      </c>
      <c r="F5" s="1">
        <v>590.53734481173205</v>
      </c>
      <c r="G5" s="1">
        <v>958.11137326232097</v>
      </c>
      <c r="H5" s="1">
        <v>1108.3450121527301</v>
      </c>
      <c r="I5" s="1">
        <v>573.43567494100603</v>
      </c>
      <c r="J5" s="1">
        <v>133.634431236686</v>
      </c>
      <c r="K5" s="1">
        <v>3870.7597613968001</v>
      </c>
      <c r="L5" s="1">
        <v>125.864291829292</v>
      </c>
      <c r="M5" s="1">
        <v>215.7740697118</v>
      </c>
      <c r="N5" s="1">
        <v>134.81124526404801</v>
      </c>
      <c r="O5" s="1">
        <v>501.11313799144398</v>
      </c>
      <c r="P5" s="1">
        <v>390.37677560720198</v>
      </c>
      <c r="Q5" s="1">
        <v>360.78610293198898</v>
      </c>
      <c r="R5" s="1">
        <v>1655.5288304742201</v>
      </c>
      <c r="S5" s="1">
        <v>486.505307586801</v>
      </c>
      <c r="T5" s="1">
        <v>6</v>
      </c>
      <c r="U5" s="9">
        <f>D5/$C5*100</f>
        <v>13.28498744135641</v>
      </c>
      <c r="V5" s="9">
        <f>E5/$C5*100</f>
        <v>11.169002309273029</v>
      </c>
      <c r="W5" s="9">
        <f>F5/$C5*100</f>
        <v>13.261561751891579</v>
      </c>
      <c r="X5" s="9">
        <f>G5/$C5*100</f>
        <v>21.516087430099283</v>
      </c>
      <c r="Y5" s="9">
        <f>H5/$C5*100</f>
        <v>24.889849812547276</v>
      </c>
      <c r="Z5" s="9">
        <f>I5/$C5*100</f>
        <v>12.877513472737615</v>
      </c>
      <c r="AA5" s="9">
        <f>J5/$C5*100</f>
        <v>3.0009977820949025</v>
      </c>
      <c r="AB5" s="9">
        <f>L5/$K5*100</f>
        <v>3.2516689122518079</v>
      </c>
      <c r="AC5" s="9">
        <f>M5/$K5*100</f>
        <v>5.5744629740063205</v>
      </c>
      <c r="AD5" s="9">
        <f>N5/$K5*100</f>
        <v>3.4828109615203844</v>
      </c>
      <c r="AE5" s="9">
        <f>O5/$K5*100</f>
        <v>12.946118304449167</v>
      </c>
      <c r="AF5" s="9">
        <f>P5/$K5*100</f>
        <v>10.085275234604868</v>
      </c>
      <c r="AG5" s="9">
        <f>Q5/$K5*100</f>
        <v>9.3208084503233515</v>
      </c>
      <c r="AH5" s="9">
        <f>R5/$K5*100</f>
        <v>42.770126086998665</v>
      </c>
      <c r="AI5" s="9">
        <f>S5/$K5*100</f>
        <v>12.568729075845331</v>
      </c>
    </row>
    <row r="6" spans="1:35" x14ac:dyDescent="0.25">
      <c r="A6" t="s">
        <v>22</v>
      </c>
      <c r="B6" t="s">
        <v>42</v>
      </c>
      <c r="C6" s="1">
        <v>7147</v>
      </c>
      <c r="D6" s="1">
        <v>1004.10056429359</v>
      </c>
      <c r="E6" s="1">
        <v>791.97028323757604</v>
      </c>
      <c r="F6" s="1">
        <v>1020.01363902184</v>
      </c>
      <c r="G6" s="1">
        <v>1453.0490446297799</v>
      </c>
      <c r="H6" s="1">
        <v>1772.36437838438</v>
      </c>
      <c r="I6" s="1">
        <v>924.55868275959403</v>
      </c>
      <c r="J6" s="1">
        <v>180.94340767324101</v>
      </c>
      <c r="K6" s="1">
        <v>6170.2763742964798</v>
      </c>
      <c r="L6" s="1">
        <v>339.49478243521997</v>
      </c>
      <c r="M6" s="1">
        <v>304.62587071726301</v>
      </c>
      <c r="N6" s="1">
        <v>144.14666667548099</v>
      </c>
      <c r="O6" s="1">
        <v>439.74762349586399</v>
      </c>
      <c r="P6" s="1">
        <v>832.55982604324402</v>
      </c>
      <c r="Q6" s="1">
        <v>863.53060633646896</v>
      </c>
      <c r="R6" s="1">
        <v>2726.3644464097501</v>
      </c>
      <c r="S6" s="1">
        <v>519.80655218318805</v>
      </c>
      <c r="T6" s="1">
        <v>15</v>
      </c>
      <c r="U6" s="9">
        <f>D6/$C6*100</f>
        <v>14.049259329699035</v>
      </c>
      <c r="V6" s="9">
        <f>E6/$C6*100</f>
        <v>11.081156894327354</v>
      </c>
      <c r="W6" s="9">
        <f>F6/$C6*100</f>
        <v>14.271913236628517</v>
      </c>
      <c r="X6" s="9">
        <f>G6/$C6*100</f>
        <v>20.330894705887502</v>
      </c>
      <c r="Y6" s="9">
        <f>H6/$C6*100</f>
        <v>24.798718040917585</v>
      </c>
      <c r="Z6" s="9">
        <f>I6/$C6*100</f>
        <v>12.93631849390785</v>
      </c>
      <c r="AA6" s="9">
        <f>J6/$C6*100</f>
        <v>2.5317392986321674</v>
      </c>
      <c r="AB6" s="9">
        <f>L6/$K6*100</f>
        <v>5.5021000979705441</v>
      </c>
      <c r="AC6" s="9">
        <f>M6/$K6*100</f>
        <v>4.9369890785807096</v>
      </c>
      <c r="AD6" s="9">
        <f>N6/$K6*100</f>
        <v>2.336146031901468</v>
      </c>
      <c r="AE6" s="9">
        <f>O6/$K6*100</f>
        <v>7.1268707723971758</v>
      </c>
      <c r="AF6" s="9">
        <f>P6/$K6*100</f>
        <v>13.493071874566892</v>
      </c>
      <c r="AG6" s="9">
        <f>Q6/$K6*100</f>
        <v>13.995006932488119</v>
      </c>
      <c r="AH6" s="9">
        <f>R6/$K6*100</f>
        <v>44.185451040199212</v>
      </c>
      <c r="AI6" s="9">
        <f>S6/$K6*100</f>
        <v>8.4243641718958671</v>
      </c>
    </row>
    <row r="7" spans="1:35" x14ac:dyDescent="0.25">
      <c r="A7" t="s">
        <v>23</v>
      </c>
      <c r="B7" t="s">
        <v>43</v>
      </c>
      <c r="C7" s="1">
        <v>8194.9999999999909</v>
      </c>
      <c r="D7" s="1">
        <v>1350.4082858669899</v>
      </c>
      <c r="E7" s="1">
        <v>1179.94292122088</v>
      </c>
      <c r="F7" s="1">
        <v>1311.7746220352601</v>
      </c>
      <c r="G7" s="1">
        <v>1797.49454144836</v>
      </c>
      <c r="H7" s="1">
        <v>1526.5059129032099</v>
      </c>
      <c r="I7" s="1">
        <v>905.99790285722395</v>
      </c>
      <c r="J7" s="1">
        <v>122.875813668075</v>
      </c>
      <c r="K7" s="1">
        <v>6797.6399649835803</v>
      </c>
      <c r="L7" s="1">
        <v>125.55598603788199</v>
      </c>
      <c r="M7" s="1">
        <v>318.60691228912799</v>
      </c>
      <c r="N7" s="1">
        <v>234.303188100374</v>
      </c>
      <c r="O7" s="1">
        <v>876.56805125905998</v>
      </c>
      <c r="P7" s="1">
        <v>975.71168344454804</v>
      </c>
      <c r="Q7" s="1">
        <v>1221.2389616512601</v>
      </c>
      <c r="R7" s="1">
        <v>2394.4631856216301</v>
      </c>
      <c r="S7" s="1">
        <v>651.19199657970103</v>
      </c>
      <c r="T7" s="1">
        <v>8</v>
      </c>
      <c r="U7" s="9">
        <f>D7/$C7*100</f>
        <v>16.478441560304962</v>
      </c>
      <c r="V7" s="9">
        <f>E7/$C7*100</f>
        <v>14.398327287625154</v>
      </c>
      <c r="W7" s="9">
        <f>F7/$C7*100</f>
        <v>16.007011861321068</v>
      </c>
      <c r="X7" s="9">
        <f>G7/$C7*100</f>
        <v>21.934039553976351</v>
      </c>
      <c r="Y7" s="9">
        <f>H7/$C7*100</f>
        <v>18.627283867031259</v>
      </c>
      <c r="Z7" s="9">
        <f>I7/$C7*100</f>
        <v>11.055496069032641</v>
      </c>
      <c r="AA7" s="9">
        <f>J7/$C7*100</f>
        <v>1.4993998007086653</v>
      </c>
      <c r="AB7" s="9">
        <f>L7/$K7*100</f>
        <v>1.8470526047959834</v>
      </c>
      <c r="AC7" s="9">
        <f>M7/$K7*100</f>
        <v>4.687022465596228</v>
      </c>
      <c r="AD7" s="9">
        <f>N7/$K7*100</f>
        <v>3.446831390119673</v>
      </c>
      <c r="AE7" s="9">
        <f>O7/$K7*100</f>
        <v>12.895182089291152</v>
      </c>
      <c r="AF7" s="9">
        <f>P7/$K7*100</f>
        <v>14.353682873330948</v>
      </c>
      <c r="AG7" s="9">
        <f>Q7/$K7*100</f>
        <v>17.965631718393162</v>
      </c>
      <c r="AH7" s="9">
        <f>R7/$K7*100</f>
        <v>35.224919206608995</v>
      </c>
      <c r="AI7" s="9">
        <f>S7/$K7*100</f>
        <v>9.5796776518639</v>
      </c>
    </row>
    <row r="8" spans="1:35" x14ac:dyDescent="0.25">
      <c r="A8" t="s">
        <v>24</v>
      </c>
      <c r="B8" t="s">
        <v>44</v>
      </c>
      <c r="C8" s="1">
        <v>11914</v>
      </c>
      <c r="D8" s="1">
        <v>1541.5581056230301</v>
      </c>
      <c r="E8" s="1">
        <v>1438.82039388971</v>
      </c>
      <c r="F8" s="1">
        <v>1746.7137553773</v>
      </c>
      <c r="G8" s="1">
        <v>2668.4475812964702</v>
      </c>
      <c r="H8" s="1">
        <v>2699.7927453561301</v>
      </c>
      <c r="I8" s="1">
        <v>1525.30878795893</v>
      </c>
      <c r="J8" s="1">
        <v>293.35863049841902</v>
      </c>
      <c r="K8" s="1">
        <v>10553.3961971872</v>
      </c>
      <c r="L8" s="1">
        <v>520.42452218496601</v>
      </c>
      <c r="M8" s="1">
        <v>420.50754988710599</v>
      </c>
      <c r="N8" s="1">
        <v>275.53707884342498</v>
      </c>
      <c r="O8" s="1">
        <v>912.05200800754199</v>
      </c>
      <c r="P8" s="1">
        <v>1276.2481298980299</v>
      </c>
      <c r="Q8" s="1">
        <v>1505.27593858264</v>
      </c>
      <c r="R8" s="1">
        <v>4187.6309833651403</v>
      </c>
      <c r="S8" s="1">
        <v>1455.7199864183899</v>
      </c>
      <c r="T8" s="1">
        <v>36</v>
      </c>
      <c r="U8" s="9">
        <f>D8/$C8*100</f>
        <v>12.939047386461558</v>
      </c>
      <c r="V8" s="9">
        <f>E8/$C8*100</f>
        <v>12.07671977412884</v>
      </c>
      <c r="W8" s="9">
        <f>F8/$C8*100</f>
        <v>14.661018594739803</v>
      </c>
      <c r="X8" s="9">
        <f>G8/$C8*100</f>
        <v>22.397579161461056</v>
      </c>
      <c r="Y8" s="9">
        <f>H8/$C8*100</f>
        <v>22.660674377674418</v>
      </c>
      <c r="Z8" s="9">
        <f>I8/$C8*100</f>
        <v>12.802658955505539</v>
      </c>
      <c r="AA8" s="9">
        <f>J8/$C8*100</f>
        <v>2.4623017500286974</v>
      </c>
      <c r="AB8" s="9">
        <f>L8/$K8*100</f>
        <v>4.9313463880345454</v>
      </c>
      <c r="AC8" s="9">
        <f>M8/$K8*100</f>
        <v>3.9845708625928782</v>
      </c>
      <c r="AD8" s="9">
        <f>N8/$K8*100</f>
        <v>2.6108853841464228</v>
      </c>
      <c r="AE8" s="9">
        <f>O8/$K8*100</f>
        <v>8.6422606615549178</v>
      </c>
      <c r="AF8" s="9">
        <f>P8/$K8*100</f>
        <v>12.093245681785252</v>
      </c>
      <c r="AG8" s="9">
        <f>Q8/$K8*100</f>
        <v>14.263426772358285</v>
      </c>
      <c r="AH8" s="9">
        <f>R8/$K8*100</f>
        <v>39.680410979749539</v>
      </c>
      <c r="AI8" s="9">
        <f>S8/$K8*100</f>
        <v>13.793853269778534</v>
      </c>
    </row>
    <row r="9" spans="1:35" x14ac:dyDescent="0.25">
      <c r="A9" t="s">
        <v>25</v>
      </c>
      <c r="B9" t="s">
        <v>45</v>
      </c>
      <c r="C9" s="1">
        <v>20962</v>
      </c>
      <c r="D9" s="1">
        <v>4173.2975160405504</v>
      </c>
      <c r="E9" s="1">
        <v>3105.6590550842602</v>
      </c>
      <c r="F9" s="1">
        <v>4073.89645943708</v>
      </c>
      <c r="G9" s="1">
        <v>4366.8683674303702</v>
      </c>
      <c r="H9" s="1">
        <v>3436.2441256633401</v>
      </c>
      <c r="I9" s="1">
        <v>1583.37130257023</v>
      </c>
      <c r="J9" s="1">
        <v>222.66317377417599</v>
      </c>
      <c r="K9" s="1">
        <v>16883.359872030302</v>
      </c>
      <c r="L9" s="1">
        <v>189.17619651164799</v>
      </c>
      <c r="M9" s="1">
        <v>791.93109088489803</v>
      </c>
      <c r="N9" s="1">
        <v>857.08173443495195</v>
      </c>
      <c r="O9" s="1">
        <v>2554.3411150800098</v>
      </c>
      <c r="P9" s="1">
        <v>2587.3144889459099</v>
      </c>
      <c r="Q9" s="1">
        <v>2932.2688185329098</v>
      </c>
      <c r="R9" s="1">
        <v>4922.9743759056</v>
      </c>
      <c r="S9" s="1">
        <v>2048.2720517344101</v>
      </c>
      <c r="T9" s="1">
        <v>7</v>
      </c>
      <c r="U9" s="9">
        <f>D9/$C9*100</f>
        <v>19.908870890375681</v>
      </c>
      <c r="V9" s="9">
        <f>E9/$C9*100</f>
        <v>14.815661936285949</v>
      </c>
      <c r="W9" s="9">
        <f>F9/$C9*100</f>
        <v>19.434674455858602</v>
      </c>
      <c r="X9" s="9">
        <f>G9/$C9*100</f>
        <v>20.832307830504583</v>
      </c>
      <c r="Y9" s="9">
        <f>H9/$C9*100</f>
        <v>16.392730300846008</v>
      </c>
      <c r="Z9" s="9">
        <f>I9/$C9*100</f>
        <v>7.553531640922766</v>
      </c>
      <c r="AA9" s="9">
        <f>J9/$C9*100</f>
        <v>1.0622229452064498</v>
      </c>
      <c r="AB9" s="9">
        <f>L9/$K9*100</f>
        <v>1.1204890374044885</v>
      </c>
      <c r="AC9" s="9">
        <f>M9/$K9*100</f>
        <v>4.6906012599828841</v>
      </c>
      <c r="AD9" s="9">
        <f>N9/$K9*100</f>
        <v>5.0764879794739803</v>
      </c>
      <c r="AE9" s="9">
        <f>O9/$K9*100</f>
        <v>15.129341164560739</v>
      </c>
      <c r="AF9" s="9">
        <f>P9/$K9*100</f>
        <v>15.324642183527498</v>
      </c>
      <c r="AG9" s="9">
        <f>Q9/$K9*100</f>
        <v>17.367803806578998</v>
      </c>
      <c r="AH9" s="9">
        <f>R9/$K9*100</f>
        <v>29.158736254039162</v>
      </c>
      <c r="AI9" s="9">
        <f>S9/$K9*100</f>
        <v>12.131898314432457</v>
      </c>
    </row>
    <row r="10" spans="1:35" x14ac:dyDescent="0.25">
      <c r="A10" t="s">
        <v>26</v>
      </c>
      <c r="B10" t="s">
        <v>46</v>
      </c>
      <c r="C10" s="1">
        <v>85852</v>
      </c>
      <c r="D10" s="1">
        <v>14078.108029253</v>
      </c>
      <c r="E10" s="1">
        <v>13101.392088524601</v>
      </c>
      <c r="F10" s="1">
        <v>14612.405578431601</v>
      </c>
      <c r="G10" s="1">
        <v>17906.7551359637</v>
      </c>
      <c r="H10" s="1">
        <v>16414.706232234901</v>
      </c>
      <c r="I10" s="1">
        <v>8405.8849930946799</v>
      </c>
      <c r="J10" s="1">
        <v>1332.74794249759</v>
      </c>
      <c r="K10" s="1">
        <v>71716.652604133997</v>
      </c>
      <c r="L10" s="1">
        <v>1527.52875530048</v>
      </c>
      <c r="M10" s="1">
        <v>2927.58065551344</v>
      </c>
      <c r="N10" s="1">
        <v>3778.9376889422601</v>
      </c>
      <c r="O10" s="1">
        <v>9901.5019982072499</v>
      </c>
      <c r="P10" s="1">
        <v>11920.9247805864</v>
      </c>
      <c r="Q10" s="1">
        <v>8634.9917347711398</v>
      </c>
      <c r="R10" s="1">
        <v>23171.556838285102</v>
      </c>
      <c r="S10" s="1">
        <v>9853.6301525278996</v>
      </c>
      <c r="T10" s="1">
        <v>73</v>
      </c>
      <c r="U10" s="9">
        <f>D10/$C10*100</f>
        <v>16.398113065802779</v>
      </c>
      <c r="V10" s="9">
        <f>E10/$C10*100</f>
        <v>15.260438997955319</v>
      </c>
      <c r="W10" s="9">
        <f>F10/$C10*100</f>
        <v>17.020460301951733</v>
      </c>
      <c r="X10" s="9">
        <f>G10/$C10*100</f>
        <v>20.857702949219238</v>
      </c>
      <c r="Y10" s="9">
        <f>H10/$C10*100</f>
        <v>19.119771504723129</v>
      </c>
      <c r="Z10" s="9">
        <f>I10/$C10*100</f>
        <v>9.7911347354688072</v>
      </c>
      <c r="AA10" s="9">
        <f>J10/$C10*100</f>
        <v>1.5523784448790827</v>
      </c>
      <c r="AB10" s="9">
        <f>L10/$K10*100</f>
        <v>2.1299498789105891</v>
      </c>
      <c r="AC10" s="9">
        <f>M10/$K10*100</f>
        <v>4.082149053544482</v>
      </c>
      <c r="AD10" s="9">
        <f>N10/$K10*100</f>
        <v>5.2692611154085416</v>
      </c>
      <c r="AE10" s="9">
        <f>O10/$K10*100</f>
        <v>13.80641962315527</v>
      </c>
      <c r="AF10" s="9">
        <f>P10/$K10*100</f>
        <v>16.622254870689872</v>
      </c>
      <c r="AG10" s="9">
        <f>Q10/$K10*100</f>
        <v>12.0404277405906</v>
      </c>
      <c r="AH10" s="9">
        <f>R10/$K10*100</f>
        <v>32.309869461126262</v>
      </c>
      <c r="AI10" s="9">
        <f>S10/$K10*100</f>
        <v>13.739668256574348</v>
      </c>
    </row>
    <row r="11" spans="1:35" x14ac:dyDescent="0.25">
      <c r="A11" t="s">
        <v>27</v>
      </c>
      <c r="B11" t="s">
        <v>47</v>
      </c>
      <c r="C11" s="1">
        <v>4019</v>
      </c>
      <c r="D11" s="1">
        <v>643.26263305117095</v>
      </c>
      <c r="E11" s="1">
        <v>507.25166532057102</v>
      </c>
      <c r="F11" s="1">
        <v>603.63882227771205</v>
      </c>
      <c r="G11" s="1">
        <v>763.99239705351295</v>
      </c>
      <c r="H11" s="1">
        <v>966.37013317438903</v>
      </c>
      <c r="I11" s="1">
        <v>454.61846280596399</v>
      </c>
      <c r="J11" s="1">
        <v>79.865886316678001</v>
      </c>
      <c r="K11" s="1">
        <v>3367.6626307729798</v>
      </c>
      <c r="L11" s="1">
        <v>43.740972350796</v>
      </c>
      <c r="M11" s="1">
        <v>145.78908998784601</v>
      </c>
      <c r="N11" s="1">
        <v>111.98766150547399</v>
      </c>
      <c r="O11" s="1">
        <v>366.63293481199901</v>
      </c>
      <c r="P11" s="1">
        <v>443.92010534463998</v>
      </c>
      <c r="Q11" s="1">
        <v>487.02500804987</v>
      </c>
      <c r="R11" s="1">
        <v>1348.48120092107</v>
      </c>
      <c r="S11" s="1">
        <v>420.08565780128203</v>
      </c>
      <c r="T11" s="1">
        <v>4</v>
      </c>
      <c r="U11" s="9">
        <f>D11/$C11*100</f>
        <v>16.005539513589724</v>
      </c>
      <c r="V11" s="9">
        <f>E11/$C11*100</f>
        <v>12.621340266747227</v>
      </c>
      <c r="W11" s="9">
        <f>F11/$C11*100</f>
        <v>15.01962732713889</v>
      </c>
      <c r="X11" s="9">
        <f>G11/$C11*100</f>
        <v>19.009514731363844</v>
      </c>
      <c r="Y11" s="9">
        <f>H11/$C11*100</f>
        <v>24.045039392246554</v>
      </c>
      <c r="Z11" s="9">
        <f>I11/$C11*100</f>
        <v>11.311730848618163</v>
      </c>
      <c r="AA11" s="9">
        <f>J11/$C11*100</f>
        <v>1.9872079202955462</v>
      </c>
      <c r="AB11" s="9">
        <f>L11/$K11*100</f>
        <v>1.2988525617471407</v>
      </c>
      <c r="AC11" s="9">
        <f>M11/$K11*100</f>
        <v>4.3290883313446109</v>
      </c>
      <c r="AD11" s="9">
        <f>N11/$K11*100</f>
        <v>3.3253824323777188</v>
      </c>
      <c r="AE11" s="9">
        <f>O11/$K11*100</f>
        <v>10.886866500871726</v>
      </c>
      <c r="AF11" s="9">
        <f>P11/$K11*100</f>
        <v>13.181846105610257</v>
      </c>
      <c r="AG11" s="9">
        <f>Q11/$K11*100</f>
        <v>14.461811097095648</v>
      </c>
      <c r="AH11" s="9">
        <f>R11/$K11*100</f>
        <v>40.042051380056229</v>
      </c>
      <c r="AI11" s="9">
        <f>S11/$K11*100</f>
        <v>12.474101590896584</v>
      </c>
    </row>
    <row r="12" spans="1:35" x14ac:dyDescent="0.25">
      <c r="A12" t="s">
        <v>28</v>
      </c>
      <c r="B12" t="s">
        <v>48</v>
      </c>
      <c r="C12" s="1">
        <v>4873</v>
      </c>
      <c r="D12" s="1">
        <v>1022.37141587666</v>
      </c>
      <c r="E12" s="1">
        <v>739.72926081555295</v>
      </c>
      <c r="F12" s="1">
        <v>953.99250151904698</v>
      </c>
      <c r="G12" s="1">
        <v>953.58834106506799</v>
      </c>
      <c r="H12" s="1">
        <v>726.22761694477697</v>
      </c>
      <c r="I12" s="1">
        <v>397.08933769085399</v>
      </c>
      <c r="J12" s="1">
        <v>80.001526088037593</v>
      </c>
      <c r="K12" s="1">
        <v>3852.82870791603</v>
      </c>
      <c r="L12" s="1">
        <v>50.0634251084496</v>
      </c>
      <c r="M12" s="1">
        <v>200.12283146582601</v>
      </c>
      <c r="N12" s="1">
        <v>175.17459753286599</v>
      </c>
      <c r="O12" s="1">
        <v>525.33601121358402</v>
      </c>
      <c r="P12" s="1">
        <v>625.53115921600602</v>
      </c>
      <c r="Q12" s="1">
        <v>640.64462670435705</v>
      </c>
      <c r="R12" s="1">
        <v>1190.3338530957799</v>
      </c>
      <c r="S12" s="1">
        <v>445.62220357916499</v>
      </c>
      <c r="T12" s="1">
        <v>2</v>
      </c>
      <c r="U12" s="9">
        <f>D12/$C12*100</f>
        <v>20.980328665640467</v>
      </c>
      <c r="V12" s="9">
        <f>E12/$C12*100</f>
        <v>15.180161313678491</v>
      </c>
      <c r="W12" s="9">
        <f>F12/$C12*100</f>
        <v>19.57710858852959</v>
      </c>
      <c r="X12" s="9">
        <f>G12/$C12*100</f>
        <v>19.568814715063983</v>
      </c>
      <c r="Y12" s="9">
        <f>H12/$C12*100</f>
        <v>14.903090846393946</v>
      </c>
      <c r="Z12" s="9">
        <f>I12/$C12*100</f>
        <v>8.1487653948461727</v>
      </c>
      <c r="AA12" s="9">
        <f>J12/$C12*100</f>
        <v>1.6417304758472726</v>
      </c>
      <c r="AB12" s="9">
        <f>L12/$K12*100</f>
        <v>1.2993940012331506</v>
      </c>
      <c r="AC12" s="9">
        <f>M12/$K12*100</f>
        <v>5.1941793066131705</v>
      </c>
      <c r="AD12" s="9">
        <f>N12/$K12*100</f>
        <v>4.5466489899473572</v>
      </c>
      <c r="AE12" s="9">
        <f>O12/$K12*100</f>
        <v>13.635073112236407</v>
      </c>
      <c r="AF12" s="9">
        <f>P12/$K12*100</f>
        <v>16.235633780728129</v>
      </c>
      <c r="AG12" s="9">
        <f>Q12/$K12*100</f>
        <v>16.627903166005986</v>
      </c>
      <c r="AH12" s="9">
        <f>R12/$K12*100</f>
        <v>30.895062909236465</v>
      </c>
      <c r="AI12" s="9">
        <f>S12/$K12*100</f>
        <v>11.566104733999429</v>
      </c>
    </row>
    <row r="13" spans="1:35" x14ac:dyDescent="0.25">
      <c r="A13" t="s">
        <v>29</v>
      </c>
      <c r="B13" t="s">
        <v>49</v>
      </c>
      <c r="C13" s="1">
        <v>2818</v>
      </c>
      <c r="D13" s="1">
        <v>488.367312592161</v>
      </c>
      <c r="E13" s="1">
        <v>379.88621189669601</v>
      </c>
      <c r="F13" s="1">
        <v>482.32628047532802</v>
      </c>
      <c r="G13" s="1">
        <v>571.92819615006704</v>
      </c>
      <c r="H13" s="1">
        <v>569.16956033808503</v>
      </c>
      <c r="I13" s="1">
        <v>286.20243655905102</v>
      </c>
      <c r="J13" s="1">
        <v>40.120001988611399</v>
      </c>
      <c r="K13" s="1">
        <v>2350.6086441356101</v>
      </c>
      <c r="L13" s="1">
        <v>55.487416992901402</v>
      </c>
      <c r="M13" s="1">
        <v>97.395555815374806</v>
      </c>
      <c r="N13" s="1">
        <v>116.3290204954</v>
      </c>
      <c r="O13" s="1">
        <v>363.65282714219097</v>
      </c>
      <c r="P13" s="1">
        <v>345.00350179760801</v>
      </c>
      <c r="Q13" s="1">
        <v>321.43448414258802</v>
      </c>
      <c r="R13" s="1">
        <v>820.63109335333695</v>
      </c>
      <c r="S13" s="1">
        <v>230.674744396211</v>
      </c>
      <c r="T13" s="1">
        <v>4</v>
      </c>
      <c r="U13" s="9">
        <f>D13/$C13*100</f>
        <v>17.330280787514585</v>
      </c>
      <c r="V13" s="9">
        <f>E13/$C13*100</f>
        <v>13.480703048143933</v>
      </c>
      <c r="W13" s="9">
        <f>F13/$C13*100</f>
        <v>17.115907752850536</v>
      </c>
      <c r="X13" s="9">
        <f>G13/$C13*100</f>
        <v>20.295535704402663</v>
      </c>
      <c r="Y13" s="9">
        <f>H13/$C13*100</f>
        <v>20.197642311500534</v>
      </c>
      <c r="Z13" s="9">
        <f>I13/$C13*100</f>
        <v>10.156225569874062</v>
      </c>
      <c r="AA13" s="9">
        <f>J13/$C13*100</f>
        <v>1.4237048257136764</v>
      </c>
      <c r="AB13" s="9">
        <f>L13/$K13*100</f>
        <v>2.3605553026163486</v>
      </c>
      <c r="AC13" s="9">
        <f>M13/$K13*100</f>
        <v>4.1434186017464469</v>
      </c>
      <c r="AD13" s="9">
        <f>N13/$K13*100</f>
        <v>4.9488893349227725</v>
      </c>
      <c r="AE13" s="9">
        <f>O13/$K13*100</f>
        <v>15.47058154701533</v>
      </c>
      <c r="AF13" s="9">
        <f>P13/$K13*100</f>
        <v>14.677198718652557</v>
      </c>
      <c r="AG13" s="9">
        <f>Q13/$K13*100</f>
        <v>13.674521488062902</v>
      </c>
      <c r="AH13" s="9">
        <f>R13/$K13*100</f>
        <v>34.911430084317921</v>
      </c>
      <c r="AI13" s="9">
        <f>S13/$K13*100</f>
        <v>9.8134049226657663</v>
      </c>
    </row>
    <row r="14" spans="1:35" x14ac:dyDescent="0.25">
      <c r="A14" t="s">
        <v>30</v>
      </c>
      <c r="B14" t="s">
        <v>50</v>
      </c>
      <c r="C14" s="1">
        <v>9663</v>
      </c>
      <c r="D14" s="1">
        <v>2063.3156034751701</v>
      </c>
      <c r="E14" s="1">
        <v>1476.6656299134399</v>
      </c>
      <c r="F14" s="1">
        <v>1921.53440087114</v>
      </c>
      <c r="G14" s="1">
        <v>1965.38610866933</v>
      </c>
      <c r="H14" s="1">
        <v>1386.3953367378399</v>
      </c>
      <c r="I14" s="1">
        <v>745.61044903297204</v>
      </c>
      <c r="J14" s="1">
        <v>104.092471300117</v>
      </c>
      <c r="K14" s="1">
        <v>7557.9138752551098</v>
      </c>
      <c r="L14" s="1">
        <v>80.179649360889599</v>
      </c>
      <c r="M14" s="1">
        <v>305.85002662548402</v>
      </c>
      <c r="N14" s="1">
        <v>255.87656346341299</v>
      </c>
      <c r="O14" s="1">
        <v>1052.1305438162999</v>
      </c>
      <c r="P14" s="1">
        <v>1089.5823978042499</v>
      </c>
      <c r="Q14" s="1">
        <v>1815.8432298530599</v>
      </c>
      <c r="R14" s="1">
        <v>2114.3833168455899</v>
      </c>
      <c r="S14" s="1">
        <v>844.06814748611703</v>
      </c>
      <c r="T14" s="1">
        <v>3</v>
      </c>
      <c r="U14" s="9">
        <f>D14/$C14*100</f>
        <v>21.352743490377421</v>
      </c>
      <c r="V14" s="9">
        <f>E14/$C14*100</f>
        <v>15.281647831040463</v>
      </c>
      <c r="W14" s="9">
        <f>F14/$C14*100</f>
        <v>19.885484848092101</v>
      </c>
      <c r="X14" s="9">
        <f>G14/$C14*100</f>
        <v>20.33929533963914</v>
      </c>
      <c r="Y14" s="9">
        <f>H14/$C14*100</f>
        <v>14.347462865961294</v>
      </c>
      <c r="Z14" s="9">
        <f>I14/$C14*100</f>
        <v>7.7161383528197458</v>
      </c>
      <c r="AA14" s="9">
        <f>J14/$C14*100</f>
        <v>1.0772272720699265</v>
      </c>
      <c r="AB14" s="9">
        <f>L14/$K14*100</f>
        <v>1.0608701115714052</v>
      </c>
      <c r="AC14" s="9">
        <f>M14/$K14*100</f>
        <v>4.046751943374856</v>
      </c>
      <c r="AD14" s="9">
        <f>N14/$K14*100</f>
        <v>3.3855448432822497</v>
      </c>
      <c r="AE14" s="9">
        <f>O14/$K14*100</f>
        <v>13.920912055653536</v>
      </c>
      <c r="AF14" s="9">
        <f>P14/$K14*100</f>
        <v>14.416443687875077</v>
      </c>
      <c r="AG14" s="9">
        <f>Q14/$K14*100</f>
        <v>24.025720057464508</v>
      </c>
      <c r="AH14" s="9">
        <f>R14/$K14*100</f>
        <v>27.975752988773255</v>
      </c>
      <c r="AI14" s="9">
        <f>S14/$K14*100</f>
        <v>11.168004312005028</v>
      </c>
    </row>
    <row r="15" spans="1:35" x14ac:dyDescent="0.25">
      <c r="A15" t="s">
        <v>31</v>
      </c>
      <c r="B15" t="s">
        <v>51</v>
      </c>
      <c r="C15" s="1">
        <v>3271.99999999999</v>
      </c>
      <c r="D15" s="1">
        <v>429.85519317112602</v>
      </c>
      <c r="E15" s="1">
        <v>373.701966857907</v>
      </c>
      <c r="F15" s="1">
        <v>458.99888082773998</v>
      </c>
      <c r="G15" s="1">
        <v>747.20054054653303</v>
      </c>
      <c r="H15" s="1">
        <v>690.38628724033299</v>
      </c>
      <c r="I15" s="1">
        <v>491.47497869575398</v>
      </c>
      <c r="J15" s="1">
        <v>80.382152660601605</v>
      </c>
      <c r="K15" s="1">
        <v>2814.4221549039398</v>
      </c>
      <c r="L15" s="1">
        <v>308.74648234761497</v>
      </c>
      <c r="M15" s="1">
        <v>106.704716149042</v>
      </c>
      <c r="N15" s="1">
        <v>40.9416509592645</v>
      </c>
      <c r="O15" s="1">
        <v>197.36200171502199</v>
      </c>
      <c r="P15" s="1">
        <v>364.90617635293501</v>
      </c>
      <c r="Q15" s="1">
        <v>324.33168785440802</v>
      </c>
      <c r="R15" s="1">
        <v>1225.0163652307599</v>
      </c>
      <c r="S15" s="1">
        <v>246.41307429489001</v>
      </c>
      <c r="T15" s="1">
        <v>12</v>
      </c>
      <c r="U15" s="9">
        <f>D15/$C15*100</f>
        <v>13.137383654374307</v>
      </c>
      <c r="V15" s="9">
        <f>E15/$C15*100</f>
        <v>11.421209256048536</v>
      </c>
      <c r="W15" s="9">
        <f>F15/$C15*100</f>
        <v>14.02808315488207</v>
      </c>
      <c r="X15" s="9">
        <f>G15/$C15*100</f>
        <v>22.836202339441787</v>
      </c>
      <c r="Y15" s="9">
        <f>H15/$C15*100</f>
        <v>21.099825404655718</v>
      </c>
      <c r="Z15" s="9">
        <f>I15/$C15*100</f>
        <v>15.020628933244359</v>
      </c>
      <c r="AA15" s="9">
        <f>J15/$C15*100</f>
        <v>2.4566672573533572</v>
      </c>
      <c r="AB15" s="9">
        <f>L15/$K15*100</f>
        <v>10.970155341111324</v>
      </c>
      <c r="AC15" s="9">
        <f>M15/$K15*100</f>
        <v>3.7913543269660614</v>
      </c>
      <c r="AD15" s="9">
        <f>N15/$K15*100</f>
        <v>1.4547089493282466</v>
      </c>
      <c r="AE15" s="9">
        <f>O15/$K15*100</f>
        <v>7.0125230279022661</v>
      </c>
      <c r="AF15" s="9">
        <f>P15/$K15*100</f>
        <v>12.965580722035986</v>
      </c>
      <c r="AG15" s="9">
        <f>Q15/$K15*100</f>
        <v>11.523917522084668</v>
      </c>
      <c r="AH15" s="9">
        <f>R15/$K15*100</f>
        <v>43.526390065408343</v>
      </c>
      <c r="AI15" s="9">
        <f>S15/$K15*100</f>
        <v>8.7553700451629801</v>
      </c>
    </row>
    <row r="16" spans="1:35" x14ac:dyDescent="0.25">
      <c r="A16" t="s">
        <v>32</v>
      </c>
      <c r="B16" t="s">
        <v>52</v>
      </c>
      <c r="C16" s="1">
        <v>4555.00000000001</v>
      </c>
      <c r="D16" s="1">
        <v>766.03560009742705</v>
      </c>
      <c r="E16" s="1">
        <v>629.69390577870502</v>
      </c>
      <c r="F16" s="1">
        <v>727.24491332087098</v>
      </c>
      <c r="G16" s="1">
        <v>1002.99578309942</v>
      </c>
      <c r="H16" s="1">
        <v>902.67614490276299</v>
      </c>
      <c r="I16" s="1">
        <v>464.10001127835102</v>
      </c>
      <c r="J16" s="1">
        <v>62.253641522470197</v>
      </c>
      <c r="K16" s="1">
        <v>3803.0932760331798</v>
      </c>
      <c r="L16" s="1">
        <v>99.958325739091094</v>
      </c>
      <c r="M16" s="1">
        <v>291.35666051544899</v>
      </c>
      <c r="N16" s="1">
        <v>156.18825778623901</v>
      </c>
      <c r="O16" s="1">
        <v>401.838042138616</v>
      </c>
      <c r="P16" s="1">
        <v>647.54760317645901</v>
      </c>
      <c r="Q16" s="1">
        <v>557.42386529427995</v>
      </c>
      <c r="R16" s="1">
        <v>1217.7880044415599</v>
      </c>
      <c r="S16" s="1">
        <v>430.99251694149501</v>
      </c>
      <c r="T16" s="1">
        <v>4</v>
      </c>
      <c r="U16" s="9">
        <f>D16/$C16*100</f>
        <v>16.817466522446221</v>
      </c>
      <c r="V16" s="9">
        <f>E16/$C16*100</f>
        <v>13.824235033561003</v>
      </c>
      <c r="W16" s="9">
        <f>F16/$C16*100</f>
        <v>15.965859787505366</v>
      </c>
      <c r="X16" s="9">
        <f>G16/$C16*100</f>
        <v>22.019665929734749</v>
      </c>
      <c r="Y16" s="9">
        <f>H16/$C16*100</f>
        <v>19.81725894407818</v>
      </c>
      <c r="Z16" s="9">
        <f>I16/$C16*100</f>
        <v>10.188803760227223</v>
      </c>
      <c r="AA16" s="9">
        <f>J16/$C16*100</f>
        <v>1.3667100224472022</v>
      </c>
      <c r="AB16" s="9">
        <f>L16/$K16*100</f>
        <v>2.6283427327176345</v>
      </c>
      <c r="AC16" s="9">
        <f>M16/$K16*100</f>
        <v>7.6610442965350787</v>
      </c>
      <c r="AD16" s="9">
        <f>N16/$K16*100</f>
        <v>4.106874232365695</v>
      </c>
      <c r="AE16" s="9">
        <f>O16/$K16*100</f>
        <v>10.56608431539059</v>
      </c>
      <c r="AF16" s="9">
        <f>P16/$K16*100</f>
        <v>17.026866189616157</v>
      </c>
      <c r="AG16" s="9">
        <f>Q16/$K16*100</f>
        <v>14.657117899451089</v>
      </c>
      <c r="AH16" s="9">
        <f>R16/$K16*100</f>
        <v>32.020987024324974</v>
      </c>
      <c r="AI16" s="9">
        <f>S16/$K16*100</f>
        <v>11.332683309599027</v>
      </c>
    </row>
    <row r="17" spans="1:35" x14ac:dyDescent="0.25">
      <c r="A17" t="s">
        <v>33</v>
      </c>
      <c r="B17" t="s">
        <v>53</v>
      </c>
      <c r="C17" s="1">
        <v>12509</v>
      </c>
      <c r="D17" s="1">
        <v>2242.1026326074898</v>
      </c>
      <c r="E17" s="1">
        <v>1940.0349097994999</v>
      </c>
      <c r="F17" s="1">
        <v>2128.68226645498</v>
      </c>
      <c r="G17" s="1">
        <v>2685.1769821276498</v>
      </c>
      <c r="H17" s="1">
        <v>2141.2260149592098</v>
      </c>
      <c r="I17" s="1">
        <v>1214.2069257886001</v>
      </c>
      <c r="J17" s="1">
        <v>157.57026826258499</v>
      </c>
      <c r="K17" s="1">
        <v>10297.7937142377</v>
      </c>
      <c r="L17" s="1">
        <v>144.34729060073099</v>
      </c>
      <c r="M17" s="1">
        <v>472.25630212803998</v>
      </c>
      <c r="N17" s="1">
        <v>557.87866332726503</v>
      </c>
      <c r="O17" s="1">
        <v>1319.1782757780099</v>
      </c>
      <c r="P17" s="1">
        <v>1765.6614966232801</v>
      </c>
      <c r="Q17" s="1">
        <v>1703.8472336571299</v>
      </c>
      <c r="R17" s="1">
        <v>3085.4723328140899</v>
      </c>
      <c r="S17" s="1">
        <v>1249.1521193091601</v>
      </c>
      <c r="T17" s="1">
        <v>8</v>
      </c>
      <c r="U17" s="9">
        <f>D17/$C17*100</f>
        <v>17.923915841454072</v>
      </c>
      <c r="V17" s="9">
        <f>E17/$C17*100</f>
        <v>15.509112717239587</v>
      </c>
      <c r="W17" s="9">
        <f>F17/$C17*100</f>
        <v>17.017205743504515</v>
      </c>
      <c r="X17" s="9">
        <f>G17/$C17*100</f>
        <v>21.465960365557997</v>
      </c>
      <c r="Y17" s="9">
        <f>H17/$C17*100</f>
        <v>17.117483531530976</v>
      </c>
      <c r="Z17" s="9">
        <f>I17/$C17*100</f>
        <v>9.7066666063522273</v>
      </c>
      <c r="AA17" s="9">
        <f>J17/$C17*100</f>
        <v>1.2596551943607401</v>
      </c>
      <c r="AB17" s="9">
        <f>L17/$K17*100</f>
        <v>1.4017302599600228</v>
      </c>
      <c r="AC17" s="9">
        <f>M17/$K17*100</f>
        <v>4.5859949736136176</v>
      </c>
      <c r="AD17" s="9">
        <f>N17/$K17*100</f>
        <v>5.4174581352891504</v>
      </c>
      <c r="AE17" s="9">
        <f>O17/$K17*100</f>
        <v>12.810300073831524</v>
      </c>
      <c r="AF17" s="9">
        <f>P17/$K17*100</f>
        <v>17.146017347211778</v>
      </c>
      <c r="AG17" s="9">
        <f>Q17/$K17*100</f>
        <v>16.54575029310789</v>
      </c>
      <c r="AH17" s="9">
        <f>R17/$K17*100</f>
        <v>29.962460100051576</v>
      </c>
      <c r="AI17" s="9">
        <f>S17/$K17*100</f>
        <v>12.130288816934504</v>
      </c>
    </row>
    <row r="18" spans="1:35" x14ac:dyDescent="0.25">
      <c r="A18" t="s">
        <v>34</v>
      </c>
      <c r="B18" t="s">
        <v>54</v>
      </c>
      <c r="C18" s="1">
        <v>1963</v>
      </c>
      <c r="D18" s="1">
        <v>264.408477033971</v>
      </c>
      <c r="E18" s="1">
        <v>164.96003482057799</v>
      </c>
      <c r="F18" s="1">
        <v>253.53521190174101</v>
      </c>
      <c r="G18" s="1">
        <v>470.10667432351102</v>
      </c>
      <c r="H18" s="1">
        <v>497.508348493173</v>
      </c>
      <c r="I18" s="1">
        <v>261.90624158322601</v>
      </c>
      <c r="J18" s="1">
        <v>50.5750118437998</v>
      </c>
      <c r="K18" s="1">
        <v>1703.51807312295</v>
      </c>
      <c r="L18" s="1">
        <v>152.67307177993999</v>
      </c>
      <c r="M18" s="1">
        <v>84.674470307138094</v>
      </c>
      <c r="N18" s="1">
        <v>39.901509086586799</v>
      </c>
      <c r="O18" s="1">
        <v>116.62679893923401</v>
      </c>
      <c r="P18" s="1">
        <v>257.47644200941801</v>
      </c>
      <c r="Q18" s="1">
        <v>144.57552884279499</v>
      </c>
      <c r="R18" s="1">
        <v>722.31240687852005</v>
      </c>
      <c r="S18" s="1">
        <v>185.27784527931499</v>
      </c>
      <c r="T18" s="1">
        <v>12</v>
      </c>
      <c r="U18" s="9">
        <f>D18/$C18*100</f>
        <v>13.469611667548193</v>
      </c>
      <c r="V18" s="9">
        <f>E18/$C18*100</f>
        <v>8.4034658594283229</v>
      </c>
      <c r="W18" s="9">
        <f>F18/$C18*100</f>
        <v>12.915701064785583</v>
      </c>
      <c r="X18" s="9">
        <f>G18/$C18*100</f>
        <v>23.948378722542589</v>
      </c>
      <c r="Y18" s="9">
        <f>H18/$C18*100</f>
        <v>25.344286729147885</v>
      </c>
      <c r="Z18" s="9">
        <f>I18/$C18*100</f>
        <v>13.342141700622822</v>
      </c>
      <c r="AA18" s="9">
        <f>J18/$C18*100</f>
        <v>2.5764142559245951</v>
      </c>
      <c r="AB18" s="9">
        <f>L18/$K18*100</f>
        <v>8.9622220150593588</v>
      </c>
      <c r="AC18" s="9">
        <f>M18/$K18*100</f>
        <v>4.9705648353885579</v>
      </c>
      <c r="AD18" s="9">
        <f>N18/$K18*100</f>
        <v>2.3423003087626735</v>
      </c>
      <c r="AE18" s="9">
        <f>O18/$K18*100</f>
        <v>6.8462319701386916</v>
      </c>
      <c r="AF18" s="9">
        <f>P18/$K18*100</f>
        <v>15.114394503452672</v>
      </c>
      <c r="AG18" s="9">
        <f>Q18/$K18*100</f>
        <v>8.4868796594422964</v>
      </c>
      <c r="AH18" s="9">
        <f>R18/$K18*100</f>
        <v>42.401217707913794</v>
      </c>
      <c r="AI18" s="9">
        <f>S18/$K18*100</f>
        <v>10.876188999841784</v>
      </c>
    </row>
    <row r="19" spans="1:35" x14ac:dyDescent="0.25">
      <c r="A19" t="s">
        <v>35</v>
      </c>
      <c r="B19" t="s">
        <v>55</v>
      </c>
      <c r="C19" s="1">
        <v>181</v>
      </c>
      <c r="D19" s="1">
        <v>13.145251396648</v>
      </c>
      <c r="E19" s="1">
        <v>18.201117318435699</v>
      </c>
      <c r="F19" s="1">
        <v>13.145251396648</v>
      </c>
      <c r="G19" s="1">
        <v>59.659217877094903</v>
      </c>
      <c r="H19" s="1">
        <v>45.502793296089301</v>
      </c>
      <c r="I19" s="1">
        <v>30.3351955307262</v>
      </c>
      <c r="J19" s="1">
        <v>1.01117318435754</v>
      </c>
      <c r="K19" s="1">
        <v>156.73184357541899</v>
      </c>
      <c r="L19" s="1">
        <v>10.1117318435754</v>
      </c>
      <c r="M19" s="1">
        <v>10.1117318435754</v>
      </c>
      <c r="N19" s="1">
        <v>10.1117318435754</v>
      </c>
      <c r="O19" s="1">
        <v>5.05586592178771</v>
      </c>
      <c r="P19" s="1">
        <v>20.223463687150801</v>
      </c>
      <c r="Q19" s="1">
        <v>5.05586592178771</v>
      </c>
      <c r="R19" s="1">
        <v>80.893854748603403</v>
      </c>
      <c r="S19" s="1">
        <v>15.1675977653631</v>
      </c>
      <c r="T19" s="1">
        <v>1</v>
      </c>
      <c r="U19" s="9">
        <f>D19/$C19*100</f>
        <v>7.2625698324022103</v>
      </c>
      <c r="V19" s="9">
        <f>E19/$C19*100</f>
        <v>10.05586592178768</v>
      </c>
      <c r="W19" s="9">
        <f>F19/$C19*100</f>
        <v>7.2625698324022103</v>
      </c>
      <c r="X19" s="9">
        <f>G19/$C19*100</f>
        <v>32.960893854748562</v>
      </c>
      <c r="Y19" s="9">
        <f>H19/$C19*100</f>
        <v>25.139664804469223</v>
      </c>
      <c r="Z19" s="9">
        <f>I19/$C19*100</f>
        <v>16.759776536312817</v>
      </c>
      <c r="AA19" s="9">
        <f>J19/$C19*100</f>
        <v>0.55865921787709394</v>
      </c>
      <c r="AB19" s="9">
        <f>L19/$K19*100</f>
        <v>6.4516129032257954</v>
      </c>
      <c r="AC19" s="9">
        <f>M19/$K19*100</f>
        <v>6.4516129032257954</v>
      </c>
      <c r="AD19" s="9">
        <f>N19/$K19*100</f>
        <v>6.4516129032257954</v>
      </c>
      <c r="AE19" s="9">
        <f>O19/$K19*100</f>
        <v>3.2258064516129039</v>
      </c>
      <c r="AF19" s="9">
        <f>P19/$K19*100</f>
        <v>12.903225806451591</v>
      </c>
      <c r="AG19" s="9">
        <f>Q19/$K19*100</f>
        <v>3.2258064516129039</v>
      </c>
      <c r="AH19" s="9">
        <f>R19/$K19*100</f>
        <v>51.612903225806484</v>
      </c>
      <c r="AI19" s="9">
        <f>S19/$K19*100</f>
        <v>9.6774193548386922</v>
      </c>
    </row>
    <row r="20" spans="1:35" x14ac:dyDescent="0.25">
      <c r="A20" t="s">
        <v>36</v>
      </c>
      <c r="B20" t="s">
        <v>56</v>
      </c>
      <c r="C20" s="1">
        <v>1307</v>
      </c>
      <c r="D20" s="1">
        <v>143.79331962642399</v>
      </c>
      <c r="E20" s="1">
        <v>143.559735660553</v>
      </c>
      <c r="F20" s="1">
        <v>175.062325240955</v>
      </c>
      <c r="G20" s="1">
        <v>263.13988381246702</v>
      </c>
      <c r="H20" s="1">
        <v>347.23572202362698</v>
      </c>
      <c r="I20" s="1">
        <v>194.03547062627999</v>
      </c>
      <c r="J20" s="1">
        <v>40.173543009693603</v>
      </c>
      <c r="K20" s="1">
        <v>1176.4565908879799</v>
      </c>
      <c r="L20" s="1">
        <v>30.064981718008099</v>
      </c>
      <c r="M20" s="1">
        <v>70.309334930669905</v>
      </c>
      <c r="N20" s="1">
        <v>20.012835355227399</v>
      </c>
      <c r="O20" s="1">
        <v>85.176534856292406</v>
      </c>
      <c r="P20" s="1">
        <v>246.741924739589</v>
      </c>
      <c r="Q20" s="1">
        <v>125.28367778505699</v>
      </c>
      <c r="R20" s="1">
        <v>463.15454094237703</v>
      </c>
      <c r="S20" s="1">
        <v>135.71276056076201</v>
      </c>
      <c r="T20" s="1">
        <v>7</v>
      </c>
      <c r="U20" s="9">
        <f>D20/$C20*100</f>
        <v>11.001784210131904</v>
      </c>
      <c r="V20" s="9">
        <f>E20/$C20*100</f>
        <v>10.983912445336879</v>
      </c>
      <c r="W20" s="9">
        <f>F20/$C20*100</f>
        <v>13.39421004138906</v>
      </c>
      <c r="X20" s="9">
        <f>G20/$C20*100</f>
        <v>20.133120414113773</v>
      </c>
      <c r="Y20" s="9">
        <f>H20/$C20*100</f>
        <v>26.56738500563328</v>
      </c>
      <c r="Z20" s="9">
        <f>I20/$C20*100</f>
        <v>14.845866153502676</v>
      </c>
      <c r="AA20" s="9">
        <f>J20/$C20*100</f>
        <v>3.0737217298923949</v>
      </c>
      <c r="AB20" s="9">
        <f>L20/$K20*100</f>
        <v>2.5555538513593006</v>
      </c>
      <c r="AC20" s="9">
        <f>M20/$K20*100</f>
        <v>5.9763645743699723</v>
      </c>
      <c r="AD20" s="9">
        <f>N20/$K20*100</f>
        <v>1.7011112445825027</v>
      </c>
      <c r="AE20" s="9">
        <f>O20/$K20*100</f>
        <v>7.2400916035501011</v>
      </c>
      <c r="AF20" s="9">
        <f>P20/$K20*100</f>
        <v>20.973313138001139</v>
      </c>
      <c r="AG20" s="9">
        <f>Q20/$K20*100</f>
        <v>10.649239313665953</v>
      </c>
      <c r="AH20" s="9">
        <f>R20/$K20*100</f>
        <v>39.368604377726484</v>
      </c>
      <c r="AI20" s="9">
        <f>S20/$K20*100</f>
        <v>11.535721896744793</v>
      </c>
    </row>
    <row r="21" spans="1:35" x14ac:dyDescent="0.25">
      <c r="A21" t="s">
        <v>37</v>
      </c>
      <c r="B21" t="s">
        <v>57</v>
      </c>
      <c r="C21" s="1">
        <v>10927</v>
      </c>
      <c r="D21" s="1">
        <v>1864.59603184096</v>
      </c>
      <c r="E21" s="1">
        <v>1422.4295778948399</v>
      </c>
      <c r="F21" s="1">
        <v>1962.23706643126</v>
      </c>
      <c r="G21" s="1">
        <v>2212.6705139349001</v>
      </c>
      <c r="H21" s="1">
        <v>2258.4092767041002</v>
      </c>
      <c r="I21" s="1">
        <v>1065.4742355057599</v>
      </c>
      <c r="J21" s="1">
        <v>141.18329768818001</v>
      </c>
      <c r="K21" s="1">
        <v>9022.6896213315904</v>
      </c>
      <c r="L21" s="1">
        <v>200.296964193534</v>
      </c>
      <c r="M21" s="1">
        <v>265.418229814151</v>
      </c>
      <c r="N21" s="1">
        <v>315.36312169234901</v>
      </c>
      <c r="O21" s="1">
        <v>1012.93754020046</v>
      </c>
      <c r="P21" s="1">
        <v>1236.7574381443401</v>
      </c>
      <c r="Q21" s="1">
        <v>1782.8514807499701</v>
      </c>
      <c r="R21" s="1">
        <v>2986.5257954352401</v>
      </c>
      <c r="S21" s="1">
        <v>1222.5390511015401</v>
      </c>
      <c r="T21" s="1">
        <v>15</v>
      </c>
      <c r="U21" s="9">
        <f>D21/$C21*100</f>
        <v>17.064116700292487</v>
      </c>
      <c r="V21" s="9">
        <f>E21/$C21*100</f>
        <v>13.017567291066531</v>
      </c>
      <c r="W21" s="9">
        <f>F21/$C21*100</f>
        <v>17.957692563661208</v>
      </c>
      <c r="X21" s="9">
        <f>G21/$C21*100</f>
        <v>20.249570000319395</v>
      </c>
      <c r="Y21" s="9">
        <f>H21/$C21*100</f>
        <v>20.668154815631922</v>
      </c>
      <c r="Z21" s="9">
        <f>I21/$C21*100</f>
        <v>9.7508395305734403</v>
      </c>
      <c r="AA21" s="9">
        <f>J21/$C21*100</f>
        <v>1.2920590984550198</v>
      </c>
      <c r="AB21" s="9">
        <f>L21/$K21*100</f>
        <v>2.2199252395869702</v>
      </c>
      <c r="AC21" s="9">
        <f>M21/$K21*100</f>
        <v>2.9416752759248737</v>
      </c>
      <c r="AD21" s="9">
        <f>N21/$K21*100</f>
        <v>3.4952229870211022</v>
      </c>
      <c r="AE21" s="9">
        <f>O21/$K21*100</f>
        <v>11.226558628434438</v>
      </c>
      <c r="AF21" s="9">
        <f>P21/$K21*100</f>
        <v>13.707192534035284</v>
      </c>
      <c r="AG21" s="9">
        <f>Q21/$K21*100</f>
        <v>19.759645466856394</v>
      </c>
      <c r="AH21" s="9">
        <f>R21/$K21*100</f>
        <v>33.10017213020879</v>
      </c>
      <c r="AI21" s="9">
        <f>S21/$K21*100</f>
        <v>13.549607737932082</v>
      </c>
    </row>
  </sheetData>
  <sortState ref="A2:AI21">
    <sortCondition ref="A2:A2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2020-07-23T11:14:37Z</dcterms:created>
  <dcterms:modified xsi:type="dcterms:W3CDTF">2020-08-26T15:50:30Z</dcterms:modified>
</cp:coreProperties>
</file>