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<sst xmlns="http://schemas.openxmlformats.org/spreadsheetml/2006/main" count="57" uniqueCount="57">
  <si>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</si>
  <si>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</si>
  <si>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</si>
  <si>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</si>
  <si>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</si>
  <si>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</si>
  <si>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</si>
  <si>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</si>
  <si>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</si>
  <si>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</si>
  <si>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</si>
  <si>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</si>
  <si>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</si>
  <si>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</si>
  <si>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</si>
  <si>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</si>
  <si>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</si>
  <si>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</si>
  <si>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200073393</t>
  </si>
  <si>
    <t>200073401</t>
  </si>
  <si>
    <t>200073419</t>
  </si>
  <si>
    <t>200073427</t>
  </si>
  <si>
    <t>200085728</t>
  </si>
  <si>
    <t>244300307</t>
  </si>
  <si>
    <t>244301016</t>
  </si>
  <si>
    <t>244301099</t>
  </si>
  <si>
    <t>244301107</t>
  </si>
  <si>
    <t>244301123</t>
  </si>
  <si>
    <t>244301131</t>
  </si>
  <si>
    <t>CC des Rives du Haut-Allier</t>
  </si>
  <si>
    <t>CC Mézenc-Loire-Meygal</t>
  </si>
  <si>
    <t>CA du Puy-en-Velay</t>
  </si>
  <si>
    <t>CC Marches du Velay-Rochebaron</t>
  </si>
  <si>
    <t>CC de Brioude Sud Auvergne</t>
  </si>
  <si>
    <t>CC du Pays de Montfaucon</t>
  </si>
  <si>
    <t>CC des Sucs</t>
  </si>
  <si>
    <t>CC Auzon Communauté</t>
  </si>
  <si>
    <t>CC du Haut-Lignon</t>
  </si>
  <si>
    <t>CC des Pays de Cayres et de Pradelles</t>
  </si>
  <si>
    <t>CC Loire et Semène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</si>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</sst>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40</v>
      </c>
      <c r="U1" s="6" t="s">
        <v>41</v>
      </c>
      <c r="V1" s="6" t="s">
        <v>42</v>
      </c>
      <c r="W1" s="6" t="s">
        <v>43</v>
      </c>
      <c r="X1" s="6" t="s">
        <v>44</v>
      </c>
      <c r="Y1" s="6" t="s">
        <v>45</v>
      </c>
      <c r="Z1" s="6" t="s">
        <v>46</v>
      </c>
      <c r="AA1" s="6" t="s">
        <v>47</v>
      </c>
      <c r="AB1" s="7" t="s">
        <v>48</v>
      </c>
      <c r="AC1" s="7" t="s">
        <v>49</v>
      </c>
      <c r="AD1" s="7" t="s">
        <v>50</v>
      </c>
      <c r="AE1" s="7" t="s">
        <v>51</v>
      </c>
      <c r="AF1" s="7" t="s">
        <v>52</v>
      </c>
      <c r="AG1" s="7" t="s">
        <v>53</v>
      </c>
      <c r="AH1" s="7" t="s">
        <v>54</v>
      </c>
      <c r="AI1" s="7" t="s">
        <v>55</v>
      </c>
    </row>
    <row r="2" spans="1:35" x14ac:dyDescent="0.25">
      <c r="A2" t="s">
        <v>18</v>
      </c>
      <c r="B2" t="s">
        <v>29</v>
      </c>
      <c r="C2" s="1">
        <v>17037</v>
      </c>
      <c r="D2" s="1">
        <v>2246.5040230305399</v>
      </c>
      <c r="E2" s="1">
        <v>2022.9633130461</v>
      </c>
      <c r="F2" s="1">
        <v>2476.5139846072998</v>
      </c>
      <c r="G2" s="1">
        <v>3850.54266361906</v>
      </c>
      <c r="H2" s="1">
        <v>3803.0122601456401</v>
      </c>
      <c r="I2" s="1">
        <v>2240.5522252922801</v>
      </c>
      <c r="J2" s="1">
        <v>396.91153025907698</v>
      </c>
      <c r="K2" s="1">
        <v>14944.891958826</v>
      </c>
      <c r="L2" s="1">
        <v>896.01475486660297</v>
      </c>
      <c r="M2" s="1">
        <v>626.58103763928102</v>
      </c>
      <c r="N2" s="1">
        <v>371.34960678547799</v>
      </c>
      <c r="O2" s="1">
        <v>1243.8037041172099</v>
      </c>
      <c r="P2" s="1">
        <v>1841.0584106444801</v>
      </c>
      <c r="Q2" s="1">
        <v>2060.9443891877299</v>
      </c>
      <c r="R2" s="1">
        <v>6023.90690205191</v>
      </c>
      <c r="S2" s="1">
        <v>1881.2331535332901</v>
      </c>
      <c r="T2" s="1">
        <v>60</v>
      </c>
      <c r="U2" s="9">
        <f>D2/$C2*100</f>
        <v>13.186030539593471</v>
      </c>
      <c r="V2" s="9">
        <f>E2/$C2*100</f>
        <v>11.87394091122909</v>
      </c>
      <c r="W2" s="9">
        <f>F2/$C2*100</f>
        <v>14.53609194463403</v>
      </c>
      <c r="X2" s="9">
        <f>G2/$C2*100</f>
        <v>22.601060419199744</v>
      </c>
      <c r="Y2" s="9">
        <f>H2/$C2*100</f>
        <v>22.322077009717908</v>
      </c>
      <c r="Z2" s="9">
        <f>I2/$C2*100</f>
        <v>13.151095998663381</v>
      </c>
      <c r="AA2" s="9">
        <f>J2/$C2*100</f>
        <v>2.3297031769623584</v>
      </c>
      <c r="AB2" s="9">
        <f>L2/$K2*100</f>
        <v>5.9954582297093415</v>
      </c>
      <c r="AC2" s="9">
        <f>M2/$K2*100</f>
        <v>4.192610019299881</v>
      </c>
      <c r="AD2" s="9">
        <f>N2/$K2*100</f>
        <v>2.4847928496811256</v>
      </c>
      <c r="AE2" s="9">
        <f>O2/$K2*100</f>
        <v>8.3226008427759641</v>
      </c>
      <c r="AF2" s="9">
        <f>P2/$K2*100</f>
        <v>12.318981065347929</v>
      </c>
      <c r="AG2" s="9">
        <f>Q2/$K2*100</f>
        <v>13.790292996869734</v>
      </c>
      <c r="AH2" s="9">
        <f>R2/$K2*100</f>
        <v>40.307463704977629</v>
      </c>
      <c r="AI2" s="9">
        <f>S2/$K2*100</f>
        <v>12.587800291338278</v>
      </c>
    </row>
    <row r="3" spans="1:35" x14ac:dyDescent="0.25">
      <c r="A3" t="s">
        <v>19</v>
      </c>
      <c r="B3" t="s">
        <v>30</v>
      </c>
      <c r="C3" s="1">
        <v>11097</v>
      </c>
      <c r="D3" s="1">
        <v>1873.9503017443001</v>
      </c>
      <c r="E3" s="1">
        <v>1434.7808728114901</v>
      </c>
      <c r="F3" s="1">
        <v>1846.5000525438099</v>
      </c>
      <c r="G3" s="1">
        <v>2351.4146019540299</v>
      </c>
      <c r="H3" s="1">
        <v>2206.45920181254</v>
      </c>
      <c r="I3" s="1">
        <v>1191.7677418537601</v>
      </c>
      <c r="J3" s="1">
        <v>192.12722728006199</v>
      </c>
      <c r="K3" s="1">
        <v>9240.5454221402506</v>
      </c>
      <c r="L3" s="1">
        <v>415.54209635117797</v>
      </c>
      <c r="M3" s="1">
        <v>424.61244994545001</v>
      </c>
      <c r="N3" s="1">
        <v>319.76469653292298</v>
      </c>
      <c r="O3" s="1">
        <v>1271.0789233990699</v>
      </c>
      <c r="P3" s="1">
        <v>1384.3129254796099</v>
      </c>
      <c r="Q3" s="1">
        <v>1172.2778904582401</v>
      </c>
      <c r="R3" s="1">
        <v>3283.0262128016002</v>
      </c>
      <c r="S3" s="1">
        <v>969.930227172179</v>
      </c>
      <c r="T3" s="1">
        <v>22</v>
      </c>
      <c r="U3" s="9">
        <f>D3/$C3*100</f>
        <v>16.886999204688653</v>
      </c>
      <c r="V3" s="9">
        <f>E3/$C3*100</f>
        <v>12.929448254586736</v>
      </c>
      <c r="W3" s="9">
        <f>F3/$C3*100</f>
        <v>16.63963280655862</v>
      </c>
      <c r="X3" s="9">
        <f>G3/$C3*100</f>
        <v>21.189642263260609</v>
      </c>
      <c r="Y3" s="9">
        <f>H3/$C3*100</f>
        <v>19.883384714900785</v>
      </c>
      <c r="Z3" s="9">
        <f>I3/$C3*100</f>
        <v>10.739548903791656</v>
      </c>
      <c r="AA3" s="9">
        <f>J3/$C3*100</f>
        <v>1.7313438522128681</v>
      </c>
      <c r="AB3" s="9">
        <f>L3/$K3*100</f>
        <v>4.4969433877305924</v>
      </c>
      <c r="AC3" s="9">
        <f>M3/$K3*100</f>
        <v>4.5951015935496953</v>
      </c>
      <c r="AD3" s="9">
        <f>N3/$K3*100</f>
        <v>3.4604526240060474</v>
      </c>
      <c r="AE3" s="9">
        <f>O3/$K3*100</f>
        <v>13.755453442754343</v>
      </c>
      <c r="AF3" s="9">
        <f>P3/$K3*100</f>
        <v>14.980857322153415</v>
      </c>
      <c r="AG3" s="9">
        <f>Q3/$K3*100</f>
        <v>12.686241308326613</v>
      </c>
      <c r="AH3" s="9">
        <f>R3/$K3*100</f>
        <v>35.528489529800957</v>
      </c>
      <c r="AI3" s="9">
        <f>S3/$K3*100</f>
        <v>10.496460791678338</v>
      </c>
    </row>
    <row r="4" spans="1:35" x14ac:dyDescent="0.25">
      <c r="A4" t="s">
        <v>20</v>
      </c>
      <c r="B4" t="s">
        <v>31</v>
      </c>
      <c r="C4" s="1">
        <v>82521</v>
      </c>
      <c r="D4" s="1">
        <v>13264.833944964401</v>
      </c>
      <c r="E4" s="1">
        <v>12562.8328214744</v>
      </c>
      <c r="F4" s="1">
        <v>13888.007232399999</v>
      </c>
      <c r="G4" s="1">
        <v>17099.3448773128</v>
      </c>
      <c r="H4" s="1">
        <v>16192.540150832499</v>
      </c>
      <c r="I4" s="1">
        <v>8172.6249288218696</v>
      </c>
      <c r="J4" s="1">
        <v>1340.8160441940099</v>
      </c>
      <c r="K4" s="1">
        <v>69262.677717162995</v>
      </c>
      <c r="L4" s="1">
        <v>1305.8001245380899</v>
      </c>
      <c r="M4" s="1">
        <v>2875.2331948476499</v>
      </c>
      <c r="N4" s="1">
        <v>3678.5449204935899</v>
      </c>
      <c r="O4" s="1">
        <v>9294.4795782035708</v>
      </c>
      <c r="P4" s="1">
        <v>11434.2898076273</v>
      </c>
      <c r="Q4" s="1">
        <v>8387.2747946811905</v>
      </c>
      <c r="R4" s="1">
        <v>22807.436817577702</v>
      </c>
      <c r="S4" s="1">
        <v>9479.6184791940304</v>
      </c>
      <c r="T4" s="1">
        <v>72</v>
      </c>
      <c r="U4" s="9">
        <f>D4/$C4*100</f>
        <v>16.074494910343308</v>
      </c>
      <c r="V4" s="9">
        <f>E4/$C4*100</f>
        <v>15.223800997896777</v>
      </c>
      <c r="W4" s="9">
        <f>F4/$C4*100</f>
        <v>16.829664245949516</v>
      </c>
      <c r="X4" s="9">
        <f>G4/$C4*100</f>
        <v>20.721204150837728</v>
      </c>
      <c r="Y4" s="9">
        <f>H4/$C4*100</f>
        <v>19.622326620899528</v>
      </c>
      <c r="Z4" s="9">
        <f>I4/$C4*100</f>
        <v>9.9036910953840476</v>
      </c>
      <c r="AA4" s="9">
        <f>J4/$C4*100</f>
        <v>1.6248179786890731</v>
      </c>
      <c r="AB4" s="9">
        <f>L4/$K4*100</f>
        <v>1.8852868060781285</v>
      </c>
      <c r="AC4" s="9">
        <f>M4/$K4*100</f>
        <v>4.1512013245990627</v>
      </c>
      <c r="AD4" s="9">
        <f>N4/$K4*100</f>
        <v>5.3110059295066243</v>
      </c>
      <c r="AE4" s="9">
        <f>O4/$K4*100</f>
        <v>13.419174488399022</v>
      </c>
      <c r="AF4" s="9">
        <f>P4/$K4*100</f>
        <v>16.508587574854808</v>
      </c>
      <c r="AG4" s="9">
        <f>Q4/$K4*100</f>
        <v>12.109371267641389</v>
      </c>
      <c r="AH4" s="9">
        <f>R4/$K4*100</f>
        <v>32.928898462044472</v>
      </c>
      <c r="AI4" s="9">
        <f>S4/$K4*100</f>
        <v>13.686474146876684</v>
      </c>
    </row>
    <row r="5" spans="1:35" x14ac:dyDescent="0.25">
      <c r="A5" t="s">
        <v>21</v>
      </c>
      <c r="B5" t="s">
        <v>32</v>
      </c>
      <c r="C5" s="1">
        <v>30467</v>
      </c>
      <c r="D5" s="1">
        <v>6019.5970984371997</v>
      </c>
      <c r="E5" s="1">
        <v>4480.5511833296496</v>
      </c>
      <c r="F5" s="1">
        <v>5789.7407140220403</v>
      </c>
      <c r="G5" s="1">
        <v>6345.1860263791305</v>
      </c>
      <c r="H5" s="1">
        <v>5053.5670735473504</v>
      </c>
      <c r="I5" s="1">
        <v>2440.2719976066501</v>
      </c>
      <c r="J5" s="1">
        <v>338.08590667799399</v>
      </c>
      <c r="K5" s="1">
        <v>24472.897290323399</v>
      </c>
      <c r="L5" s="1">
        <v>363.81947215558102</v>
      </c>
      <c r="M5" s="1">
        <v>1105.9935050418201</v>
      </c>
      <c r="N5" s="1">
        <v>1101.4380899472701</v>
      </c>
      <c r="O5" s="1">
        <v>3484.1920671982898</v>
      </c>
      <c r="P5" s="1">
        <v>3608.9994393401098</v>
      </c>
      <c r="Q5" s="1">
        <v>4652.9810871035597</v>
      </c>
      <c r="R5" s="1">
        <v>7344.8383777184099</v>
      </c>
      <c r="S5" s="1">
        <v>2810.6352518183198</v>
      </c>
      <c r="T5" s="1">
        <v>14</v>
      </c>
      <c r="U5" s="9">
        <f>D5/$C5*100</f>
        <v>19.757761179102634</v>
      </c>
      <c r="V5" s="9">
        <f>E5/$C5*100</f>
        <v>14.70624342183231</v>
      </c>
      <c r="W5" s="9">
        <f>F5/$C5*100</f>
        <v>19.003317405790003</v>
      </c>
      <c r="X5" s="9">
        <f>G5/$C5*100</f>
        <v>20.826422116976172</v>
      </c>
      <c r="Y5" s="9">
        <f>H5/$C5*100</f>
        <v>16.587018982989303</v>
      </c>
      <c r="Z5" s="9">
        <f>I5/$C5*100</f>
        <v>8.0095578744433329</v>
      </c>
      <c r="AA5" s="9">
        <f>J5/$C5*100</f>
        <v>1.1096790188662946</v>
      </c>
      <c r="AB5" s="9">
        <f>L5/$K5*100</f>
        <v>1.4866219877424791</v>
      </c>
      <c r="AC5" s="9">
        <f>M5/$K5*100</f>
        <v>4.5192585574211135</v>
      </c>
      <c r="AD5" s="9">
        <f>N5/$K5*100</f>
        <v>4.5006444348654195</v>
      </c>
      <c r="AE5" s="9">
        <f>O5/$K5*100</f>
        <v>14.23694148618824</v>
      </c>
      <c r="AF5" s="9">
        <f>P5/$K5*100</f>
        <v>14.746923490612248</v>
      </c>
      <c r="AG5" s="9">
        <f>Q5/$K5*100</f>
        <v>19.012792118174549</v>
      </c>
      <c r="AH5" s="9">
        <f>R5/$K5*100</f>
        <v>30.012132566839828</v>
      </c>
      <c r="AI5" s="9">
        <f>S5/$K5*100</f>
        <v>11.484685358155968</v>
      </c>
    </row>
    <row r="6" spans="1:35" x14ac:dyDescent="0.25">
      <c r="A6" t="s">
        <v>22</v>
      </c>
      <c r="B6" t="s">
        <v>33</v>
      </c>
      <c r="C6" s="1">
        <v>16932</v>
      </c>
      <c r="D6" s="1">
        <v>2639.6994091480601</v>
      </c>
      <c r="E6" s="1">
        <v>2329.6723151515198</v>
      </c>
      <c r="F6" s="1">
        <v>2826.2870530811101</v>
      </c>
      <c r="G6" s="1">
        <v>3682.41368034578</v>
      </c>
      <c r="H6" s="1">
        <v>3346.64068373288</v>
      </c>
      <c r="I6" s="1">
        <v>1811.9325983287899</v>
      </c>
      <c r="J6" s="1">
        <v>295.354260211856</v>
      </c>
      <c r="K6" s="1">
        <v>14349.4593889594</v>
      </c>
      <c r="L6" s="1">
        <v>295.35396745867899</v>
      </c>
      <c r="M6" s="1">
        <v>558.87248623672497</v>
      </c>
      <c r="N6" s="1">
        <v>739.70705804355202</v>
      </c>
      <c r="O6" s="1">
        <v>1756.5149734766101</v>
      </c>
      <c r="P6" s="1">
        <v>2089.5874510101098</v>
      </c>
      <c r="Q6" s="1">
        <v>2273.4441751423501</v>
      </c>
      <c r="R6" s="1">
        <v>4749.5979290126998</v>
      </c>
      <c r="S6" s="1">
        <v>1886.38134857863</v>
      </c>
      <c r="T6" s="1">
        <v>27</v>
      </c>
      <c r="U6" s="9">
        <f>D6/$C6*100</f>
        <v>15.590003597614341</v>
      </c>
      <c r="V6" s="9">
        <f>E6/$C6*100</f>
        <v>13.758990758041104</v>
      </c>
      <c r="W6" s="9">
        <f>F6/$C6*100</f>
        <v>16.691985902912297</v>
      </c>
      <c r="X6" s="9">
        <f>G6/$C6*100</f>
        <v>21.748249942982401</v>
      </c>
      <c r="Y6" s="9">
        <f>H6/$C6*100</f>
        <v>19.765182398611387</v>
      </c>
      <c r="Z6" s="9">
        <f>I6/$C6*100</f>
        <v>10.701231976900484</v>
      </c>
      <c r="AA6" s="9">
        <f>J6/$C6*100</f>
        <v>1.7443554229379636</v>
      </c>
      <c r="AB6" s="9">
        <f>L6/$K6*100</f>
        <v>2.0582933436915885</v>
      </c>
      <c r="AC6" s="9">
        <f>M6/$K6*100</f>
        <v>3.8947285126764175</v>
      </c>
      <c r="AD6" s="9">
        <f>N6/$K6*100</f>
        <v>5.1549472213056964</v>
      </c>
      <c r="AE6" s="9">
        <f>O6/$K6*100</f>
        <v>12.240983620805173</v>
      </c>
      <c r="AF6" s="9">
        <f>P6/$K6*100</f>
        <v>14.562133627263036</v>
      </c>
      <c r="AG6" s="9">
        <f>Q6/$K6*100</f>
        <v>15.843413424282438</v>
      </c>
      <c r="AH6" s="9">
        <f>R6/$K6*100</f>
        <v>33.099490372906189</v>
      </c>
      <c r="AI6" s="9">
        <f>S6/$K6*100</f>
        <v>13.146009877069156</v>
      </c>
    </row>
    <row r="7" spans="1:35" x14ac:dyDescent="0.25">
      <c r="A7" t="s">
        <v>23</v>
      </c>
      <c r="B7" t="s">
        <v>34</v>
      </c>
      <c r="C7" s="1">
        <v>8194.9999999999909</v>
      </c>
      <c r="D7" s="1">
        <v>1350.4082858669899</v>
      </c>
      <c r="E7" s="1">
        <v>1179.94292122088</v>
      </c>
      <c r="F7" s="1">
        <v>1311.7746220352601</v>
      </c>
      <c r="G7" s="1">
        <v>1797.49454144836</v>
      </c>
      <c r="H7" s="1">
        <v>1526.5059129032099</v>
      </c>
      <c r="I7" s="1">
        <v>905.99790285722395</v>
      </c>
      <c r="J7" s="1">
        <v>122.875813668075</v>
      </c>
      <c r="K7" s="1">
        <v>6797.6399649835803</v>
      </c>
      <c r="L7" s="1">
        <v>125.55598603788199</v>
      </c>
      <c r="M7" s="1">
        <v>318.60691228912799</v>
      </c>
      <c r="N7" s="1">
        <v>234.303188100374</v>
      </c>
      <c r="O7" s="1">
        <v>876.56805125905998</v>
      </c>
      <c r="P7" s="1">
        <v>975.71168344454804</v>
      </c>
      <c r="Q7" s="1">
        <v>1221.2389616512601</v>
      </c>
      <c r="R7" s="1">
        <v>2394.4631856216301</v>
      </c>
      <c r="S7" s="1">
        <v>651.19199657970103</v>
      </c>
      <c r="T7" s="1">
        <v>8</v>
      </c>
      <c r="U7" s="9">
        <f>D7/$C7*100</f>
        <v>16.478441560304962</v>
      </c>
      <c r="V7" s="9">
        <f>E7/$C7*100</f>
        <v>14.398327287625154</v>
      </c>
      <c r="W7" s="9">
        <f>F7/$C7*100</f>
        <v>16.007011861321068</v>
      </c>
      <c r="X7" s="9">
        <f>G7/$C7*100</f>
        <v>21.934039553976351</v>
      </c>
      <c r="Y7" s="9">
        <f>H7/$C7*100</f>
        <v>18.627283867031259</v>
      </c>
      <c r="Z7" s="9">
        <f>I7/$C7*100</f>
        <v>11.055496069032641</v>
      </c>
      <c r="AA7" s="9">
        <f>J7/$C7*100</f>
        <v>1.4993998007086653</v>
      </c>
      <c r="AB7" s="9">
        <f>L7/$K7*100</f>
        <v>1.8470526047959834</v>
      </c>
      <c r="AC7" s="9">
        <f>M7/$K7*100</f>
        <v>4.687022465596228</v>
      </c>
      <c r="AD7" s="9">
        <f>N7/$K7*100</f>
        <v>3.446831390119673</v>
      </c>
      <c r="AE7" s="9">
        <f>O7/$K7*100</f>
        <v>12.895182089291152</v>
      </c>
      <c r="AF7" s="9">
        <f>P7/$K7*100</f>
        <v>14.353682873330948</v>
      </c>
      <c r="AG7" s="9">
        <f>Q7/$K7*100</f>
        <v>17.965631718393162</v>
      </c>
      <c r="AH7" s="9">
        <f>R7/$K7*100</f>
        <v>35.224919206608995</v>
      </c>
      <c r="AI7" s="9">
        <f>S7/$K7*100</f>
        <v>9.5796776518639</v>
      </c>
    </row>
    <row r="8" spans="1:35" x14ac:dyDescent="0.25">
      <c r="A8" t="s">
        <v>24</v>
      </c>
      <c r="B8" t="s">
        <v>35</v>
      </c>
      <c r="C8" s="1">
        <v>17877</v>
      </c>
      <c r="D8" s="1">
        <v>3264.9065029038702</v>
      </c>
      <c r="E8" s="1">
        <v>2691.6279852474199</v>
      </c>
      <c r="F8" s="1">
        <v>3098.9138122332702</v>
      </c>
      <c r="G8" s="1">
        <v>3677.3263186279901</v>
      </c>
      <c r="H8" s="1">
        <v>3159.5245762847799</v>
      </c>
      <c r="I8" s="1">
        <v>1717.92308897525</v>
      </c>
      <c r="J8" s="1">
        <v>266.77771572741301</v>
      </c>
      <c r="K8" s="1">
        <v>14671.0584831372</v>
      </c>
      <c r="L8" s="1">
        <v>178.86632147397299</v>
      </c>
      <c r="M8" s="1">
        <v>675.140037970305</v>
      </c>
      <c r="N8" s="1">
        <v>701.62814359769402</v>
      </c>
      <c r="O8" s="1">
        <v>1838.7914215583201</v>
      </c>
      <c r="P8" s="1">
        <v>2458.6393473726198</v>
      </c>
      <c r="Q8" s="1">
        <v>2372.59463500927</v>
      </c>
      <c r="R8" s="1">
        <v>4588.2175778707897</v>
      </c>
      <c r="S8" s="1">
        <v>1857.1809982842001</v>
      </c>
      <c r="T8" s="1">
        <v>9</v>
      </c>
      <c r="U8" s="9">
        <f>D8/$C8*100</f>
        <v>18.263167773697322</v>
      </c>
      <c r="V8" s="9">
        <f>E8/$C8*100</f>
        <v>15.056374029464786</v>
      </c>
      <c r="W8" s="9">
        <f>F8/$C8*100</f>
        <v>17.334641227461375</v>
      </c>
      <c r="X8" s="9">
        <f>G8/$C8*100</f>
        <v>20.57015337376512</v>
      </c>
      <c r="Y8" s="9">
        <f>H8/$C8*100</f>
        <v>17.67368449004184</v>
      </c>
      <c r="Z8" s="9">
        <f>I8/$C8*100</f>
        <v>9.6096833303979974</v>
      </c>
      <c r="AA8" s="9">
        <f>J8/$C8*100</f>
        <v>1.4922957751715222</v>
      </c>
      <c r="AB8" s="9">
        <f>L8/$K8*100</f>
        <v>1.2191780278127891</v>
      </c>
      <c r="AC8" s="9">
        <f>M8/$K8*100</f>
        <v>4.6018495444367948</v>
      </c>
      <c r="AD8" s="9">
        <f>N8/$K8*100</f>
        <v>4.7823962013657013</v>
      </c>
      <c r="AE8" s="9">
        <f>O8/$K8*100</f>
        <v>12.533461192809042</v>
      </c>
      <c r="AF8" s="9">
        <f>P8/$K8*100</f>
        <v>16.758431916814732</v>
      </c>
      <c r="AG8" s="9">
        <f>Q8/$K8*100</f>
        <v>16.171939044045878</v>
      </c>
      <c r="AH8" s="9">
        <f>R8/$K8*100</f>
        <v>31.273936936073504</v>
      </c>
      <c r="AI8" s="9">
        <f>S8/$K8*100</f>
        <v>12.658807136641364</v>
      </c>
    </row>
    <row r="9" spans="1:35" x14ac:dyDescent="0.25">
      <c r="A9" t="s">
        <v>25</v>
      </c>
      <c r="B9" t="s">
        <v>36</v>
      </c>
      <c r="C9" s="1">
        <v>9320</v>
      </c>
      <c r="D9" s="1">
        <v>1548.67503036008</v>
      </c>
      <c r="E9" s="1">
        <v>1200.0196971073699</v>
      </c>
      <c r="F9" s="1">
        <v>1609.90105864163</v>
      </c>
      <c r="G9" s="1">
        <v>1917.5192751352699</v>
      </c>
      <c r="H9" s="1">
        <v>1968.11857969019</v>
      </c>
      <c r="I9" s="1">
        <v>949.70476986756501</v>
      </c>
      <c r="J9" s="1">
        <v>126.061589197896</v>
      </c>
      <c r="K9" s="1">
        <v>7707.4416839197402</v>
      </c>
      <c r="L9" s="1">
        <v>180.16095716691601</v>
      </c>
      <c r="M9" s="1">
        <v>240.58203395712599</v>
      </c>
      <c r="N9" s="1">
        <v>248.86315030956499</v>
      </c>
      <c r="O9" s="1">
        <v>804.85929652586697</v>
      </c>
      <c r="P9" s="1">
        <v>1040.45669401028</v>
      </c>
      <c r="Q9" s="1">
        <v>1521.1762837466599</v>
      </c>
      <c r="R9" s="1">
        <v>2631.34996623084</v>
      </c>
      <c r="S9" s="1">
        <v>1039.9933019724799</v>
      </c>
      <c r="T9" s="1">
        <v>12</v>
      </c>
      <c r="U9" s="9">
        <f>D9/$C9*100</f>
        <v>16.616684875108152</v>
      </c>
      <c r="V9" s="9">
        <f>E9/$C9*100</f>
        <v>12.875747823040449</v>
      </c>
      <c r="W9" s="9">
        <f>F9/$C9*100</f>
        <v>17.273616509030365</v>
      </c>
      <c r="X9" s="9">
        <f>G9/$C9*100</f>
        <v>20.574241149520063</v>
      </c>
      <c r="Y9" s="9">
        <f>H9/$C9*100</f>
        <v>21.117152142598606</v>
      </c>
      <c r="Z9" s="9">
        <f>I9/$C9*100</f>
        <v>10.189965341926662</v>
      </c>
      <c r="AA9" s="9">
        <f>J9/$C9*100</f>
        <v>1.3525921587757082</v>
      </c>
      <c r="AB9" s="9">
        <f>L9/$K9*100</f>
        <v>2.3374936140326699</v>
      </c>
      <c r="AC9" s="9">
        <f>M9/$K9*100</f>
        <v>3.1214252903016999</v>
      </c>
      <c r="AD9" s="9">
        <f>N9/$K9*100</f>
        <v>3.2288684172437585</v>
      </c>
      <c r="AE9" s="9">
        <f>O9/$K9*100</f>
        <v>10.442625835302371</v>
      </c>
      <c r="AF9" s="9">
        <f>P9/$K9*100</f>
        <v>13.499378090411183</v>
      </c>
      <c r="AG9" s="9">
        <f>Q9/$K9*100</f>
        <v>19.736461800552242</v>
      </c>
      <c r="AH9" s="9">
        <f>R9/$K9*100</f>
        <v>34.140381129586771</v>
      </c>
      <c r="AI9" s="9">
        <f>S9/$K9*100</f>
        <v>13.493365822569222</v>
      </c>
    </row>
    <row r="10" spans="1:35" x14ac:dyDescent="0.25">
      <c r="A10" t="s">
        <v>26</v>
      </c>
      <c r="B10" t="s">
        <v>37</v>
      </c>
      <c r="C10" s="1">
        <v>8134.00000000001</v>
      </c>
      <c r="D10" s="1">
        <v>1246.08045518161</v>
      </c>
      <c r="E10" s="1">
        <v>1001.7332111690901</v>
      </c>
      <c r="F10" s="1">
        <v>1212.90389185102</v>
      </c>
      <c r="G10" s="1">
        <v>1763.06458458782</v>
      </c>
      <c r="H10" s="1">
        <v>1811.3397687806</v>
      </c>
      <c r="I10" s="1">
        <v>920.14225457291104</v>
      </c>
      <c r="J10" s="1">
        <v>178.73583385694999</v>
      </c>
      <c r="K10" s="1">
        <v>6908.7764083485999</v>
      </c>
      <c r="L10" s="1">
        <v>180.59656925447101</v>
      </c>
      <c r="M10" s="1">
        <v>446.75592142628102</v>
      </c>
      <c r="N10" s="1">
        <v>271.281068619194</v>
      </c>
      <c r="O10" s="1">
        <v>835.10731046736396</v>
      </c>
      <c r="P10" s="1">
        <v>962.70848845848298</v>
      </c>
      <c r="Q10" s="1">
        <v>848.23112876266998</v>
      </c>
      <c r="R10" s="1">
        <v>2563.5146550947302</v>
      </c>
      <c r="S10" s="1">
        <v>800.58126626540798</v>
      </c>
      <c r="T10" s="1">
        <v>6</v>
      </c>
      <c r="U10" s="9">
        <f>D10/$C10*100</f>
        <v>15.319405645212791</v>
      </c>
      <c r="V10" s="9">
        <f>E10/$C10*100</f>
        <v>12.315382483022976</v>
      </c>
      <c r="W10" s="9">
        <f>F10/$C10*100</f>
        <v>14.911530512060715</v>
      </c>
      <c r="X10" s="9">
        <f>G10/$C10*100</f>
        <v>21.675246921414036</v>
      </c>
      <c r="Y10" s="9">
        <f>H10/$C10*100</f>
        <v>22.268745620612219</v>
      </c>
      <c r="Z10" s="9">
        <f>I10/$C10*100</f>
        <v>11.312297203994467</v>
      </c>
      <c r="AA10" s="9">
        <f>J10/$C10*100</f>
        <v>2.1973916136826874</v>
      </c>
      <c r="AB10" s="9">
        <f>L10/$K10*100</f>
        <v>2.6140167025269077</v>
      </c>
      <c r="AC10" s="9">
        <f>M10/$K10*100</f>
        <v>6.4664984799105509</v>
      </c>
      <c r="AD10" s="9">
        <f>N10/$K10*100</f>
        <v>3.9266152584034506</v>
      </c>
      <c r="AE10" s="9">
        <f>O10/$K10*100</f>
        <v>12.0876297206292</v>
      </c>
      <c r="AF10" s="9">
        <f>P10/$K10*100</f>
        <v>13.934572948331938</v>
      </c>
      <c r="AG10" s="9">
        <f>Q10/$K10*100</f>
        <v>12.277588369159888</v>
      </c>
      <c r="AH10" s="9">
        <f>R10/$K10*100</f>
        <v>37.10519060939599</v>
      </c>
      <c r="AI10" s="9">
        <f>S10/$K10*100</f>
        <v>11.58788791164209</v>
      </c>
    </row>
    <row r="11" spans="1:35" x14ac:dyDescent="0.25">
      <c r="A11" t="s">
        <v>27</v>
      </c>
      <c r="B11" t="s">
        <v>38</v>
      </c>
      <c r="C11" s="1">
        <v>5224</v>
      </c>
      <c r="D11" s="1">
        <v>789.62803828260303</v>
      </c>
      <c r="E11" s="1">
        <v>573.48210607715498</v>
      </c>
      <c r="F11" s="1">
        <v>763.24482767167399</v>
      </c>
      <c r="G11" s="1">
        <v>1183.18585325044</v>
      </c>
      <c r="H11" s="1">
        <v>1148.29733409851</v>
      </c>
      <c r="I11" s="1">
        <v>679.13231783789797</v>
      </c>
      <c r="J11" s="1">
        <v>87.029522781719905</v>
      </c>
      <c r="K11" s="1">
        <v>4422.0196306771504</v>
      </c>
      <c r="L11" s="1">
        <v>358.29356312641198</v>
      </c>
      <c r="M11" s="1">
        <v>179.61269294577701</v>
      </c>
      <c r="N11" s="1">
        <v>100.494927145681</v>
      </c>
      <c r="O11" s="1">
        <v>392.82885878306598</v>
      </c>
      <c r="P11" s="1">
        <v>667.98364660083803</v>
      </c>
      <c r="Q11" s="1">
        <v>498.64457395905998</v>
      </c>
      <c r="R11" s="1">
        <v>1747.9813698125499</v>
      </c>
      <c r="S11" s="1">
        <v>476.17999830376101</v>
      </c>
      <c r="T11" s="1">
        <v>20</v>
      </c>
      <c r="U11" s="9">
        <f>D11/$C11*100</f>
        <v>15.115391238181527</v>
      </c>
      <c r="V11" s="9">
        <f>E11/$C11*100</f>
        <v>10.977835108674483</v>
      </c>
      <c r="W11" s="9">
        <f>F11/$C11*100</f>
        <v>14.610352750223468</v>
      </c>
      <c r="X11" s="9">
        <f>G11/$C11*100</f>
        <v>22.649040069878254</v>
      </c>
      <c r="Y11" s="9">
        <f>H11/$C11*100</f>
        <v>21.981189396985261</v>
      </c>
      <c r="Z11" s="9">
        <f>I11/$C11*100</f>
        <v>13.000235793221632</v>
      </c>
      <c r="AA11" s="9">
        <f>J11/$C11*100</f>
        <v>1.6659556428353732</v>
      </c>
      <c r="AB11" s="9">
        <f>L11/$K11*100</f>
        <v>8.1024869415051874</v>
      </c>
      <c r="AC11" s="9">
        <f>M11/$K11*100</f>
        <v>4.0617796379676552</v>
      </c>
      <c r="AD11" s="9">
        <f>N11/$K11*100</f>
        <v>2.2726024653647245</v>
      </c>
      <c r="AE11" s="9">
        <f>O11/$K11*100</f>
        <v>8.8834716168573742</v>
      </c>
      <c r="AF11" s="9">
        <f>P11/$K11*100</f>
        <v>15.105849869294873</v>
      </c>
      <c r="AG11" s="9">
        <f>Q11/$K11*100</f>
        <v>11.276398921881354</v>
      </c>
      <c r="AH11" s="9">
        <f>R11/$K11*100</f>
        <v>39.529027815393917</v>
      </c>
      <c r="AI11" s="9">
        <f>S11/$K11*100</f>
        <v>10.768382731734794</v>
      </c>
    </row>
    <row r="12" spans="1:35" x14ac:dyDescent="0.25">
      <c r="A12" t="s">
        <v>28</v>
      </c>
      <c r="B12" t="s">
        <v>39</v>
      </c>
      <c r="C12" s="1">
        <v>20479</v>
      </c>
      <c r="D12" s="1">
        <v>4067.23484875446</v>
      </c>
      <c r="E12" s="1">
        <v>3116.41324718338</v>
      </c>
      <c r="F12" s="1">
        <v>3919.8565561517898</v>
      </c>
      <c r="G12" s="1">
        <v>4262.3800468385598</v>
      </c>
      <c r="H12" s="1">
        <v>3351.6218515432302</v>
      </c>
      <c r="I12" s="1">
        <v>1526.4459065600499</v>
      </c>
      <c r="J12" s="1">
        <v>235.04754296851101</v>
      </c>
      <c r="K12" s="1">
        <v>16513.460555096401</v>
      </c>
      <c r="L12" s="1">
        <v>110.204544428568</v>
      </c>
      <c r="M12" s="1">
        <v>703.55711320427895</v>
      </c>
      <c r="N12" s="1">
        <v>946.86841209902104</v>
      </c>
      <c r="O12" s="1">
        <v>2810.4241206482402</v>
      </c>
      <c r="P12" s="1">
        <v>2717.23746432999</v>
      </c>
      <c r="Q12" s="1">
        <v>2359.2451325167299</v>
      </c>
      <c r="R12" s="1">
        <v>4763.1129461083901</v>
      </c>
      <c r="S12" s="1">
        <v>2102.8108217611698</v>
      </c>
      <c r="T12" s="1">
        <v>7</v>
      </c>
      <c r="U12" s="9">
        <f>D12/$C12*100</f>
        <v>19.860514911638557</v>
      </c>
      <c r="V12" s="9">
        <f>E12/$C12*100</f>
        <v>15.217604605612481</v>
      </c>
      <c r="W12" s="9">
        <f>F12/$C12*100</f>
        <v>19.140859202850677</v>
      </c>
      <c r="X12" s="9">
        <f>G12/$C12*100</f>
        <v>20.813418852671319</v>
      </c>
      <c r="Y12" s="9">
        <f>H12/$C12*100</f>
        <v>16.366140199927877</v>
      </c>
      <c r="Z12" s="9">
        <f>I12/$C12*100</f>
        <v>7.4537131039603981</v>
      </c>
      <c r="AA12" s="9">
        <f>J12/$C12*100</f>
        <v>1.1477491233385957</v>
      </c>
      <c r="AB12" s="9">
        <f>L12/$K12*100</f>
        <v>0.66736190189134259</v>
      </c>
      <c r="AC12" s="9">
        <f>M12/$K12*100</f>
        <v>4.2605068202203471</v>
      </c>
      <c r="AD12" s="9">
        <f>N12/$K12*100</f>
        <v>5.7339187563977774</v>
      </c>
      <c r="AE12" s="9">
        <f>O12/$K12*100</f>
        <v>17.01898951628818</v>
      </c>
      <c r="AF12" s="9">
        <f>P12/$K12*100</f>
        <v>16.454682259142793</v>
      </c>
      <c r="AG12" s="9">
        <f>Q12/$K12*100</f>
        <v>14.286800302366769</v>
      </c>
      <c r="AH12" s="9">
        <f>R12/$K12*100</f>
        <v>28.843820652954498</v>
      </c>
      <c r="AI12" s="9">
        <f>S12/$K12*100</f>
        <v>12.733919790738218</v>
      </c>
    </row>
  </sheetData>
  <sortState ref="A2:AI12">
    <sortCondition ref="A2:A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2020-07-23T11:13:20Z</dcterms:created>
  <dcterms:modified xsi:type="dcterms:W3CDTF">2020-08-26T15:49:49Z</dcterms:modified>
</cp:coreProperties>
</file>