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3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8" i="1" l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</calcChain>
</file>

<file path=xl/sharedStrings.xml><?xml version="1.0" encoding="utf-8"?>
<sst xmlns="http://schemas.openxmlformats.org/spreadsheetml/2006/main" count="75" uniqueCount="75">
  <si>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</si>
  <si>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</si>
  <si>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</si>
  <si>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</si>
  <si>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</si>
  <si>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</si>
  <si>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</si>
  <si>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</si>
  <si>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</si>
  <si>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</si>
  <si>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</si>
  <si>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</si>
  <si>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</si>
  <si>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</si>
  <si>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</si>
  <si>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</si>
  <si>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</si>
  <si>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</si>
  <si>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</si>
  <si>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</si>
  <si>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</si>
  <si>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</si>
  <si>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</si>
  <si>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</si>
  <si>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</si>
  <si>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</si>
  <si>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</si>
  <si>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</si>
  <si>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</si>
  <si>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</si>
  <si>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</si>
  <si>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</si>
  <si>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4315</t>
  </si>
  <si>
    <t>4316</t>
  </si>
  <si>
    <t>4317</t>
  </si>
  <si>
    <t>4318</t>
  </si>
  <si>
    <t>4319</t>
  </si>
  <si>
    <t>4399</t>
  </si>
  <si>
    <t>Aurec-sur-Loire</t>
  </si>
  <si>
    <t>Bas-en-Basset</t>
  </si>
  <si>
    <t>Boutières</t>
  </si>
  <si>
    <t>Brioude</t>
  </si>
  <si>
    <t>Deux Rivières et Vallées</t>
  </si>
  <si>
    <t>Emblavez-et-Meygal</t>
  </si>
  <si>
    <t>Gorges de l'Allier-Gévaudan</t>
  </si>
  <si>
    <t>Mézenc</t>
  </si>
  <si>
    <t>Monistrol-sur-Loire</t>
  </si>
  <si>
    <t>Pays de Lafayette</t>
  </si>
  <si>
    <t>Plateau du Haut-Velay granitique</t>
  </si>
  <si>
    <t>Puy-en-Velay-1</t>
  </si>
  <si>
    <t>Puy-en-Velay-2</t>
  </si>
  <si>
    <t>Puy-en-Velay-3</t>
  </si>
  <si>
    <t>Puy-en-Velay-4</t>
  </si>
  <si>
    <t>Saint-Paulien</t>
  </si>
  <si>
    <t>Sainte-Florine</t>
  </si>
  <si>
    <t>Velay volcanique</t>
  </si>
  <si>
    <t>Yssingeaux</t>
  </si>
  <si>
    <t>Puy-en-Velay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</si>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</sst>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58</v>
      </c>
      <c r="U1" s="6" t="s">
        <v>59</v>
      </c>
      <c r="V1" s="6" t="s">
        <v>60</v>
      </c>
      <c r="W1" s="6" t="s">
        <v>61</v>
      </c>
      <c r="X1" s="6" t="s">
        <v>62</v>
      </c>
      <c r="Y1" s="6" t="s">
        <v>63</v>
      </c>
      <c r="Z1" s="6" t="s">
        <v>64</v>
      </c>
      <c r="AA1" s="6" t="s">
        <v>65</v>
      </c>
      <c r="AB1" s="7" t="s">
        <v>66</v>
      </c>
      <c r="AC1" s="7" t="s">
        <v>67</v>
      </c>
      <c r="AD1" s="7" t="s">
        <v>68</v>
      </c>
      <c r="AE1" s="7" t="s">
        <v>69</v>
      </c>
      <c r="AF1" s="7" t="s">
        <v>70</v>
      </c>
      <c r="AG1" s="7" t="s">
        <v>71</v>
      </c>
      <c r="AH1" s="7" t="s">
        <v>72</v>
      </c>
      <c r="AI1" s="7" t="s">
        <v>73</v>
      </c>
    </row>
    <row r="2" spans="1:35" x14ac:dyDescent="0.25">
      <c r="A2" t="s">
        <v>18</v>
      </c>
      <c r="B2" t="s">
        <v>38</v>
      </c>
      <c r="C2" s="1">
        <v>14788</v>
      </c>
      <c r="D2" s="1">
        <v>2875.0005841156499</v>
      </c>
      <c r="E2" s="1">
        <v>2232.56725344797</v>
      </c>
      <c r="F2" s="1">
        <v>2809.00788766299</v>
      </c>
      <c r="G2" s="1">
        <v>3113.9875981208202</v>
      </c>
      <c r="H2" s="1">
        <v>2516.1698405178399</v>
      </c>
      <c r="I2" s="1">
        <v>1089.1929848634099</v>
      </c>
      <c r="J2" s="1">
        <v>152.07385127130701</v>
      </c>
      <c r="K2" s="1">
        <v>11957.692905650099</v>
      </c>
      <c r="L2" s="1">
        <v>20.3907684203778</v>
      </c>
      <c r="M2" s="1">
        <v>469.41471352380699</v>
      </c>
      <c r="N2" s="1">
        <v>716.71826124427196</v>
      </c>
      <c r="O2" s="1">
        <v>2156.35455801535</v>
      </c>
      <c r="P2" s="1">
        <v>1997.4819592385199</v>
      </c>
      <c r="Q2" s="1">
        <v>1629.4314491929599</v>
      </c>
      <c r="R2" s="1">
        <v>3423.0632169310202</v>
      </c>
      <c r="S2" s="1">
        <v>1544.8379790837701</v>
      </c>
      <c r="T2" s="1">
        <v>4</v>
      </c>
      <c r="U2" s="9">
        <f>D2/$C2*100</f>
        <v>19.44144295452833</v>
      </c>
      <c r="V2" s="9">
        <f>E2/$C2*100</f>
        <v>15.097154810981674</v>
      </c>
      <c r="W2" s="9">
        <f>F2/$C2*100</f>
        <v>18.995184525716731</v>
      </c>
      <c r="X2" s="9">
        <f>G2/$C2*100</f>
        <v>21.05753041737098</v>
      </c>
      <c r="Y2" s="9">
        <f>H2/$C2*100</f>
        <v>17.014943471178253</v>
      </c>
      <c r="Z2" s="9">
        <f>I2/$C2*100</f>
        <v>7.3653839928550848</v>
      </c>
      <c r="AA2" s="9">
        <f>J2/$C2*100</f>
        <v>1.0283598273688599</v>
      </c>
      <c r="AB2" s="9">
        <f>L2/$K2*100</f>
        <v>0.17052426903138657</v>
      </c>
      <c r="AC2" s="9">
        <f>M2/$K2*100</f>
        <v>3.9256294439707933</v>
      </c>
      <c r="AD2" s="9">
        <f>N2/$K2*100</f>
        <v>5.9937838084603863</v>
      </c>
      <c r="AE2" s="9">
        <f>O2/$K2*100</f>
        <v>18.03319900443719</v>
      </c>
      <c r="AF2" s="9">
        <f>P2/$K2*100</f>
        <v>16.704576501498</v>
      </c>
      <c r="AG2" s="9">
        <f>Q2/$K2*100</f>
        <v>13.626637362655813</v>
      </c>
      <c r="AH2" s="9">
        <f>R2/$K2*100</f>
        <v>28.626451974808596</v>
      </c>
      <c r="AI2" s="9">
        <f>S2/$K2*100</f>
        <v>12.91919763513765</v>
      </c>
    </row>
    <row r="3" spans="1:35" x14ac:dyDescent="0.25">
      <c r="A3" t="s">
        <v>19</v>
      </c>
      <c r="B3" t="s">
        <v>39</v>
      </c>
      <c r="C3" s="1">
        <v>12980</v>
      </c>
      <c r="D3" s="1">
        <v>2346.88116688326</v>
      </c>
      <c r="E3" s="1">
        <v>1730.20706326606</v>
      </c>
      <c r="F3" s="1">
        <v>2300.0116275845298</v>
      </c>
      <c r="G3" s="1">
        <v>2637.8392670921698</v>
      </c>
      <c r="H3" s="1">
        <v>2521.9896900440099</v>
      </c>
      <c r="I3" s="1">
        <v>1257.5074610571501</v>
      </c>
      <c r="J3" s="1">
        <v>185.563724072794</v>
      </c>
      <c r="K3" s="1">
        <v>10696.0837442957</v>
      </c>
      <c r="L3" s="1">
        <v>192.79657395028801</v>
      </c>
      <c r="M3" s="1">
        <v>512.050383288739</v>
      </c>
      <c r="N3" s="1">
        <v>407.53787156085201</v>
      </c>
      <c r="O3" s="1">
        <v>1324.9413099827</v>
      </c>
      <c r="P3" s="1">
        <v>1528.0535988495601</v>
      </c>
      <c r="Q3" s="1">
        <v>1781.9556302598</v>
      </c>
      <c r="R3" s="1">
        <v>3762.3856962289001</v>
      </c>
      <c r="S3" s="1">
        <v>1186.3626801748601</v>
      </c>
      <c r="T3" s="1">
        <v>9</v>
      </c>
      <c r="U3" s="9">
        <f>D3/$C3*100</f>
        <v>18.080748589239288</v>
      </c>
      <c r="V3" s="9">
        <f>E3/$C3*100</f>
        <v>13.329792475085208</v>
      </c>
      <c r="W3" s="9">
        <f>F3/$C3*100</f>
        <v>17.719658147800693</v>
      </c>
      <c r="X3" s="9">
        <f>G3/$C3*100</f>
        <v>20.322336418275576</v>
      </c>
      <c r="Y3" s="9">
        <f>H3/$C3*100</f>
        <v>19.429812712203464</v>
      </c>
      <c r="Z3" s="9">
        <f>I3/$C3*100</f>
        <v>9.6880389911953007</v>
      </c>
      <c r="AA3" s="9">
        <f>J3/$C3*100</f>
        <v>1.429612666200262</v>
      </c>
      <c r="AB3" s="9">
        <f>L3/$K3*100</f>
        <v>1.8024968629579758</v>
      </c>
      <c r="AC3" s="9">
        <f>M3/$K3*100</f>
        <v>4.7872697664864416</v>
      </c>
      <c r="AD3" s="9">
        <f>N3/$K3*100</f>
        <v>3.8101596930577042</v>
      </c>
      <c r="AE3" s="9">
        <f>O3/$K3*100</f>
        <v>12.387162831342835</v>
      </c>
      <c r="AF3" s="9">
        <f>P3/$K3*100</f>
        <v>14.286103543874013</v>
      </c>
      <c r="AG3" s="9">
        <f>Q3/$K3*100</f>
        <v>16.65988854294573</v>
      </c>
      <c r="AH3" s="9">
        <f>R3/$K3*100</f>
        <v>35.175357506296713</v>
      </c>
      <c r="AI3" s="9">
        <f>S3/$K3*100</f>
        <v>11.091561253038581</v>
      </c>
    </row>
    <row r="4" spans="1:35" x14ac:dyDescent="0.25">
      <c r="A4" t="s">
        <v>20</v>
      </c>
      <c r="B4" t="s">
        <v>40</v>
      </c>
      <c r="C4" s="1">
        <v>12750</v>
      </c>
      <c r="D4" s="1">
        <v>2116.4438859644201</v>
      </c>
      <c r="E4" s="1">
        <v>1809.6368269995901</v>
      </c>
      <c r="F4" s="1">
        <v>2039.0195353561301</v>
      </c>
      <c r="G4" s="1">
        <v>2800.4903245477799</v>
      </c>
      <c r="H4" s="1">
        <v>2429.1820578059701</v>
      </c>
      <c r="I4" s="1">
        <v>1370.0979141355699</v>
      </c>
      <c r="J4" s="1">
        <v>185.129455190545</v>
      </c>
      <c r="K4" s="1">
        <v>10600.7332410168</v>
      </c>
      <c r="L4" s="1">
        <v>225.51431177697299</v>
      </c>
      <c r="M4" s="1">
        <v>609.96357280457801</v>
      </c>
      <c r="N4" s="1">
        <v>390.49144588661198</v>
      </c>
      <c r="O4" s="1">
        <v>1278.40609339768</v>
      </c>
      <c r="P4" s="1">
        <v>1623.25928662101</v>
      </c>
      <c r="Q4" s="1">
        <v>1778.66282694554</v>
      </c>
      <c r="R4" s="1">
        <v>3612.2511900631798</v>
      </c>
      <c r="S4" s="1">
        <v>1082.1845135212</v>
      </c>
      <c r="T4" s="1">
        <v>12</v>
      </c>
      <c r="U4" s="9">
        <f>D4/$C4*100</f>
        <v>16.599559889917021</v>
      </c>
      <c r="V4" s="9">
        <f>E4/$C4*100</f>
        <v>14.193230015683058</v>
      </c>
      <c r="W4" s="9">
        <f>F4/$C4*100</f>
        <v>15.99231008122455</v>
      </c>
      <c r="X4" s="9">
        <f>G4/$C4*100</f>
        <v>21.964629996453176</v>
      </c>
      <c r="Y4" s="9">
        <f>H4/$C4*100</f>
        <v>19.052408296517413</v>
      </c>
      <c r="Z4" s="9">
        <f>I4/$C4*100</f>
        <v>10.745865993220157</v>
      </c>
      <c r="AA4" s="9">
        <f>J4/$C4*100</f>
        <v>1.4519957269846668</v>
      </c>
      <c r="AB4" s="9">
        <f>L4/$K4*100</f>
        <v>2.1273463509524375</v>
      </c>
      <c r="AC4" s="9">
        <f>M4/$K4*100</f>
        <v>5.753975304693844</v>
      </c>
      <c r="AD4" s="9">
        <f>N4/$K4*100</f>
        <v>3.6836267549465931</v>
      </c>
      <c r="AE4" s="9">
        <f>O4/$K4*100</f>
        <v>12.059600636408979</v>
      </c>
      <c r="AF4" s="9">
        <f>P4/$K4*100</f>
        <v>15.312707618565735</v>
      </c>
      <c r="AG4" s="9">
        <f>Q4/$K4*100</f>
        <v>16.778677347180697</v>
      </c>
      <c r="AH4" s="9">
        <f>R4/$K4*100</f>
        <v>34.075484289016032</v>
      </c>
      <c r="AI4" s="9">
        <f>S4/$K4*100</f>
        <v>10.208581698235424</v>
      </c>
    </row>
    <row r="5" spans="1:35" x14ac:dyDescent="0.25">
      <c r="A5" t="s">
        <v>21</v>
      </c>
      <c r="B5" t="s">
        <v>41</v>
      </c>
      <c r="C5" s="1">
        <v>13432</v>
      </c>
      <c r="D5" s="1">
        <v>2073.5683860858799</v>
      </c>
      <c r="E5" s="1">
        <v>1888.2019543241099</v>
      </c>
      <c r="F5" s="1">
        <v>2196.0035084010601</v>
      </c>
      <c r="G5" s="1">
        <v>2879.7194364157899</v>
      </c>
      <c r="H5" s="1">
        <v>2633.55410825015</v>
      </c>
      <c r="I5" s="1">
        <v>1505.87435231929</v>
      </c>
      <c r="J5" s="1">
        <v>255.0782542037</v>
      </c>
      <c r="K5" s="1">
        <v>11432.8111444921</v>
      </c>
      <c r="L5" s="1">
        <v>125.543599091799</v>
      </c>
      <c r="M5" s="1">
        <v>473.17765048926401</v>
      </c>
      <c r="N5" s="1">
        <v>617.32892912372404</v>
      </c>
      <c r="O5" s="1">
        <v>1417.1106351119599</v>
      </c>
      <c r="P5" s="1">
        <v>1701.39152841845</v>
      </c>
      <c r="Q5" s="1">
        <v>1830.89096227308</v>
      </c>
      <c r="R5" s="1">
        <v>3758.2401331701799</v>
      </c>
      <c r="S5" s="1">
        <v>1509.1277068136801</v>
      </c>
      <c r="T5" s="1">
        <v>12</v>
      </c>
      <c r="U5" s="9">
        <f>D5/$C5*100</f>
        <v>15.437525209096783</v>
      </c>
      <c r="V5" s="9">
        <f>E5/$C5*100</f>
        <v>14.05748923707646</v>
      </c>
      <c r="W5" s="9">
        <f>F5/$C5*100</f>
        <v>16.349043391907834</v>
      </c>
      <c r="X5" s="9">
        <f>G5/$C5*100</f>
        <v>21.439245357473126</v>
      </c>
      <c r="Y5" s="9">
        <f>H5/$C5*100</f>
        <v>19.606567214488908</v>
      </c>
      <c r="Z5" s="9">
        <f>I5/$C5*100</f>
        <v>11.211095535432476</v>
      </c>
      <c r="AA5" s="9">
        <f>J5/$C5*100</f>
        <v>1.8990340545242703</v>
      </c>
      <c r="AB5" s="9">
        <f>L5/$K5*100</f>
        <v>1.09809912457341</v>
      </c>
      <c r="AC5" s="9">
        <f>M5/$K5*100</f>
        <v>4.1387690613364443</v>
      </c>
      <c r="AD5" s="9">
        <f>N5/$K5*100</f>
        <v>5.3996250031745694</v>
      </c>
      <c r="AE5" s="9">
        <f>O5/$K5*100</f>
        <v>12.395119775897555</v>
      </c>
      <c r="AF5" s="9">
        <f>P5/$K5*100</f>
        <v>14.881655149513396</v>
      </c>
      <c r="AG5" s="9">
        <f>Q5/$K5*100</f>
        <v>16.014354992255207</v>
      </c>
      <c r="AH5" s="9">
        <f>R5/$K5*100</f>
        <v>32.872406319601978</v>
      </c>
      <c r="AI5" s="9">
        <f>S5/$K5*100</f>
        <v>13.199970573647771</v>
      </c>
    </row>
    <row r="6" spans="1:35" x14ac:dyDescent="0.25">
      <c r="A6" t="s">
        <v>22</v>
      </c>
      <c r="B6" t="s">
        <v>42</v>
      </c>
      <c r="C6" s="1">
        <v>13931</v>
      </c>
      <c r="D6" s="1">
        <v>2861.2773170990999</v>
      </c>
      <c r="E6" s="1">
        <v>2158.0293655967198</v>
      </c>
      <c r="F6" s="1">
        <v>2669.6819901541398</v>
      </c>
      <c r="G6" s="1">
        <v>2857.0534986227799</v>
      </c>
      <c r="H6" s="1">
        <v>2068.8076790687301</v>
      </c>
      <c r="I6" s="1">
        <v>1133.14375679052</v>
      </c>
      <c r="J6" s="1">
        <v>183.00639266800499</v>
      </c>
      <c r="K6" s="1">
        <v>11093.543160970399</v>
      </c>
      <c r="L6" s="1">
        <v>159.75551440540099</v>
      </c>
      <c r="M6" s="1">
        <v>503.96187240949098</v>
      </c>
      <c r="N6" s="1">
        <v>449.99692198273402</v>
      </c>
      <c r="O6" s="1">
        <v>1453.45413659428</v>
      </c>
      <c r="P6" s="1">
        <v>1654.08478970235</v>
      </c>
      <c r="Q6" s="1">
        <v>2323.53191936248</v>
      </c>
      <c r="R6" s="1">
        <v>3255.7515347129502</v>
      </c>
      <c r="S6" s="1">
        <v>1293.0064718007</v>
      </c>
      <c r="T6" s="1">
        <v>5</v>
      </c>
      <c r="U6" s="9">
        <f>D6/$C6*100</f>
        <v>20.538922669579353</v>
      </c>
      <c r="V6" s="9">
        <f>E6/$C6*100</f>
        <v>15.490843195726939</v>
      </c>
      <c r="W6" s="9">
        <f>F6/$C6*100</f>
        <v>19.163606274884355</v>
      </c>
      <c r="X6" s="9">
        <f>G6/$C6*100</f>
        <v>20.508603105468236</v>
      </c>
      <c r="Y6" s="9">
        <f>H6/$C6*100</f>
        <v>14.850388910119374</v>
      </c>
      <c r="Z6" s="9">
        <f>I6/$C6*100</f>
        <v>8.1339728432310672</v>
      </c>
      <c r="AA6" s="9">
        <f>J6/$C6*100</f>
        <v>1.3136630009906325</v>
      </c>
      <c r="AB6" s="9">
        <f>L6/$K6*100</f>
        <v>1.4400765570323566</v>
      </c>
      <c r="AC6" s="9">
        <f>M6/$K6*100</f>
        <v>4.5428396058577851</v>
      </c>
      <c r="AD6" s="9">
        <f>N6/$K6*100</f>
        <v>4.0563859125362693</v>
      </c>
      <c r="AE6" s="9">
        <f>O6/$K6*100</f>
        <v>13.101802692830017</v>
      </c>
      <c r="AF6" s="9">
        <f>P6/$K6*100</f>
        <v>14.910338074149255</v>
      </c>
      <c r="AG6" s="9">
        <f>Q6/$K6*100</f>
        <v>20.944903586233767</v>
      </c>
      <c r="AH6" s="9">
        <f>R6/$K6*100</f>
        <v>29.348166653981412</v>
      </c>
      <c r="AI6" s="9">
        <f>S6/$K6*100</f>
        <v>11.655486917379021</v>
      </c>
    </row>
    <row r="7" spans="1:35" x14ac:dyDescent="0.25">
      <c r="A7" t="s">
        <v>23</v>
      </c>
      <c r="B7" t="s">
        <v>43</v>
      </c>
      <c r="C7" s="1">
        <v>12600</v>
      </c>
      <c r="D7" s="1">
        <v>2297.50370946063</v>
      </c>
      <c r="E7" s="1">
        <v>1594.6312961584999</v>
      </c>
      <c r="F7" s="1">
        <v>2330.9611944573899</v>
      </c>
      <c r="G7" s="1">
        <v>2521.0510613873198</v>
      </c>
      <c r="H7" s="1">
        <v>2544.8122781595398</v>
      </c>
      <c r="I7" s="1">
        <v>1139.38730435105</v>
      </c>
      <c r="J7" s="1">
        <v>171.653156025567</v>
      </c>
      <c r="K7" s="1">
        <v>10335.532025377101</v>
      </c>
      <c r="L7" s="1">
        <v>233.27662012459001</v>
      </c>
      <c r="M7" s="1">
        <v>395.29728736161599</v>
      </c>
      <c r="N7" s="1">
        <v>439.715087501418</v>
      </c>
      <c r="O7" s="1">
        <v>1477.4001830739201</v>
      </c>
      <c r="P7" s="1">
        <v>1538.394211799</v>
      </c>
      <c r="Q7" s="1">
        <v>1605.7078892934701</v>
      </c>
      <c r="R7" s="1">
        <v>3437.0352923094702</v>
      </c>
      <c r="S7" s="1">
        <v>1208.70545391366</v>
      </c>
      <c r="T7" s="1">
        <v>14</v>
      </c>
      <c r="U7" s="9">
        <f>D7/$C7*100</f>
        <v>18.234156424290717</v>
      </c>
      <c r="V7" s="9">
        <f>E7/$C7*100</f>
        <v>12.655803937765873</v>
      </c>
      <c r="W7" s="9">
        <f>F7/$C7*100</f>
        <v>18.499692019503094</v>
      </c>
      <c r="X7" s="9">
        <f>G7/$C7*100</f>
        <v>20.008341757042221</v>
      </c>
      <c r="Y7" s="9">
        <f>H7/$C7*100</f>
        <v>20.196922842536029</v>
      </c>
      <c r="Z7" s="9">
        <f>I7/$C7*100</f>
        <v>9.0427563837384923</v>
      </c>
      <c r="AA7" s="9">
        <f>J7/$C7*100</f>
        <v>1.3623266351235477</v>
      </c>
      <c r="AB7" s="9">
        <f>L7/$K7*100</f>
        <v>2.2570354341878081</v>
      </c>
      <c r="AC7" s="9">
        <f>M7/$K7*100</f>
        <v>3.8246438247303796</v>
      </c>
      <c r="AD7" s="9">
        <f>N7/$K7*100</f>
        <v>4.2544020609850959</v>
      </c>
      <c r="AE7" s="9">
        <f>O7/$K7*100</f>
        <v>14.294379616321839</v>
      </c>
      <c r="AF7" s="9">
        <f>P7/$K7*100</f>
        <v>14.884518842588273</v>
      </c>
      <c r="AG7" s="9">
        <f>Q7/$K7*100</f>
        <v>15.535802949968454</v>
      </c>
      <c r="AH7" s="9">
        <f>R7/$K7*100</f>
        <v>33.254556068042049</v>
      </c>
      <c r="AI7" s="9">
        <f>S7/$K7*100</f>
        <v>11.694661203176517</v>
      </c>
    </row>
    <row r="8" spans="1:35" x14ac:dyDescent="0.25">
      <c r="A8" t="s">
        <v>24</v>
      </c>
      <c r="B8" t="s">
        <v>44</v>
      </c>
      <c r="C8" s="1">
        <v>9487.99999999998</v>
      </c>
      <c r="D8" s="1">
        <v>1176.6301514151601</v>
      </c>
      <c r="E8" s="1">
        <v>1102.6928132532901</v>
      </c>
      <c r="F8" s="1">
        <v>1285.1346709351899</v>
      </c>
      <c r="G8" s="1">
        <v>2055.4854088218499</v>
      </c>
      <c r="H8" s="1">
        <v>2262.7844185203899</v>
      </c>
      <c r="I8" s="1">
        <v>1346.1841508079999</v>
      </c>
      <c r="J8" s="1">
        <v>259.08838624609399</v>
      </c>
      <c r="K8" s="1">
        <v>8338.4335204606796</v>
      </c>
      <c r="L8" s="1">
        <v>494.15261293374698</v>
      </c>
      <c r="M8" s="1">
        <v>348.00783855367501</v>
      </c>
      <c r="N8" s="1">
        <v>190.84434492203599</v>
      </c>
      <c r="O8" s="1">
        <v>596.11419961909201</v>
      </c>
      <c r="P8" s="1">
        <v>956.05439693773803</v>
      </c>
      <c r="Q8" s="1">
        <v>1067.4761931420301</v>
      </c>
      <c r="R8" s="1">
        <v>3608.7282596032501</v>
      </c>
      <c r="S8" s="1">
        <v>1077.05567474911</v>
      </c>
      <c r="T8" s="1">
        <v>26</v>
      </c>
      <c r="U8" s="9">
        <f>D8/$C8*100</f>
        <v>12.401245272082235</v>
      </c>
      <c r="V8" s="9">
        <f>E8/$C8*100</f>
        <v>11.621973158234532</v>
      </c>
      <c r="W8" s="9">
        <f>F8/$C8*100</f>
        <v>13.544842653195538</v>
      </c>
      <c r="X8" s="9">
        <f>G8/$C8*100</f>
        <v>21.664053634294415</v>
      </c>
      <c r="Y8" s="9">
        <f>H8/$C8*100</f>
        <v>23.848908289633165</v>
      </c>
      <c r="Z8" s="9">
        <f>I8/$C8*100</f>
        <v>14.188281522006774</v>
      </c>
      <c r="AA8" s="9">
        <f>J8/$C8*100</f>
        <v>2.7306954705532731</v>
      </c>
      <c r="AB8" s="9">
        <f>L8/$K8*100</f>
        <v>5.9262043850467272</v>
      </c>
      <c r="AC8" s="9">
        <f>M8/$K8*100</f>
        <v>4.1735397625913837</v>
      </c>
      <c r="AD8" s="9">
        <f>N8/$K8*100</f>
        <v>2.2887313840632775</v>
      </c>
      <c r="AE8" s="9">
        <f>O8/$K8*100</f>
        <v>7.148995049925853</v>
      </c>
      <c r="AF8" s="9">
        <f>P8/$K8*100</f>
        <v>11.465635536840237</v>
      </c>
      <c r="AG8" s="9">
        <f>Q8/$K8*100</f>
        <v>12.801879280115127</v>
      </c>
      <c r="AH8" s="9">
        <f>R8/$K8*100</f>
        <v>43.278251853279464</v>
      </c>
      <c r="AI8" s="9">
        <f>S8/$K8*100</f>
        <v>12.916762748137916</v>
      </c>
    </row>
    <row r="9" spans="1:35" x14ac:dyDescent="0.25">
      <c r="A9" t="s">
        <v>25</v>
      </c>
      <c r="B9" t="s">
        <v>45</v>
      </c>
      <c r="C9" s="1">
        <v>11304</v>
      </c>
      <c r="D9" s="1">
        <v>1729.4788858407101</v>
      </c>
      <c r="E9" s="1">
        <v>1340.5916248313099</v>
      </c>
      <c r="F9" s="1">
        <v>1697.5448080132901</v>
      </c>
      <c r="G9" s="1">
        <v>2418.4218738967602</v>
      </c>
      <c r="H9" s="1">
        <v>2500.75865920157</v>
      </c>
      <c r="I9" s="1">
        <v>1349.5646251595899</v>
      </c>
      <c r="J9" s="1">
        <v>267.63952305676997</v>
      </c>
      <c r="K9" s="1">
        <v>9629.6587301049403</v>
      </c>
      <c r="L9" s="1">
        <v>437.49462664350898</v>
      </c>
      <c r="M9" s="1">
        <v>468.63660881075998</v>
      </c>
      <c r="N9" s="1">
        <v>309.15831564033101</v>
      </c>
      <c r="O9" s="1">
        <v>1184.2943861276499</v>
      </c>
      <c r="P9" s="1">
        <v>1258.2207517361901</v>
      </c>
      <c r="Q9" s="1">
        <v>1069.6813082478</v>
      </c>
      <c r="R9" s="1">
        <v>3780.6862943362098</v>
      </c>
      <c r="S9" s="1">
        <v>1121.4864385624901</v>
      </c>
      <c r="T9" s="1">
        <v>21</v>
      </c>
      <c r="U9" s="9">
        <f>D9/$C9*100</f>
        <v>15.299707058038836</v>
      </c>
      <c r="V9" s="9">
        <f>E9/$C9*100</f>
        <v>11.859444664112791</v>
      </c>
      <c r="W9" s="9">
        <f>F9/$C9*100</f>
        <v>15.017204600259113</v>
      </c>
      <c r="X9" s="9">
        <f>G9/$C9*100</f>
        <v>21.394390250325195</v>
      </c>
      <c r="Y9" s="9">
        <f>H9/$C9*100</f>
        <v>22.122776532214878</v>
      </c>
      <c r="Z9" s="9">
        <f>I9/$C9*100</f>
        <v>11.938823647908615</v>
      </c>
      <c r="AA9" s="9">
        <f>J9/$C9*100</f>
        <v>2.3676532471405696</v>
      </c>
      <c r="AB9" s="9">
        <f>L9/$K9*100</f>
        <v>4.5431997011044789</v>
      </c>
      <c r="AC9" s="9">
        <f>M9/$K9*100</f>
        <v>4.8665962309305328</v>
      </c>
      <c r="AD9" s="9">
        <f>N9/$K9*100</f>
        <v>3.2104804988967861</v>
      </c>
      <c r="AE9" s="9">
        <f>O9/$K9*100</f>
        <v>12.298404536655308</v>
      </c>
      <c r="AF9" s="9">
        <f>P9/$K9*100</f>
        <v>13.066099090330678</v>
      </c>
      <c r="AG9" s="9">
        <f>Q9/$K9*100</f>
        <v>11.108195401605297</v>
      </c>
      <c r="AH9" s="9">
        <f>R9/$K9*100</f>
        <v>39.260854411348483</v>
      </c>
      <c r="AI9" s="9">
        <f>S9/$K9*100</f>
        <v>11.646170129128434</v>
      </c>
    </row>
    <row r="10" spans="1:35" x14ac:dyDescent="0.25">
      <c r="A10" t="s">
        <v>26</v>
      </c>
      <c r="B10" t="s">
        <v>46</v>
      </c>
      <c r="C10" s="1">
        <v>13757</v>
      </c>
      <c r="D10" s="1">
        <v>2929.2170457818802</v>
      </c>
      <c r="E10" s="1">
        <v>2137.5419055059601</v>
      </c>
      <c r="F10" s="1">
        <v>2791.8302096227399</v>
      </c>
      <c r="G10" s="1">
        <v>2822.43110729098</v>
      </c>
      <c r="H10" s="1">
        <v>2089.0744394386702</v>
      </c>
      <c r="I10" s="1">
        <v>858.84552203045996</v>
      </c>
      <c r="J10" s="1">
        <v>128.059770329316</v>
      </c>
      <c r="K10" s="1">
        <v>10851.6333506141</v>
      </c>
      <c r="L10" s="1">
        <v>85.465144805087505</v>
      </c>
      <c r="M10" s="1">
        <v>496.94505600036803</v>
      </c>
      <c r="N10" s="1">
        <v>587.74059866290202</v>
      </c>
      <c r="O10" s="1">
        <v>1819.3235068696199</v>
      </c>
      <c r="P10" s="1">
        <v>1739.3450911651901</v>
      </c>
      <c r="Q10" s="1">
        <v>1890.86763555933</v>
      </c>
      <c r="R10" s="1">
        <v>2814.85509450989</v>
      </c>
      <c r="S10" s="1">
        <v>1417.09122304167</v>
      </c>
      <c r="T10" s="1">
        <v>4</v>
      </c>
      <c r="U10" s="9">
        <f>D10/$C10*100</f>
        <v>21.292556849472124</v>
      </c>
      <c r="V10" s="9">
        <f>E10/$C10*100</f>
        <v>15.53784913502915</v>
      </c>
      <c r="W10" s="9">
        <f>F10/$C10*100</f>
        <v>20.293888272317655</v>
      </c>
      <c r="X10" s="9">
        <f>G10/$C10*100</f>
        <v>20.516327013818277</v>
      </c>
      <c r="Y10" s="9">
        <f>H10/$C10*100</f>
        <v>15.185537831203536</v>
      </c>
      <c r="Z10" s="9">
        <f>I10/$C10*100</f>
        <v>6.242971011343025</v>
      </c>
      <c r="AA10" s="9">
        <f>J10/$C10*100</f>
        <v>0.93086988681628258</v>
      </c>
      <c r="AB10" s="9">
        <f>L10/$K10*100</f>
        <v>0.78757862566607073</v>
      </c>
      <c r="AC10" s="9">
        <f>M10/$K10*100</f>
        <v>4.5794493782103842</v>
      </c>
      <c r="AD10" s="9">
        <f>N10/$K10*100</f>
        <v>5.4161487001368451</v>
      </c>
      <c r="AE10" s="9">
        <f>O10/$K10*100</f>
        <v>16.765434733073278</v>
      </c>
      <c r="AF10" s="9">
        <f>P10/$K10*100</f>
        <v>16.028417427748419</v>
      </c>
      <c r="AG10" s="9">
        <f>Q10/$K10*100</f>
        <v>17.424728374667438</v>
      </c>
      <c r="AH10" s="9">
        <f>R10/$K10*100</f>
        <v>25.93946002009546</v>
      </c>
      <c r="AI10" s="9">
        <f>S10/$K10*100</f>
        <v>13.058782740401712</v>
      </c>
    </row>
    <row r="11" spans="1:35" x14ac:dyDescent="0.25">
      <c r="A11" t="s">
        <v>27</v>
      </c>
      <c r="B11" t="s">
        <v>47</v>
      </c>
      <c r="C11" s="1">
        <v>9342</v>
      </c>
      <c r="D11" s="1">
        <v>1331.5733174688</v>
      </c>
      <c r="E11" s="1">
        <v>1161.9186127197099</v>
      </c>
      <c r="F11" s="1">
        <v>1491.7468454884399</v>
      </c>
      <c r="G11" s="1">
        <v>2223.2152505266799</v>
      </c>
      <c r="H11" s="1">
        <v>1902.8098431610099</v>
      </c>
      <c r="I11" s="1">
        <v>1072.2963384228999</v>
      </c>
      <c r="J11" s="1">
        <v>158.43979221245499</v>
      </c>
      <c r="K11" s="1">
        <v>8141.9671111355301</v>
      </c>
      <c r="L11" s="1">
        <v>504.37024228693599</v>
      </c>
      <c r="M11" s="1">
        <v>328.14460408501998</v>
      </c>
      <c r="N11" s="1">
        <v>240.897421457543</v>
      </c>
      <c r="O11" s="1">
        <v>797.60930197668301</v>
      </c>
      <c r="P11" s="1">
        <v>1058.01033350073</v>
      </c>
      <c r="Q11" s="1">
        <v>1231.59036012659</v>
      </c>
      <c r="R11" s="1">
        <v>2960.9258891324798</v>
      </c>
      <c r="S11" s="1">
        <v>1020.41895856954</v>
      </c>
      <c r="T11" s="1">
        <v>41</v>
      </c>
      <c r="U11" s="9">
        <f>D11/$C11*100</f>
        <v>14.253621467231856</v>
      </c>
      <c r="V11" s="9">
        <f>E11/$C11*100</f>
        <v>12.437578813099016</v>
      </c>
      <c r="W11" s="9">
        <f>F11/$C11*100</f>
        <v>15.96817432550246</v>
      </c>
      <c r="X11" s="9">
        <f>G11/$C11*100</f>
        <v>23.798065195104687</v>
      </c>
      <c r="Y11" s="9">
        <f>H11/$C11*100</f>
        <v>20.368334865778312</v>
      </c>
      <c r="Z11" s="9">
        <f>I11/$C11*100</f>
        <v>11.478230982904087</v>
      </c>
      <c r="AA11" s="9">
        <f>J11/$C11*100</f>
        <v>1.6959943503795225</v>
      </c>
      <c r="AB11" s="9">
        <f>L11/$K11*100</f>
        <v>6.1946976130267535</v>
      </c>
      <c r="AC11" s="9">
        <f>M11/$K11*100</f>
        <v>4.0302865340272156</v>
      </c>
      <c r="AD11" s="9">
        <f>N11/$K11*100</f>
        <v>2.9587127799628994</v>
      </c>
      <c r="AE11" s="9">
        <f>O11/$K11*100</f>
        <v>9.7962727076828422</v>
      </c>
      <c r="AF11" s="9">
        <f>P11/$K11*100</f>
        <v>12.994529688700416</v>
      </c>
      <c r="AG11" s="9">
        <f>Q11/$K11*100</f>
        <v>15.126447249365327</v>
      </c>
      <c r="AH11" s="9">
        <f>R11/$K11*100</f>
        <v>36.366222667282798</v>
      </c>
      <c r="AI11" s="9">
        <f>S11/$K11*100</f>
        <v>12.532830759951644</v>
      </c>
    </row>
    <row r="12" spans="1:35" x14ac:dyDescent="0.25">
      <c r="A12" t="s">
        <v>28</v>
      </c>
      <c r="B12" t="s">
        <v>48</v>
      </c>
      <c r="C12" s="1">
        <v>9592</v>
      </c>
      <c r="D12" s="1">
        <v>1225.97929265882</v>
      </c>
      <c r="E12" s="1">
        <v>1032.13745478755</v>
      </c>
      <c r="F12" s="1">
        <v>1320.70141089547</v>
      </c>
      <c r="G12" s="1">
        <v>1979.3939818010499</v>
      </c>
      <c r="H12" s="1">
        <v>2438.93001052509</v>
      </c>
      <c r="I12" s="1">
        <v>1324.62580530999</v>
      </c>
      <c r="J12" s="1">
        <v>270.23204402203203</v>
      </c>
      <c r="K12" s="1">
        <v>8405.2668938576498</v>
      </c>
      <c r="L12" s="1">
        <v>435.26871926747401</v>
      </c>
      <c r="M12" s="1">
        <v>426.03247262915897</v>
      </c>
      <c r="N12" s="1">
        <v>194.16967272793499</v>
      </c>
      <c r="O12" s="1">
        <v>661.26638619374705</v>
      </c>
      <c r="P12" s="1">
        <v>1216.1430842736499</v>
      </c>
      <c r="Q12" s="1">
        <v>1071.14169749138</v>
      </c>
      <c r="R12" s="1">
        <v>3525.29379422903</v>
      </c>
      <c r="S12" s="1">
        <v>875.95106704527302</v>
      </c>
      <c r="T12" s="1">
        <v>26</v>
      </c>
      <c r="U12" s="9">
        <f>D12/$C12*100</f>
        <v>12.781268689103628</v>
      </c>
      <c r="V12" s="9">
        <f>E12/$C12*100</f>
        <v>10.760398819720079</v>
      </c>
      <c r="W12" s="9">
        <f>F12/$C12*100</f>
        <v>13.768780347117076</v>
      </c>
      <c r="X12" s="9">
        <f>G12/$C12*100</f>
        <v>20.635883880327878</v>
      </c>
      <c r="Y12" s="9">
        <f>H12/$C12*100</f>
        <v>25.426709867859572</v>
      </c>
      <c r="Z12" s="9">
        <f>I12/$C12*100</f>
        <v>13.809693549937343</v>
      </c>
      <c r="AA12" s="9">
        <f>J12/$C12*100</f>
        <v>2.8172648459344458</v>
      </c>
      <c r="AB12" s="9">
        <f>L12/$K12*100</f>
        <v>5.1785234753884737</v>
      </c>
      <c r="AC12" s="9">
        <f>M12/$K12*100</f>
        <v>5.0686370582770239</v>
      </c>
      <c r="AD12" s="9">
        <f>N12/$K12*100</f>
        <v>2.310095267407025</v>
      </c>
      <c r="AE12" s="9">
        <f>O12/$K12*100</f>
        <v>7.8672860070271327</v>
      </c>
      <c r="AF12" s="9">
        <f>P12/$K12*100</f>
        <v>14.468821747497104</v>
      </c>
      <c r="AG12" s="9">
        <f>Q12/$K12*100</f>
        <v>12.743696434840665</v>
      </c>
      <c r="AH12" s="9">
        <f>R12/$K12*100</f>
        <v>41.941485484598026</v>
      </c>
      <c r="AI12" s="9">
        <f>S12/$K12*100</f>
        <v>10.421454524964522</v>
      </c>
    </row>
    <row r="13" spans="1:35" x14ac:dyDescent="0.25">
      <c r="A13" t="s">
        <v>29</v>
      </c>
      <c r="B13" t="s">
        <v>49</v>
      </c>
      <c r="C13" s="1">
        <v>7324.99999999999</v>
      </c>
      <c r="D13" s="1">
        <v>1112.9237499155199</v>
      </c>
      <c r="E13" s="1">
        <v>1085.73435116059</v>
      </c>
      <c r="F13" s="1">
        <v>1139.75627067033</v>
      </c>
      <c r="G13" s="1">
        <v>1550.76920598382</v>
      </c>
      <c r="H13" s="1">
        <v>1446.0434238606499</v>
      </c>
      <c r="I13" s="1">
        <v>857.76575943282705</v>
      </c>
      <c r="J13" s="1">
        <v>132.00723897625801</v>
      </c>
      <c r="K13" s="1">
        <v>6179.7262505140297</v>
      </c>
      <c r="L13" s="1">
        <v>30.154046771162299</v>
      </c>
      <c r="M13" s="1">
        <v>263.35289422458101</v>
      </c>
      <c r="N13" s="1">
        <v>496.70482650123103</v>
      </c>
      <c r="O13" s="1">
        <v>807.21029270475105</v>
      </c>
      <c r="P13" s="1">
        <v>1067.57503005174</v>
      </c>
      <c r="Q13" s="1">
        <v>607.98883973131103</v>
      </c>
      <c r="R13" s="1">
        <v>2030.9022763447899</v>
      </c>
      <c r="S13" s="1">
        <v>875.83804418446005</v>
      </c>
      <c r="T13" s="1">
        <v>3</v>
      </c>
      <c r="U13" s="9">
        <f>D13/$C13*100</f>
        <v>15.193498292362067</v>
      </c>
      <c r="V13" s="9">
        <f>E13/$C13*100</f>
        <v>14.822311961236744</v>
      </c>
      <c r="W13" s="9">
        <f>F13/$C13*100</f>
        <v>15.559812568878245</v>
      </c>
      <c r="X13" s="9">
        <f>G13/$C13*100</f>
        <v>21.170910661895185</v>
      </c>
      <c r="Y13" s="9">
        <f>H13/$C13*100</f>
        <v>19.741207151681252</v>
      </c>
      <c r="Z13" s="9">
        <f>I13/$C13*100</f>
        <v>11.710112756762161</v>
      </c>
      <c r="AA13" s="9">
        <f>J13/$C13*100</f>
        <v>1.8021466071844121</v>
      </c>
      <c r="AB13" s="9">
        <f>L13/$K13*100</f>
        <v>0.48795117370537389</v>
      </c>
      <c r="AC13" s="9">
        <f>M13/$K13*100</f>
        <v>4.2615624632672899</v>
      </c>
      <c r="AD13" s="9">
        <f>N13/$K13*100</f>
        <v>8.0376509632593365</v>
      </c>
      <c r="AE13" s="9">
        <f>O13/$K13*100</f>
        <v>13.062233826904668</v>
      </c>
      <c r="AF13" s="9">
        <f>P13/$K13*100</f>
        <v>17.275442095237455</v>
      </c>
      <c r="AG13" s="9">
        <f>Q13/$K13*100</f>
        <v>9.8384429193888394</v>
      </c>
      <c r="AH13" s="9">
        <f>R13/$K13*100</f>
        <v>32.863952123702234</v>
      </c>
      <c r="AI13" s="9">
        <f>S13/$K13*100</f>
        <v>14.172764434534745</v>
      </c>
    </row>
    <row r="14" spans="1:35" x14ac:dyDescent="0.25">
      <c r="A14" t="s">
        <v>30</v>
      </c>
      <c r="B14" t="s">
        <v>50</v>
      </c>
      <c r="C14" s="1">
        <v>8355.9999999999909</v>
      </c>
      <c r="D14" s="1">
        <v>1328.20552891848</v>
      </c>
      <c r="E14" s="1">
        <v>1082.85348314405</v>
      </c>
      <c r="F14" s="1">
        <v>1307.02477537495</v>
      </c>
      <c r="G14" s="1">
        <v>1863.7475433367299</v>
      </c>
      <c r="H14" s="1">
        <v>1884.9844807535001</v>
      </c>
      <c r="I14" s="1">
        <v>811.87126377527898</v>
      </c>
      <c r="J14" s="1">
        <v>77.312924697014694</v>
      </c>
      <c r="K14" s="1">
        <v>6957.5479214514098</v>
      </c>
      <c r="L14" s="1">
        <v>64.879585598945994</v>
      </c>
      <c r="M14" s="1">
        <v>215.01617191110199</v>
      </c>
      <c r="N14" s="1">
        <v>494.44387923269301</v>
      </c>
      <c r="O14" s="1">
        <v>1269.2537814664799</v>
      </c>
      <c r="P14" s="1">
        <v>934.32545322194699</v>
      </c>
      <c r="Q14" s="1">
        <v>610.02889050609997</v>
      </c>
      <c r="R14" s="1">
        <v>2538.75426871938</v>
      </c>
      <c r="S14" s="1">
        <v>830.84589079475802</v>
      </c>
      <c r="T14" s="1">
        <v>5</v>
      </c>
      <c r="U14" s="9">
        <f>D14/$C14*100</f>
        <v>15.895231317837261</v>
      </c>
      <c r="V14" s="9">
        <f>E14/$C14*100</f>
        <v>12.958993335855087</v>
      </c>
      <c r="W14" s="9">
        <f>F14/$C14*100</f>
        <v>15.641751739767248</v>
      </c>
      <c r="X14" s="9">
        <f>G14/$C14*100</f>
        <v>22.304302816380229</v>
      </c>
      <c r="Y14" s="9">
        <f>H14/$C14*100</f>
        <v>22.558454772062017</v>
      </c>
      <c r="Z14" s="9">
        <f>I14/$C14*100</f>
        <v>9.7160275703121091</v>
      </c>
      <c r="AA14" s="9">
        <f>J14/$C14*100</f>
        <v>0.92523844778619879</v>
      </c>
      <c r="AB14" s="9">
        <f>L14/$K14*100</f>
        <v>0.93250648549484239</v>
      </c>
      <c r="AC14" s="9">
        <f>M14/$K14*100</f>
        <v>3.0904015946216812</v>
      </c>
      <c r="AD14" s="9">
        <f>N14/$K14*100</f>
        <v>7.106582445637649</v>
      </c>
      <c r="AE14" s="9">
        <f>O14/$K14*100</f>
        <v>18.242832040770214</v>
      </c>
      <c r="AF14" s="9">
        <f>P14/$K14*100</f>
        <v>13.428947436226036</v>
      </c>
      <c r="AG14" s="9">
        <f>Q14/$K14*100</f>
        <v>8.7678719197214274</v>
      </c>
      <c r="AH14" s="9">
        <f>R14/$K14*100</f>
        <v>36.489209954155399</v>
      </c>
      <c r="AI14" s="9">
        <f>S14/$K14*100</f>
        <v>11.941648123372692</v>
      </c>
    </row>
    <row r="15" spans="1:35" x14ac:dyDescent="0.25">
      <c r="A15" t="s">
        <v>31</v>
      </c>
      <c r="B15" t="s">
        <v>51</v>
      </c>
      <c r="C15" s="1">
        <v>9374.9999999999909</v>
      </c>
      <c r="D15" s="1">
        <v>1573.3959585155501</v>
      </c>
      <c r="E15" s="1">
        <v>1461.0524772547899</v>
      </c>
      <c r="F15" s="1">
        <v>1622.4679984756499</v>
      </c>
      <c r="G15" s="1">
        <v>2058.5688913355998</v>
      </c>
      <c r="H15" s="1">
        <v>1682.44789323543</v>
      </c>
      <c r="I15" s="1">
        <v>863.48635587884905</v>
      </c>
      <c r="J15" s="1">
        <v>113.58042530411799</v>
      </c>
      <c r="K15" s="1">
        <v>7911.3256422181003</v>
      </c>
      <c r="L15" s="1">
        <v>20.058076284360901</v>
      </c>
      <c r="M15" s="1">
        <v>319.12852251037998</v>
      </c>
      <c r="N15" s="1">
        <v>468.40331802939397</v>
      </c>
      <c r="O15" s="1">
        <v>1193.92411963786</v>
      </c>
      <c r="P15" s="1">
        <v>1551.66933674095</v>
      </c>
      <c r="Q15" s="1">
        <v>998.25614108897901</v>
      </c>
      <c r="R15" s="1">
        <v>2516.1562121039301</v>
      </c>
      <c r="S15" s="1">
        <v>843.72991582226302</v>
      </c>
      <c r="T15" s="1">
        <v>3</v>
      </c>
      <c r="U15" s="9">
        <f>D15/$C15*100</f>
        <v>16.782890224165882</v>
      </c>
      <c r="V15" s="9">
        <f>E15/$C15*100</f>
        <v>15.584559757384442</v>
      </c>
      <c r="W15" s="9">
        <f>F15/$C15*100</f>
        <v>17.306325317073615</v>
      </c>
      <c r="X15" s="9">
        <f>G15/$C15*100</f>
        <v>21.958068174246421</v>
      </c>
      <c r="Y15" s="9">
        <f>H15/$C15*100</f>
        <v>17.946110861177939</v>
      </c>
      <c r="Z15" s="9">
        <f>I15/$C15*100</f>
        <v>9.2105211293743992</v>
      </c>
      <c r="AA15" s="9">
        <f>J15/$C15*100</f>
        <v>1.2115245365772598</v>
      </c>
      <c r="AB15" s="9">
        <f>L15/$K15*100</f>
        <v>0.25353622378179863</v>
      </c>
      <c r="AC15" s="9">
        <f>M15/$K15*100</f>
        <v>4.0338185652146388</v>
      </c>
      <c r="AD15" s="9">
        <f>N15/$K15*100</f>
        <v>5.9206679033637606</v>
      </c>
      <c r="AE15" s="9">
        <f>O15/$K15*100</f>
        <v>15.091328225279819</v>
      </c>
      <c r="AF15" s="9">
        <f>P15/$K15*100</f>
        <v>19.613265929297636</v>
      </c>
      <c r="AG15" s="9">
        <f>Q15/$K15*100</f>
        <v>12.618064104982254</v>
      </c>
      <c r="AH15" s="9">
        <f>R15/$K15*100</f>
        <v>31.804482913415693</v>
      </c>
      <c r="AI15" s="9">
        <f>S15/$K15*100</f>
        <v>10.664836134664611</v>
      </c>
    </row>
    <row r="16" spans="1:35" x14ac:dyDescent="0.25">
      <c r="A16" t="s">
        <v>32</v>
      </c>
      <c r="B16" t="s">
        <v>52</v>
      </c>
      <c r="C16" s="1">
        <v>4451.00000000001</v>
      </c>
      <c r="D16" s="1">
        <v>850.19914883090598</v>
      </c>
      <c r="E16" s="1">
        <v>560.10693540102704</v>
      </c>
      <c r="F16" s="1">
        <v>812.27465553137097</v>
      </c>
      <c r="G16" s="1">
        <v>995.69148126367395</v>
      </c>
      <c r="H16" s="1">
        <v>863.00235020993398</v>
      </c>
      <c r="I16" s="1">
        <v>324.03533160181598</v>
      </c>
      <c r="J16" s="1">
        <v>45.690097161273897</v>
      </c>
      <c r="K16" s="1">
        <v>3578.8834025439701</v>
      </c>
      <c r="L16" s="1">
        <v>35.473675992553297</v>
      </c>
      <c r="M16" s="1">
        <v>161.94494990214</v>
      </c>
      <c r="N16" s="1">
        <v>211.30891013084499</v>
      </c>
      <c r="O16" s="1">
        <v>687.88913859413196</v>
      </c>
      <c r="P16" s="1">
        <v>667.23585635978304</v>
      </c>
      <c r="Q16" s="1">
        <v>379.05244282145298</v>
      </c>
      <c r="R16" s="1">
        <v>1043.69542473549</v>
      </c>
      <c r="S16" s="1">
        <v>392.28300400756899</v>
      </c>
      <c r="T16" s="1">
        <v>2</v>
      </c>
      <c r="U16" s="9">
        <f>D16/$C16*100</f>
        <v>19.101306421723301</v>
      </c>
      <c r="V16" s="9">
        <f>E16/$C16*100</f>
        <v>12.583844875331964</v>
      </c>
      <c r="W16" s="9">
        <f>F16/$C16*100</f>
        <v>18.24926208787619</v>
      </c>
      <c r="X16" s="9">
        <f>G16/$C16*100</f>
        <v>22.370062486265372</v>
      </c>
      <c r="Y16" s="9">
        <f>H16/$C16*100</f>
        <v>19.388954172319302</v>
      </c>
      <c r="Z16" s="9">
        <f>I16/$C16*100</f>
        <v>7.2800568771470511</v>
      </c>
      <c r="AA16" s="9">
        <f>J16/$C16*100</f>
        <v>1.0265130793366388</v>
      </c>
      <c r="AB16" s="9">
        <f>L16/$K16*100</f>
        <v>0.99119395639817764</v>
      </c>
      <c r="AC16" s="9">
        <f>M16/$K16*100</f>
        <v>4.525013298478096</v>
      </c>
      <c r="AD16" s="9">
        <f>N16/$K16*100</f>
        <v>5.9043250747046052</v>
      </c>
      <c r="AE16" s="9">
        <f>O16/$K16*100</f>
        <v>19.220775343090562</v>
      </c>
      <c r="AF16" s="9">
        <f>P16/$K16*100</f>
        <v>18.643688025306808</v>
      </c>
      <c r="AG16" s="9">
        <f>Q16/$K16*100</f>
        <v>10.591360493946574</v>
      </c>
      <c r="AH16" s="9">
        <f>R16/$K16*100</f>
        <v>29.162599261926282</v>
      </c>
      <c r="AI16" s="9">
        <f>S16/$K16*100</f>
        <v>10.961044546148759</v>
      </c>
    </row>
    <row r="17" spans="1:35" x14ac:dyDescent="0.25">
      <c r="A17" t="s">
        <v>33</v>
      </c>
      <c r="B17" t="s">
        <v>53</v>
      </c>
      <c r="C17" s="1">
        <v>10141</v>
      </c>
      <c r="D17" s="1">
        <v>1826.7322777971499</v>
      </c>
      <c r="E17" s="1">
        <v>1376.62669651589</v>
      </c>
      <c r="F17" s="1">
        <v>1844.6122368589099</v>
      </c>
      <c r="G17" s="1">
        <v>2219.4861461242799</v>
      </c>
      <c r="H17" s="1">
        <v>1883.26740742113</v>
      </c>
      <c r="I17" s="1">
        <v>858.112601378102</v>
      </c>
      <c r="J17" s="1">
        <v>132.16263390453</v>
      </c>
      <c r="K17" s="1">
        <v>8298.3212649827292</v>
      </c>
      <c r="L17" s="1">
        <v>418.17222840739998</v>
      </c>
      <c r="M17" s="1">
        <v>413.89655580230101</v>
      </c>
      <c r="N17" s="1">
        <v>312.13955093212599</v>
      </c>
      <c r="O17" s="1">
        <v>978.30360334436705</v>
      </c>
      <c r="P17" s="1">
        <v>1486.7550230688501</v>
      </c>
      <c r="Q17" s="1">
        <v>1166.75939743515</v>
      </c>
      <c r="R17" s="1">
        <v>2473.8174077025601</v>
      </c>
      <c r="S17" s="1">
        <v>1048.4774982899701</v>
      </c>
      <c r="T17" s="1">
        <v>18</v>
      </c>
      <c r="U17" s="9">
        <f>D17/$C17*100</f>
        <v>18.013334757885318</v>
      </c>
      <c r="V17" s="9">
        <f>E17/$C17*100</f>
        <v>13.574861419148901</v>
      </c>
      <c r="W17" s="9">
        <f>F17/$C17*100</f>
        <v>18.18964832717592</v>
      </c>
      <c r="X17" s="9">
        <f>G17/$C17*100</f>
        <v>21.886265123008382</v>
      </c>
      <c r="Y17" s="9">
        <f>H17/$C17*100</f>
        <v>18.570825435569766</v>
      </c>
      <c r="Z17" s="9">
        <f>I17/$C17*100</f>
        <v>8.4618144303135985</v>
      </c>
      <c r="AA17" s="9">
        <f>J17/$C17*100</f>
        <v>1.3032505068980376</v>
      </c>
      <c r="AB17" s="9">
        <f>L17/$K17*100</f>
        <v>5.0392388418607492</v>
      </c>
      <c r="AC17" s="9">
        <f>M17/$K17*100</f>
        <v>4.9877142928758662</v>
      </c>
      <c r="AD17" s="9">
        <f>N17/$K17*100</f>
        <v>3.7614782672887466</v>
      </c>
      <c r="AE17" s="9">
        <f>O17/$K17*100</f>
        <v>11.789174847599771</v>
      </c>
      <c r="AF17" s="9">
        <f>P17/$K17*100</f>
        <v>17.916334829583683</v>
      </c>
      <c r="AG17" s="9">
        <f>Q17/$K17*100</f>
        <v>14.060185912042758</v>
      </c>
      <c r="AH17" s="9">
        <f>R17/$K17*100</f>
        <v>29.811058510612011</v>
      </c>
      <c r="AI17" s="9">
        <f>S17/$K17*100</f>
        <v>12.634814498136354</v>
      </c>
    </row>
    <row r="18" spans="1:35" x14ac:dyDescent="0.25">
      <c r="A18" t="s">
        <v>34</v>
      </c>
      <c r="B18" t="s">
        <v>54</v>
      </c>
      <c r="C18" s="1">
        <v>11357</v>
      </c>
      <c r="D18" s="1">
        <v>1885.7412798901501</v>
      </c>
      <c r="E18" s="1">
        <v>1436.71186200075</v>
      </c>
      <c r="F18" s="1">
        <v>1991.15951459654</v>
      </c>
      <c r="G18" s="1">
        <v>2357.37494119863</v>
      </c>
      <c r="H18" s="1">
        <v>2416.62089903371</v>
      </c>
      <c r="I18" s="1">
        <v>1123.8626702362401</v>
      </c>
      <c r="J18" s="1">
        <v>145.52883304398799</v>
      </c>
      <c r="K18" s="1">
        <v>9411.0976884861193</v>
      </c>
      <c r="L18" s="1">
        <v>271.86563746041799</v>
      </c>
      <c r="M18" s="1">
        <v>286.02341453843502</v>
      </c>
      <c r="N18" s="1">
        <v>315.63479456642</v>
      </c>
      <c r="O18" s="1">
        <v>1004.0384147644299</v>
      </c>
      <c r="P18" s="1">
        <v>1294.12658352683</v>
      </c>
      <c r="Q18" s="1">
        <v>1749.74385203627</v>
      </c>
      <c r="R18" s="1">
        <v>3264.78278775434</v>
      </c>
      <c r="S18" s="1">
        <v>1224.8822038389701</v>
      </c>
      <c r="T18" s="1">
        <v>21</v>
      </c>
      <c r="U18" s="9">
        <f>D18/$C18*100</f>
        <v>16.604220127587833</v>
      </c>
      <c r="V18" s="9">
        <f>E18/$C18*100</f>
        <v>12.650452249720438</v>
      </c>
      <c r="W18" s="9">
        <f>F18/$C18*100</f>
        <v>17.532442674971733</v>
      </c>
      <c r="X18" s="9">
        <f>G18/$C18*100</f>
        <v>20.757021583152504</v>
      </c>
      <c r="Y18" s="9">
        <f>H18/$C18*100</f>
        <v>21.278690666846085</v>
      </c>
      <c r="Z18" s="9">
        <f>I18/$C18*100</f>
        <v>9.8957706281257387</v>
      </c>
      <c r="AA18" s="9">
        <f>J18/$C18*100</f>
        <v>1.2814020695957382</v>
      </c>
      <c r="AB18" s="9">
        <f>L18/$K18*100</f>
        <v>2.8887771273804579</v>
      </c>
      <c r="AC18" s="9">
        <f>M18/$K18*100</f>
        <v>3.0392141703976412</v>
      </c>
      <c r="AD18" s="9">
        <f>N18/$K18*100</f>
        <v>3.3538573821476652</v>
      </c>
      <c r="AE18" s="9">
        <f>O18/$K18*100</f>
        <v>10.668664251491165</v>
      </c>
      <c r="AF18" s="9">
        <f>P18/$K18*100</f>
        <v>13.751069496495735</v>
      </c>
      <c r="AG18" s="9">
        <f>Q18/$K18*100</f>
        <v>18.592346078576686</v>
      </c>
      <c r="AH18" s="9">
        <f>R18/$K18*100</f>
        <v>34.690775675919234</v>
      </c>
      <c r="AI18" s="9">
        <f>S18/$K18*100</f>
        <v>13.015295817591349</v>
      </c>
    </row>
    <row r="19" spans="1:35" x14ac:dyDescent="0.25">
      <c r="A19" t="s">
        <v>35</v>
      </c>
      <c r="B19" t="s">
        <v>55</v>
      </c>
      <c r="C19" s="1">
        <v>10968</v>
      </c>
      <c r="D19" s="1">
        <v>1870.0680999413801</v>
      </c>
      <c r="E19" s="1">
        <v>1426.9908307078199</v>
      </c>
      <c r="F19" s="1">
        <v>1780.21535233439</v>
      </c>
      <c r="G19" s="1">
        <v>2465.9715688414099</v>
      </c>
      <c r="H19" s="1">
        <v>2188.5033739079799</v>
      </c>
      <c r="I19" s="1">
        <v>1099.5255316750199</v>
      </c>
      <c r="J19" s="1">
        <v>136.725242592005</v>
      </c>
      <c r="K19" s="1">
        <v>9005.4507317770003</v>
      </c>
      <c r="L19" s="1">
        <v>499.21115679057903</v>
      </c>
      <c r="M19" s="1">
        <v>445.56174930615998</v>
      </c>
      <c r="N19" s="1">
        <v>276.49232600248001</v>
      </c>
      <c r="O19" s="1">
        <v>1063.47579544828</v>
      </c>
      <c r="P19" s="1">
        <v>1445.8279757008299</v>
      </c>
      <c r="Q19" s="1">
        <v>1051.1518969359299</v>
      </c>
      <c r="R19" s="1">
        <v>3205.91977865131</v>
      </c>
      <c r="S19" s="1">
        <v>1017.8100529414201</v>
      </c>
      <c r="T19" s="1">
        <v>23</v>
      </c>
      <c r="U19" s="9">
        <f>D19/$C19*100</f>
        <v>17.050219729589532</v>
      </c>
      <c r="V19" s="9">
        <f>E19/$C19*100</f>
        <v>13.01049262133315</v>
      </c>
      <c r="W19" s="9">
        <f>F19/$C19*100</f>
        <v>16.230993365557897</v>
      </c>
      <c r="X19" s="9">
        <f>G19/$C19*100</f>
        <v>22.483329402273977</v>
      </c>
      <c r="Y19" s="9">
        <f>H19/$C19*100</f>
        <v>19.953531855470278</v>
      </c>
      <c r="Z19" s="9">
        <f>I19/$C19*100</f>
        <v>10.024849851158095</v>
      </c>
      <c r="AA19" s="9">
        <f>J19/$C19*100</f>
        <v>1.2465831746171134</v>
      </c>
      <c r="AB19" s="9">
        <f>L19/$K19*100</f>
        <v>5.543433323432021</v>
      </c>
      <c r="AC19" s="9">
        <f>M19/$K19*100</f>
        <v>4.9476896001877249</v>
      </c>
      <c r="AD19" s="9">
        <f>N19/$K19*100</f>
        <v>3.0702774823567456</v>
      </c>
      <c r="AE19" s="9">
        <f>O19/$K19*100</f>
        <v>11.809245612722703</v>
      </c>
      <c r="AF19" s="9">
        <f>P19/$K19*100</f>
        <v>16.055031766472524</v>
      </c>
      <c r="AG19" s="9">
        <f>Q19/$K19*100</f>
        <v>11.672396288025789</v>
      </c>
      <c r="AH19" s="9">
        <f>R19/$K19*100</f>
        <v>35.599770340631274</v>
      </c>
      <c r="AI19" s="9">
        <f>S19/$K19*100</f>
        <v>11.302155586171097</v>
      </c>
    </row>
    <row r="20" spans="1:35" x14ac:dyDescent="0.25">
      <c r="A20" t="s">
        <v>36</v>
      </c>
      <c r="B20" t="s">
        <v>56</v>
      </c>
      <c r="C20" s="1">
        <v>12351</v>
      </c>
      <c r="D20" s="1">
        <v>2214.1026326074898</v>
      </c>
      <c r="E20" s="1">
        <v>1928.0349097994999</v>
      </c>
      <c r="F20" s="1">
        <v>2094.68226645498</v>
      </c>
      <c r="G20" s="1">
        <v>2649.1769821276498</v>
      </c>
      <c r="H20" s="1">
        <v>2101.2260149592098</v>
      </c>
      <c r="I20" s="1">
        <v>1207.2069257886001</v>
      </c>
      <c r="J20" s="1">
        <v>156.57026826258499</v>
      </c>
      <c r="K20" s="1">
        <v>10167.7937142377</v>
      </c>
      <c r="L20" s="1">
        <v>129.34729060073099</v>
      </c>
      <c r="M20" s="1">
        <v>472.25630212803998</v>
      </c>
      <c r="N20" s="1">
        <v>557.87866332726503</v>
      </c>
      <c r="O20" s="1">
        <v>1304.1782757780099</v>
      </c>
      <c r="P20" s="1">
        <v>1745.6614966232801</v>
      </c>
      <c r="Q20" s="1">
        <v>1668.8472336571299</v>
      </c>
      <c r="R20" s="1">
        <v>3045.4723328140899</v>
      </c>
      <c r="S20" s="1">
        <v>1244.1521193091601</v>
      </c>
      <c r="T20" s="1">
        <v>7</v>
      </c>
      <c r="U20" s="9">
        <f>D20/$C20*100</f>
        <v>17.926505000465468</v>
      </c>
      <c r="V20" s="9">
        <f>E20/$C20*100</f>
        <v>15.610354706497448</v>
      </c>
      <c r="W20" s="9">
        <f>F20/$C20*100</f>
        <v>16.959616763460286</v>
      </c>
      <c r="X20" s="9">
        <f>G20/$C20*100</f>
        <v>21.449088997875879</v>
      </c>
      <c r="Y20" s="9">
        <f>H20/$C20*100</f>
        <v>17.012598291306048</v>
      </c>
      <c r="Z20" s="9">
        <f>I20/$C20*100</f>
        <v>9.7741634344474129</v>
      </c>
      <c r="AA20" s="9">
        <f>J20/$C20*100</f>
        <v>1.267672805947575</v>
      </c>
      <c r="AB20" s="9">
        <f>L20/$K20*100</f>
        <v>1.2721274077345739</v>
      </c>
      <c r="AC20" s="9">
        <f>M20/$K20*100</f>
        <v>4.6446290650719213</v>
      </c>
      <c r="AD20" s="9">
        <f>N20/$K20*100</f>
        <v>5.4867228722990502</v>
      </c>
      <c r="AE20" s="9">
        <f>O20/$K20*100</f>
        <v>12.826561124581065</v>
      </c>
      <c r="AF20" s="9">
        <f>P20/$K20*100</f>
        <v>17.168537695438051</v>
      </c>
      <c r="AG20" s="9">
        <f>Q20/$K20*100</f>
        <v>16.413071316742844</v>
      </c>
      <c r="AH20" s="9">
        <f>R20/$K20*100</f>
        <v>29.952145159569803</v>
      </c>
      <c r="AI20" s="9">
        <f>S20/$K20*100</f>
        <v>12.236205358562751</v>
      </c>
    </row>
    <row r="21" spans="1:35" x14ac:dyDescent="0.25">
      <c r="A21" t="s">
        <v>37</v>
      </c>
      <c r="B21" t="s">
        <v>57</v>
      </c>
      <c r="C21" s="1">
        <v>18995</v>
      </c>
      <c r="D21" s="1">
        <v>2686.5955194831599</v>
      </c>
      <c r="E21" s="1">
        <v>4047.7519569432502</v>
      </c>
      <c r="F21" s="1">
        <v>3219.8070463703998</v>
      </c>
      <c r="G21" s="1">
        <v>3459.9969007635</v>
      </c>
      <c r="H21" s="1">
        <v>3192.6585252969398</v>
      </c>
      <c r="I21" s="1">
        <v>1963.90907755955</v>
      </c>
      <c r="J21" s="1">
        <v>424.28097358320798</v>
      </c>
      <c r="K21" s="1">
        <v>16297.3660593885</v>
      </c>
      <c r="L21" s="1">
        <v>27.0179252460192</v>
      </c>
      <c r="M21" s="1">
        <v>546.73476522420196</v>
      </c>
      <c r="N21" s="1">
        <v>1036.63812224152</v>
      </c>
      <c r="O21" s="1">
        <v>2134.1001869357001</v>
      </c>
      <c r="P21" s="1">
        <v>2717.3695707817401</v>
      </c>
      <c r="Q21" s="1">
        <v>1855.2864861119299</v>
      </c>
      <c r="R21" s="1">
        <v>4838.7290558487402</v>
      </c>
      <c r="S21" s="1">
        <v>3141.4899469986599</v>
      </c>
      <c r="T21" s="1">
        <v>1</v>
      </c>
      <c r="U21" s="9">
        <f>D21/$C21*100</f>
        <v>14.143698444238801</v>
      </c>
      <c r="V21" s="9">
        <f>E21/$C21*100</f>
        <v>21.309565448503555</v>
      </c>
      <c r="W21" s="9">
        <f>F21/$C21*100</f>
        <v>16.950813616058962</v>
      </c>
      <c r="X21" s="9">
        <f>G21/$C21*100</f>
        <v>18.215303504940774</v>
      </c>
      <c r="Y21" s="9">
        <f>H21/$C21*100</f>
        <v>16.80788905131319</v>
      </c>
      <c r="Z21" s="9">
        <f>I21/$C21*100</f>
        <v>10.339084377781258</v>
      </c>
      <c r="AA21" s="9">
        <f>J21/$C21*100</f>
        <v>2.2336455571635061</v>
      </c>
      <c r="AB21" s="9">
        <f>L21/$K21*100</f>
        <v>0.16578093139446209</v>
      </c>
      <c r="AC21" s="9">
        <f>M21/$K21*100</f>
        <v>3.3547431114443298</v>
      </c>
      <c r="AD21" s="9">
        <f>N21/$K21*100</f>
        <v>6.3607709274244293</v>
      </c>
      <c r="AE21" s="9">
        <f>O21/$K21*100</f>
        <v>13.094755184113319</v>
      </c>
      <c r="AF21" s="9">
        <f>P21/$K21*100</f>
        <v>16.673673284870056</v>
      </c>
      <c r="AG21" s="9">
        <f>Q21/$K21*100</f>
        <v>11.383965233100636</v>
      </c>
      <c r="AH21" s="9">
        <f>R21/$K21*100</f>
        <v>29.690252021192538</v>
      </c>
      <c r="AI21" s="9">
        <f>S21/$K21*100</f>
        <v>19.276059306460304</v>
      </c>
    </row>
  </sheetData>
  <sortState ref="A2:AI21">
    <sortCondition ref="A2:A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2020-07-23T11:12:44Z</dcterms:created>
  <dcterms:modified xsi:type="dcterms:W3CDTF">2020-08-26T15:50:02Z</dcterms:modified>
</cp:coreProperties>
</file>