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40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<sst xmlns="http://schemas.openxmlformats.org/spreadsheetml/2006/main" count="95" uniqueCount="95">
  <si>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</si>
  <si>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</si>
  <si>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</si>
  <si>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</si>
  <si>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</si>
  <si>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</si>
  <si>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</si>
  <si>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</si>
  <si>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</si>
  <si>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</si>
  <si>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</si>
  <si>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</si>
  <si>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</si>
  <si>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</si>
  <si>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</si>
  <si>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</si>
  <si>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</si>
  <si>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</si>
  <si>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32096</t>
  </si>
  <si>
    <t>33036</t>
  </si>
  <si>
    <t>40001</t>
  </si>
  <si>
    <t>40046</t>
  </si>
  <si>
    <t>40065</t>
  </si>
  <si>
    <t>40088</t>
  </si>
  <si>
    <t>40119</t>
  </si>
  <si>
    <t>40133</t>
  </si>
  <si>
    <t>40134</t>
  </si>
  <si>
    <t>40184</t>
  </si>
  <si>
    <t>40192</t>
  </si>
  <si>
    <t>40194</t>
  </si>
  <si>
    <t>40197</t>
  </si>
  <si>
    <t>40201</t>
  </si>
  <si>
    <t>40217</t>
  </si>
  <si>
    <t>40224</t>
  </si>
  <si>
    <t>40233</t>
  </si>
  <si>
    <t>40245</t>
  </si>
  <si>
    <t>40282</t>
  </si>
  <si>
    <t>40284</t>
  </si>
  <si>
    <t>40310</t>
  </si>
  <si>
    <t>40313</t>
  </si>
  <si>
    <t>40331</t>
  </si>
  <si>
    <t>47052</t>
  </si>
  <si>
    <t>47195</t>
  </si>
  <si>
    <t>64063</t>
  </si>
  <si>
    <t>64102</t>
  </si>
  <si>
    <t>64233</t>
  </si>
  <si>
    <t>64430</t>
  </si>
  <si>
    <t>64499</t>
  </si>
  <si>
    <t>Cazaubon</t>
  </si>
  <si>
    <t>Bazas</t>
  </si>
  <si>
    <t>Aire-sur-l'Adour</t>
  </si>
  <si>
    <t>Biscarrosse</t>
  </si>
  <si>
    <t>Capbreton</t>
  </si>
  <si>
    <t>Dax</t>
  </si>
  <si>
    <t>Hagetmau</t>
  </si>
  <si>
    <t>Labenne</t>
  </si>
  <si>
    <t>Labouheyre</t>
  </si>
  <si>
    <t>Mimizan</t>
  </si>
  <si>
    <t>Mont-de-Marsan</t>
  </si>
  <si>
    <t>Montfort-en-Chalosse</t>
  </si>
  <si>
    <t>Morcenx-la-Nouvelle</t>
  </si>
  <si>
    <t>Mugron</t>
  </si>
  <si>
    <t>Parentis-en-Born</t>
  </si>
  <si>
    <t>Peyrehorade</t>
  </si>
  <si>
    <t>Pouillon</t>
  </si>
  <si>
    <t>Roquefort</t>
  </si>
  <si>
    <t>Saint-Sever</t>
  </si>
  <si>
    <t>Saint-Vincent-de-Tyrosse</t>
  </si>
  <si>
    <t>Soustons</t>
  </si>
  <si>
    <t>Tartas</t>
  </si>
  <si>
    <t>Villeneuve-de-Marsan</t>
  </si>
  <si>
    <t>Casteljaloux</t>
  </si>
  <si>
    <t>Nérac</t>
  </si>
  <si>
    <t>Arzacq-Arraziguet</t>
  </si>
  <si>
    <t>Bayonne</t>
  </si>
  <si>
    <t>Garlin</t>
  </si>
  <si>
    <t>Orthez</t>
  </si>
  <si>
    <t>Salies-de-Béarn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</si>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</sst>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78</v>
      </c>
      <c r="U1" s="6" t="s">
        <v>79</v>
      </c>
      <c r="V1" s="6" t="s">
        <v>80</v>
      </c>
      <c r="W1" s="6" t="s">
        <v>81</v>
      </c>
      <c r="X1" s="6" t="s">
        <v>82</v>
      </c>
      <c r="Y1" s="6" t="s">
        <v>83</v>
      </c>
      <c r="Z1" s="6" t="s">
        <v>84</v>
      </c>
      <c r="AA1" s="6" t="s">
        <v>85</v>
      </c>
      <c r="AB1" s="7" t="s">
        <v>86</v>
      </c>
      <c r="AC1" s="7" t="s">
        <v>87</v>
      </c>
      <c r="AD1" s="7" t="s">
        <v>88</v>
      </c>
      <c r="AE1" s="7" t="s">
        <v>89</v>
      </c>
      <c r="AF1" s="7" t="s">
        <v>90</v>
      </c>
      <c r="AG1" s="7" t="s">
        <v>91</v>
      </c>
      <c r="AH1" s="7" t="s">
        <v>92</v>
      </c>
      <c r="AI1" s="7" t="s">
        <v>93</v>
      </c>
    </row>
    <row r="2" spans="1:35" x14ac:dyDescent="0.25">
      <c r="A2" t="s">
        <v>18</v>
      </c>
      <c r="B2" t="s">
        <v>48</v>
      </c>
      <c r="C2" s="1">
        <v>4348</v>
      </c>
      <c r="D2" s="1">
        <v>561.86077852272001</v>
      </c>
      <c r="E2" s="1">
        <v>471.82479315254699</v>
      </c>
      <c r="F2" s="1">
        <v>540.88121643566205</v>
      </c>
      <c r="G2" s="1">
        <v>904.81988608072197</v>
      </c>
      <c r="H2" s="1">
        <v>1123.96584214975</v>
      </c>
      <c r="I2" s="1">
        <v>636.06106512624899</v>
      </c>
      <c r="J2" s="1">
        <v>108.586418532355</v>
      </c>
      <c r="K2" s="1">
        <v>3832.7972336821599</v>
      </c>
      <c r="L2" s="1">
        <v>146.52017417284799</v>
      </c>
      <c r="M2" s="1">
        <v>163.48339219107601</v>
      </c>
      <c r="N2" s="1">
        <v>115.510603882171</v>
      </c>
      <c r="O2" s="1">
        <v>308.04224122550602</v>
      </c>
      <c r="P2" s="1">
        <v>513.368650505711</v>
      </c>
      <c r="Q2" s="1">
        <v>493.59721305494702</v>
      </c>
      <c r="R2" s="1">
        <v>1634.1469006243501</v>
      </c>
      <c r="S2" s="1">
        <v>458.12805802554698</v>
      </c>
      <c r="T2" s="1">
        <v>14</v>
      </c>
      <c r="U2" s="9">
        <f>D2/$C2*100</f>
        <v>12.922281014781969</v>
      </c>
      <c r="V2" s="9">
        <f>E2/$C2*100</f>
        <v>10.851536181061338</v>
      </c>
      <c r="W2" s="9">
        <f>F2/$C2*100</f>
        <v>12.439770387204739</v>
      </c>
      <c r="X2" s="9">
        <f>G2/$C2*100</f>
        <v>20.810024978857449</v>
      </c>
      <c r="Y2" s="9">
        <f>H2/$C2*100</f>
        <v>25.850180362229757</v>
      </c>
      <c r="Z2" s="9">
        <f>I2/$C2*100</f>
        <v>14.628819345129921</v>
      </c>
      <c r="AA2" s="9">
        <f>J2/$C2*100</f>
        <v>2.4973877307349355</v>
      </c>
      <c r="AB2" s="9">
        <f>L2/$K2*100</f>
        <v>3.8228000397528565</v>
      </c>
      <c r="AC2" s="9">
        <f>M2/$K2*100</f>
        <v>4.2653806664856591</v>
      </c>
      <c r="AD2" s="9">
        <f>N2/$K2*100</f>
        <v>3.0137415793112599</v>
      </c>
      <c r="AE2" s="9">
        <f>O2/$K2*100</f>
        <v>8.0370085460944285</v>
      </c>
      <c r="AF2" s="9">
        <f>P2/$K2*100</f>
        <v>13.39409885799043</v>
      </c>
      <c r="AG2" s="9">
        <f>Q2/$K2*100</f>
        <v>12.878250086314877</v>
      </c>
      <c r="AH2" s="9">
        <f>R2/$K2*100</f>
        <v>42.635881863607707</v>
      </c>
      <c r="AI2" s="9">
        <f>S2/$K2*100</f>
        <v>11.952838360442678</v>
      </c>
    </row>
    <row r="3" spans="1:35" x14ac:dyDescent="0.25">
      <c r="A3" t="s">
        <v>19</v>
      </c>
      <c r="B3" t="s">
        <v>49</v>
      </c>
      <c r="C3" s="1">
        <v>2479</v>
      </c>
      <c r="D3" s="1">
        <v>340.49609685548</v>
      </c>
      <c r="E3" s="1">
        <v>262.528547095482</v>
      </c>
      <c r="F3" s="1">
        <v>356.656755928302</v>
      </c>
      <c r="G3" s="1">
        <v>555.020723749127</v>
      </c>
      <c r="H3" s="1">
        <v>580.64474830386598</v>
      </c>
      <c r="I3" s="1">
        <v>309.014874000215</v>
      </c>
      <c r="J3" s="1">
        <v>74.638254067529303</v>
      </c>
      <c r="K3" s="1">
        <v>2126.5460444659898</v>
      </c>
      <c r="L3" s="1">
        <v>44.206586430967697</v>
      </c>
      <c r="M3" s="1">
        <v>114.677998253233</v>
      </c>
      <c r="N3" s="1">
        <v>84.171209850279396</v>
      </c>
      <c r="O3" s="1">
        <v>188.586490672217</v>
      </c>
      <c r="P3" s="1">
        <v>290.92104228823001</v>
      </c>
      <c r="Q3" s="1">
        <v>313.02103973349898</v>
      </c>
      <c r="R3" s="1">
        <v>828.00095786961697</v>
      </c>
      <c r="S3" s="1">
        <v>262.96071936794999</v>
      </c>
      <c r="T3" s="1">
        <v>7</v>
      </c>
      <c r="U3" s="9">
        <f>D3/$C3*100</f>
        <v>13.735219719866077</v>
      </c>
      <c r="V3" s="9">
        <f>E3/$C3*100</f>
        <v>10.590098713008551</v>
      </c>
      <c r="W3" s="9">
        <f>F3/$C3*100</f>
        <v>14.387122062456717</v>
      </c>
      <c r="X3" s="9">
        <f>G3/$C3*100</f>
        <v>22.388895673623519</v>
      </c>
      <c r="Y3" s="9">
        <f>H3/$C3*100</f>
        <v>23.422539261955063</v>
      </c>
      <c r="Z3" s="9">
        <f>I3/$C3*100</f>
        <v>12.465303509488301</v>
      </c>
      <c r="AA3" s="9">
        <f>J3/$C3*100</f>
        <v>3.0108210596018274</v>
      </c>
      <c r="AB3" s="9">
        <f>L3/$K3*100</f>
        <v>2.0787975198566033</v>
      </c>
      <c r="AC3" s="9">
        <f>M3/$K3*100</f>
        <v>5.3926882303660868</v>
      </c>
      <c r="AD3" s="9">
        <f>N3/$K3*100</f>
        <v>3.9581183802402053</v>
      </c>
      <c r="AE3" s="9">
        <f>O3/$K3*100</f>
        <v>8.8682063180801762</v>
      </c>
      <c r="AF3" s="9">
        <f>P3/$K3*100</f>
        <v>13.680448774918721</v>
      </c>
      <c r="AG3" s="9">
        <f>Q3/$K3*100</f>
        <v>14.719692552535522</v>
      </c>
      <c r="AH3" s="9">
        <f>R3/$K3*100</f>
        <v>38.936422751078567</v>
      </c>
      <c r="AI3" s="9">
        <f>S3/$K3*100</f>
        <v>12.365625472924274</v>
      </c>
    </row>
    <row r="4" spans="1:35" x14ac:dyDescent="0.25">
      <c r="A4" t="s">
        <v>20</v>
      </c>
      <c r="B4" t="s">
        <v>50</v>
      </c>
      <c r="C4" s="1">
        <v>12946</v>
      </c>
      <c r="D4" s="1">
        <v>1989.8706289435299</v>
      </c>
      <c r="E4" s="1">
        <v>1885.1342035039399</v>
      </c>
      <c r="F4" s="1">
        <v>1954.7917086211701</v>
      </c>
      <c r="G4" s="1">
        <v>2754.1421864783401</v>
      </c>
      <c r="H4" s="1">
        <v>2700.7371228109</v>
      </c>
      <c r="I4" s="1">
        <v>1451.60646200674</v>
      </c>
      <c r="J4" s="1">
        <v>209.71768763538</v>
      </c>
      <c r="K4" s="1">
        <v>11055.014818646099</v>
      </c>
      <c r="L4" s="1">
        <v>394.74347745976098</v>
      </c>
      <c r="M4" s="1">
        <v>456.78289085248701</v>
      </c>
      <c r="N4" s="1">
        <v>487.17908163865502</v>
      </c>
      <c r="O4" s="1">
        <v>1124.6023054935099</v>
      </c>
      <c r="P4" s="1">
        <v>1673.4907445132201</v>
      </c>
      <c r="Q4" s="1">
        <v>1647.46034843699</v>
      </c>
      <c r="R4" s="1">
        <v>3858.9354807633699</v>
      </c>
      <c r="S4" s="1">
        <v>1411.8204894881301</v>
      </c>
      <c r="T4" s="1">
        <v>21</v>
      </c>
      <c r="U4" s="9">
        <f>D4/$C4*100</f>
        <v>15.370544020883129</v>
      </c>
      <c r="V4" s="9">
        <f>E4/$C4*100</f>
        <v>14.561518642854471</v>
      </c>
      <c r="W4" s="9">
        <f>F4/$C4*100</f>
        <v>15.099580632018924</v>
      </c>
      <c r="X4" s="9">
        <f>G4/$C4*100</f>
        <v>21.274078375392712</v>
      </c>
      <c r="Y4" s="9">
        <f>H4/$C4*100</f>
        <v>20.861556641517844</v>
      </c>
      <c r="Z4" s="9">
        <f>I4/$C4*100</f>
        <v>11.212779715794378</v>
      </c>
      <c r="AA4" s="9">
        <f>J4/$C4*100</f>
        <v>1.6199419715385448</v>
      </c>
      <c r="AB4" s="9">
        <f>L4/$K4*100</f>
        <v>3.5707186642026136</v>
      </c>
      <c r="AC4" s="9">
        <f>M4/$K4*100</f>
        <v>4.1319066355483089</v>
      </c>
      <c r="AD4" s="9">
        <f>N4/$K4*100</f>
        <v>4.406860502954256</v>
      </c>
      <c r="AE4" s="9">
        <f>O4/$K4*100</f>
        <v>10.172779719812617</v>
      </c>
      <c r="AF4" s="9">
        <f>P4/$K4*100</f>
        <v>15.13784261682402</v>
      </c>
      <c r="AG4" s="9">
        <f>Q4/$K4*100</f>
        <v>14.902380281374905</v>
      </c>
      <c r="AH4" s="9">
        <f>R4/$K4*100</f>
        <v>34.906651362010308</v>
      </c>
      <c r="AI4" s="9">
        <f>S4/$K4*100</f>
        <v>12.770860217273187</v>
      </c>
    </row>
    <row r="5" spans="1:35" x14ac:dyDescent="0.25">
      <c r="A5" t="s">
        <v>21</v>
      </c>
      <c r="B5" t="s">
        <v>51</v>
      </c>
      <c r="C5" s="1">
        <v>18367</v>
      </c>
      <c r="D5" s="1">
        <v>2696.3385639438702</v>
      </c>
      <c r="E5" s="1">
        <v>2059.5918820831598</v>
      </c>
      <c r="F5" s="1">
        <v>3155.0424405454901</v>
      </c>
      <c r="G5" s="1">
        <v>3958.3453505493098</v>
      </c>
      <c r="H5" s="1">
        <v>4361.0724774271603</v>
      </c>
      <c r="I5" s="1">
        <v>1951.4331990964999</v>
      </c>
      <c r="J5" s="1">
        <v>185.176086354517</v>
      </c>
      <c r="K5" s="1">
        <v>15659.6611279143</v>
      </c>
      <c r="L5" s="1">
        <v>20.320922437766999</v>
      </c>
      <c r="M5" s="1">
        <v>822.32587924128597</v>
      </c>
      <c r="N5" s="1">
        <v>997.69852037368298</v>
      </c>
      <c r="O5" s="1">
        <v>1920.37775987125</v>
      </c>
      <c r="P5" s="1">
        <v>2822.1403460542901</v>
      </c>
      <c r="Q5" s="1">
        <v>1304.0228328088101</v>
      </c>
      <c r="R5" s="1">
        <v>5927.5368640266797</v>
      </c>
      <c r="S5" s="1">
        <v>1845.2380031005</v>
      </c>
      <c r="T5" s="1">
        <v>2</v>
      </c>
      <c r="U5" s="9">
        <f>D5/$C5*100</f>
        <v>14.680342810169709</v>
      </c>
      <c r="V5" s="9">
        <f>E5/$C5*100</f>
        <v>11.213545391643489</v>
      </c>
      <c r="W5" s="9">
        <f>F5/$C5*100</f>
        <v>17.177777756549737</v>
      </c>
      <c r="X5" s="9">
        <f>G5/$C5*100</f>
        <v>21.551398434961126</v>
      </c>
      <c r="Y5" s="9">
        <f>H5/$C5*100</f>
        <v>23.744065320559482</v>
      </c>
      <c r="Z5" s="9">
        <f>I5/$C5*100</f>
        <v>10.62467032774269</v>
      </c>
      <c r="AA5" s="9">
        <f>J5/$C5*100</f>
        <v>1.0081999583738062</v>
      </c>
      <c r="AB5" s="9">
        <f>L5/$K5*100</f>
        <v>0.12976604200932365</v>
      </c>
      <c r="AC5" s="9">
        <f>M5/$K5*100</f>
        <v>5.2512367446792325</v>
      </c>
      <c r="AD5" s="9">
        <f>N5/$K5*100</f>
        <v>6.3711373587467008</v>
      </c>
      <c r="AE5" s="9">
        <f>O5/$K5*100</f>
        <v>12.263214026056156</v>
      </c>
      <c r="AF5" s="9">
        <f>P5/$K5*100</f>
        <v>18.02172041273392</v>
      </c>
      <c r="AG5" s="9">
        <f>Q5/$K5*100</f>
        <v>8.3272736373861242</v>
      </c>
      <c r="AH5" s="9">
        <f>R5/$K5*100</f>
        <v>37.852267782860793</v>
      </c>
      <c r="AI5" s="9">
        <f>S5/$K5*100</f>
        <v>11.783383995527533</v>
      </c>
    </row>
    <row r="6" spans="1:35" x14ac:dyDescent="0.25">
      <c r="A6" t="s">
        <v>22</v>
      </c>
      <c r="B6" t="s">
        <v>52</v>
      </c>
      <c r="C6" s="1">
        <v>14352</v>
      </c>
      <c r="D6" s="1">
        <v>1778.8388396139101</v>
      </c>
      <c r="E6" s="1">
        <v>1782.7171006395099</v>
      </c>
      <c r="F6" s="1">
        <v>2534.5701970822101</v>
      </c>
      <c r="G6" s="1">
        <v>2548.2571163006501</v>
      </c>
      <c r="H6" s="1">
        <v>3349.7788952422102</v>
      </c>
      <c r="I6" s="1">
        <v>2063.8016588125402</v>
      </c>
      <c r="J6" s="1">
        <v>294.03619230899102</v>
      </c>
      <c r="K6" s="1">
        <v>12589.2263081894</v>
      </c>
      <c r="L6" s="1">
        <v>24.737017639857701</v>
      </c>
      <c r="M6" s="1">
        <v>819.54579968810299</v>
      </c>
      <c r="N6" s="1">
        <v>801.33263676840295</v>
      </c>
      <c r="O6" s="1">
        <v>1731.6589555887799</v>
      </c>
      <c r="P6" s="1">
        <v>1706.86891008612</v>
      </c>
      <c r="Q6" s="1">
        <v>927.26575361782102</v>
      </c>
      <c r="R6" s="1">
        <v>5012.6270622601296</v>
      </c>
      <c r="S6" s="1">
        <v>1565.1901725401401</v>
      </c>
      <c r="T6" s="1">
        <v>3</v>
      </c>
      <c r="U6" s="9">
        <f>D6/$C6*100</f>
        <v>12.394362037443631</v>
      </c>
      <c r="V6" s="9">
        <f>E6/$C6*100</f>
        <v>12.421384480487109</v>
      </c>
      <c r="W6" s="9">
        <f>F6/$C6*100</f>
        <v>17.660048753359881</v>
      </c>
      <c r="X6" s="9">
        <f>G6/$C6*100</f>
        <v>17.755414689943212</v>
      </c>
      <c r="Y6" s="9">
        <f>H6/$C6*100</f>
        <v>23.340153952356538</v>
      </c>
      <c r="Z6" s="9">
        <f>I6/$C6*100</f>
        <v>14.379888927066196</v>
      </c>
      <c r="AA6" s="9">
        <f>J6/$C6*100</f>
        <v>2.0487471593435829</v>
      </c>
      <c r="AB6" s="9">
        <f>L6/$K6*100</f>
        <v>0.19649354959777043</v>
      </c>
      <c r="AC6" s="9">
        <f>M6/$K6*100</f>
        <v>6.5098980638308284</v>
      </c>
      <c r="AD6" s="9">
        <f>N6/$K6*100</f>
        <v>6.3652254487404774</v>
      </c>
      <c r="AE6" s="9">
        <f>O6/$K6*100</f>
        <v>13.755086398457392</v>
      </c>
      <c r="AF6" s="9">
        <f>P6/$K6*100</f>
        <v>13.558171632642644</v>
      </c>
      <c r="AG6" s="9">
        <f>Q6/$K6*100</f>
        <v>7.365549962467723</v>
      </c>
      <c r="AH6" s="9">
        <f>R6/$K6*100</f>
        <v>39.81680001255814</v>
      </c>
      <c r="AI6" s="9">
        <f>S6/$K6*100</f>
        <v>12.432774931704662</v>
      </c>
    </row>
    <row r="7" spans="1:35" x14ac:dyDescent="0.25">
      <c r="A7" t="s">
        <v>23</v>
      </c>
      <c r="B7" t="s">
        <v>53</v>
      </c>
      <c r="C7" s="1">
        <v>60118</v>
      </c>
      <c r="D7" s="1">
        <v>9012.5124902453699</v>
      </c>
      <c r="E7" s="1">
        <v>8867.2421080159602</v>
      </c>
      <c r="F7" s="1">
        <v>10165.314287793901</v>
      </c>
      <c r="G7" s="1">
        <v>12495.486751101</v>
      </c>
      <c r="H7" s="1">
        <v>11880.718820723199</v>
      </c>
      <c r="I7" s="1">
        <v>6620.4086055211601</v>
      </c>
      <c r="J7" s="1">
        <v>1076.3169365993999</v>
      </c>
      <c r="K7" s="1">
        <v>51174.2973155121</v>
      </c>
      <c r="L7" s="1">
        <v>252.21018192149299</v>
      </c>
      <c r="M7" s="1">
        <v>2027.22915373756</v>
      </c>
      <c r="N7" s="1">
        <v>2606.36865005244</v>
      </c>
      <c r="O7" s="1">
        <v>6179.1158272775001</v>
      </c>
      <c r="P7" s="1">
        <v>8797.6289286162901</v>
      </c>
      <c r="Q7" s="1">
        <v>6837.4848264368002</v>
      </c>
      <c r="R7" s="1">
        <v>17723.529335877301</v>
      </c>
      <c r="S7" s="1">
        <v>6750.73041159272</v>
      </c>
      <c r="T7" s="1">
        <v>23</v>
      </c>
      <c r="U7" s="9">
        <f>D7/$C7*100</f>
        <v>14.991371120538558</v>
      </c>
      <c r="V7" s="9">
        <f>E7/$C7*100</f>
        <v>14.749729046235672</v>
      </c>
      <c r="W7" s="9">
        <f>F7/$C7*100</f>
        <v>16.908936238387675</v>
      </c>
      <c r="X7" s="9">
        <f>G7/$C7*100</f>
        <v>20.784934214546389</v>
      </c>
      <c r="Y7" s="9">
        <f>H7/$C7*100</f>
        <v>19.762332114713065</v>
      </c>
      <c r="Z7" s="9">
        <f>I7/$C7*100</f>
        <v>11.012356707676837</v>
      </c>
      <c r="AA7" s="9">
        <f>J7/$C7*100</f>
        <v>1.7903405579017933</v>
      </c>
      <c r="AB7" s="9">
        <f>L7/$K7*100</f>
        <v>0.49284542270606285</v>
      </c>
      <c r="AC7" s="9">
        <f>M7/$K7*100</f>
        <v>3.9614205960441407</v>
      </c>
      <c r="AD7" s="9">
        <f>N7/$K7*100</f>
        <v>5.0931205444464211</v>
      </c>
      <c r="AE7" s="9">
        <f>O7/$K7*100</f>
        <v>12.074647140107322</v>
      </c>
      <c r="AF7" s="9">
        <f>P7/$K7*100</f>
        <v>17.19149922933974</v>
      </c>
      <c r="AG7" s="9">
        <f>Q7/$K7*100</f>
        <v>13.361169933180895</v>
      </c>
      <c r="AH7" s="9">
        <f>R7/$K7*100</f>
        <v>34.633654521143555</v>
      </c>
      <c r="AI7" s="9">
        <f>S7/$K7*100</f>
        <v>13.191642613031874</v>
      </c>
    </row>
    <row r="8" spans="1:35" x14ac:dyDescent="0.25">
      <c r="A8" t="s">
        <v>24</v>
      </c>
      <c r="B8" t="s">
        <v>54</v>
      </c>
      <c r="C8" s="1">
        <v>15200</v>
      </c>
      <c r="D8" s="1">
        <v>2478.16971811142</v>
      </c>
      <c r="E8" s="1">
        <v>1859.6709925765199</v>
      </c>
      <c r="F8" s="1">
        <v>2508.56192904011</v>
      </c>
      <c r="G8" s="1">
        <v>3406.1864969553599</v>
      </c>
      <c r="H8" s="1">
        <v>3115.2674887683702</v>
      </c>
      <c r="I8" s="1">
        <v>1649.9930241116399</v>
      </c>
      <c r="J8" s="1">
        <v>182.150350436601</v>
      </c>
      <c r="K8" s="1">
        <v>12647.2782445271</v>
      </c>
      <c r="L8" s="1">
        <v>442.37185885797197</v>
      </c>
      <c r="M8" s="1">
        <v>480.09505123592601</v>
      </c>
      <c r="N8" s="1">
        <v>419.52860004600097</v>
      </c>
      <c r="O8" s="1">
        <v>1500.5335214095101</v>
      </c>
      <c r="P8" s="1">
        <v>1918.75313654769</v>
      </c>
      <c r="Q8" s="1">
        <v>1946.2960372248899</v>
      </c>
      <c r="R8" s="1">
        <v>4650.2051277239498</v>
      </c>
      <c r="S8" s="1">
        <v>1289.49491148112</v>
      </c>
      <c r="T8" s="1">
        <v>33</v>
      </c>
      <c r="U8" s="9">
        <f>D8/$C8*100</f>
        <v>16.303748145469868</v>
      </c>
      <c r="V8" s="9">
        <f>E8/$C8*100</f>
        <v>12.234677582740263</v>
      </c>
      <c r="W8" s="9">
        <f>F8/$C8*100</f>
        <v>16.503696901579669</v>
      </c>
      <c r="X8" s="9">
        <f>G8/$C8*100</f>
        <v>22.409121690495791</v>
      </c>
      <c r="Y8" s="9">
        <f>H8/$C8*100</f>
        <v>20.495180847160331</v>
      </c>
      <c r="Z8" s="9">
        <f>I8/$C8*100</f>
        <v>10.855217263892367</v>
      </c>
      <c r="AA8" s="9">
        <f>J8/$C8*100</f>
        <v>1.1983575686618488</v>
      </c>
      <c r="AB8" s="9">
        <f>L8/$K8*100</f>
        <v>3.4977633155924366</v>
      </c>
      <c r="AC8" s="9">
        <f>M8/$K8*100</f>
        <v>3.7960345455646092</v>
      </c>
      <c r="AD8" s="9">
        <f>N8/$K8*100</f>
        <v>3.3171453330485949</v>
      </c>
      <c r="AE8" s="9">
        <f>O8/$K8*100</f>
        <v>11.864477814100761</v>
      </c>
      <c r="AF8" s="9">
        <f>P8/$K8*100</f>
        <v>15.171273213491595</v>
      </c>
      <c r="AG8" s="9">
        <f>Q8/$K8*100</f>
        <v>15.389050510271781</v>
      </c>
      <c r="AH8" s="9">
        <f>R8/$K8*100</f>
        <v>36.768425884330085</v>
      </c>
      <c r="AI8" s="9">
        <f>S8/$K8*100</f>
        <v>10.195829383599806</v>
      </c>
    </row>
    <row r="9" spans="1:35" x14ac:dyDescent="0.25">
      <c r="A9" t="s">
        <v>25</v>
      </c>
      <c r="B9" t="s">
        <v>55</v>
      </c>
      <c r="C9" s="1">
        <v>7240</v>
      </c>
      <c r="D9" s="1">
        <v>1393.3737962514499</v>
      </c>
      <c r="E9" s="1">
        <v>1057.85383491022</v>
      </c>
      <c r="F9" s="1">
        <v>1574.95131360751</v>
      </c>
      <c r="G9" s="1">
        <v>1393.2967514945101</v>
      </c>
      <c r="H9" s="1">
        <v>1170.2577301234901</v>
      </c>
      <c r="I9" s="1">
        <v>546.16032086803898</v>
      </c>
      <c r="J9" s="1">
        <v>104.106252744786</v>
      </c>
      <c r="K9" s="1">
        <v>5818.2207546525597</v>
      </c>
      <c r="L9" s="1">
        <v>10.107705535790799</v>
      </c>
      <c r="M9" s="1">
        <v>255.854247636053</v>
      </c>
      <c r="N9" s="1">
        <v>445.26774309489201</v>
      </c>
      <c r="O9" s="1">
        <v>1037.1131507390801</v>
      </c>
      <c r="P9" s="1">
        <v>1002.5957801003</v>
      </c>
      <c r="Q9" s="1">
        <v>627.24253642040799</v>
      </c>
      <c r="R9" s="1">
        <v>1653.61682276281</v>
      </c>
      <c r="S9" s="1">
        <v>786.42276836322003</v>
      </c>
      <c r="T9" s="1">
        <v>2</v>
      </c>
      <c r="U9" s="9">
        <f>D9/$C9*100</f>
        <v>19.245494423362569</v>
      </c>
      <c r="V9" s="9">
        <f>E9/$C9*100</f>
        <v>14.611240813677073</v>
      </c>
      <c r="W9" s="9">
        <f>F9/$C9*100</f>
        <v>21.753471182424171</v>
      </c>
      <c r="X9" s="9">
        <f>G9/$C9*100</f>
        <v>19.244430269261191</v>
      </c>
      <c r="Y9" s="9">
        <f>H9/$C9*100</f>
        <v>16.163780802810638</v>
      </c>
      <c r="Z9" s="9">
        <f>I9/$C9*100</f>
        <v>7.5436508407187697</v>
      </c>
      <c r="AA9" s="9">
        <f>J9/$C9*100</f>
        <v>1.4379316677456631</v>
      </c>
      <c r="AB9" s="9">
        <f>L9/$K9*100</f>
        <v>0.17372502629275691</v>
      </c>
      <c r="AC9" s="9">
        <f>M9/$K9*100</f>
        <v>4.3974654525003762</v>
      </c>
      <c r="AD9" s="9">
        <f>N9/$K9*100</f>
        <v>7.6529881190711464</v>
      </c>
      <c r="AE9" s="9">
        <f>O9/$K9*100</f>
        <v>17.825262987997647</v>
      </c>
      <c r="AF9" s="9">
        <f>P9/$K9*100</f>
        <v>17.231999650384029</v>
      </c>
      <c r="AG9" s="9">
        <f>Q9/$K9*100</f>
        <v>10.780658948336248</v>
      </c>
      <c r="AH9" s="9">
        <f>R9/$K9*100</f>
        <v>28.421348939716491</v>
      </c>
      <c r="AI9" s="9">
        <f>S9/$K9*100</f>
        <v>13.516550875701208</v>
      </c>
    </row>
    <row r="10" spans="1:35" x14ac:dyDescent="0.25">
      <c r="A10" t="s">
        <v>26</v>
      </c>
      <c r="B10" t="s">
        <v>56</v>
      </c>
      <c r="C10" s="1">
        <v>9894.0000000000091</v>
      </c>
      <c r="D10" s="1">
        <v>1662.33833743522</v>
      </c>
      <c r="E10" s="1">
        <v>1262.1605060782899</v>
      </c>
      <c r="F10" s="1">
        <v>1772.62928173148</v>
      </c>
      <c r="G10" s="1">
        <v>2152.9568835267</v>
      </c>
      <c r="H10" s="1">
        <v>2039.76837142154</v>
      </c>
      <c r="I10" s="1">
        <v>875.20196197123403</v>
      </c>
      <c r="J10" s="1">
        <v>128.94465783552701</v>
      </c>
      <c r="K10" s="1">
        <v>8206.8875635740096</v>
      </c>
      <c r="L10" s="1">
        <v>94.7391910349086</v>
      </c>
      <c r="M10" s="1">
        <v>310.68947351339699</v>
      </c>
      <c r="N10" s="1">
        <v>322.14732416887</v>
      </c>
      <c r="O10" s="1">
        <v>757.71478095998202</v>
      </c>
      <c r="P10" s="1">
        <v>1255.04084358809</v>
      </c>
      <c r="Q10" s="1">
        <v>1697.8931716172899</v>
      </c>
      <c r="R10" s="1">
        <v>2667.2026357295299</v>
      </c>
      <c r="S10" s="1">
        <v>1101.4601429619299</v>
      </c>
      <c r="T10" s="1">
        <v>11</v>
      </c>
      <c r="U10" s="9">
        <f>D10/$C10*100</f>
        <v>16.801479052306632</v>
      </c>
      <c r="V10" s="9">
        <f>E10/$C10*100</f>
        <v>12.756827431557397</v>
      </c>
      <c r="W10" s="9">
        <f>F10/$C10*100</f>
        <v>17.916204585925595</v>
      </c>
      <c r="X10" s="9">
        <f>G10/$C10*100</f>
        <v>21.760227244053954</v>
      </c>
      <c r="Y10" s="9">
        <f>H10/$C10*100</f>
        <v>20.616215599570829</v>
      </c>
      <c r="Z10" s="9">
        <f>I10/$C10*100</f>
        <v>8.8457849400771504</v>
      </c>
      <c r="AA10" s="9">
        <f>J10/$C10*100</f>
        <v>1.3032611465082564</v>
      </c>
      <c r="AB10" s="9">
        <f>L10/$K10*100</f>
        <v>1.1543863651234272</v>
      </c>
      <c r="AC10" s="9">
        <f>M10/$K10*100</f>
        <v>3.7857162183186426</v>
      </c>
      <c r="AD10" s="9">
        <f>N10/$K10*100</f>
        <v>3.9253288371917008</v>
      </c>
      <c r="AE10" s="9">
        <f>O10/$K10*100</f>
        <v>9.2326692073018428</v>
      </c>
      <c r="AF10" s="9">
        <f>P10/$K10*100</f>
        <v>15.292531228995337</v>
      </c>
      <c r="AG10" s="9">
        <f>Q10/$K10*100</f>
        <v>20.688636934095829</v>
      </c>
      <c r="AH10" s="9">
        <f>R10/$K10*100</f>
        <v>32.499563507703186</v>
      </c>
      <c r="AI10" s="9">
        <f>S10/$K10*100</f>
        <v>13.421167701269884</v>
      </c>
    </row>
    <row r="11" spans="1:35" x14ac:dyDescent="0.25">
      <c r="A11" t="s">
        <v>27</v>
      </c>
      <c r="B11" t="s">
        <v>57</v>
      </c>
      <c r="C11" s="1">
        <v>17222</v>
      </c>
      <c r="D11" s="1">
        <v>2302.2921345048499</v>
      </c>
      <c r="E11" s="1">
        <v>1829.76760950833</v>
      </c>
      <c r="F11" s="1">
        <v>2730.0156283393098</v>
      </c>
      <c r="G11" s="1">
        <v>3658.0801068063201</v>
      </c>
      <c r="H11" s="1">
        <v>4285.9855452618003</v>
      </c>
      <c r="I11" s="1">
        <v>2107.8862398541301</v>
      </c>
      <c r="J11" s="1">
        <v>307.97273572525398</v>
      </c>
      <c r="K11" s="1">
        <v>15018.5189173209</v>
      </c>
      <c r="L11" s="1">
        <v>93.790893910157806</v>
      </c>
      <c r="M11" s="1">
        <v>782.62009345234401</v>
      </c>
      <c r="N11" s="1">
        <v>477.10221652067497</v>
      </c>
      <c r="O11" s="1">
        <v>1395.26294713927</v>
      </c>
      <c r="P11" s="1">
        <v>2189.5746494122</v>
      </c>
      <c r="Q11" s="1">
        <v>2050.1465396665699</v>
      </c>
      <c r="R11" s="1">
        <v>6160.2251195768704</v>
      </c>
      <c r="S11" s="1">
        <v>1869.7964576428001</v>
      </c>
      <c r="T11" s="1">
        <v>11</v>
      </c>
      <c r="U11" s="9">
        <f>D11/$C11*100</f>
        <v>13.368320372226512</v>
      </c>
      <c r="V11" s="9">
        <f>E11/$C11*100</f>
        <v>10.624594179005516</v>
      </c>
      <c r="W11" s="9">
        <f>F11/$C11*100</f>
        <v>15.851908189172628</v>
      </c>
      <c r="X11" s="9">
        <f>G11/$C11*100</f>
        <v>21.240739210349087</v>
      </c>
      <c r="Y11" s="9">
        <f>H11/$C11*100</f>
        <v>24.886688800730465</v>
      </c>
      <c r="Z11" s="9">
        <f>I11/$C11*100</f>
        <v>12.239497386216062</v>
      </c>
      <c r="AA11" s="9">
        <f>J11/$C11*100</f>
        <v>1.7882518622996981</v>
      </c>
      <c r="AB11" s="9">
        <f>L11/$K11*100</f>
        <v>0.62450161981011654</v>
      </c>
      <c r="AC11" s="9">
        <f>M11/$K11*100</f>
        <v>5.2110337761052197</v>
      </c>
      <c r="AD11" s="9">
        <f>N11/$K11*100</f>
        <v>3.1767594337843237</v>
      </c>
      <c r="AE11" s="9">
        <f>O11/$K11*100</f>
        <v>9.2902832484374294</v>
      </c>
      <c r="AF11" s="9">
        <f>P11/$K11*100</f>
        <v>14.579164972698855</v>
      </c>
      <c r="AG11" s="9">
        <f>Q11/$K11*100</f>
        <v>13.650790407182761</v>
      </c>
      <c r="AH11" s="9">
        <f>R11/$K11*100</f>
        <v>41.017527450541515</v>
      </c>
      <c r="AI11" s="9">
        <f>S11/$K11*100</f>
        <v>12.449939091439694</v>
      </c>
    </row>
    <row r="12" spans="1:35" x14ac:dyDescent="0.25">
      <c r="A12" t="s">
        <v>28</v>
      </c>
      <c r="B12" t="s">
        <v>58</v>
      </c>
      <c r="C12" s="1">
        <v>55582</v>
      </c>
      <c r="D12" s="1">
        <v>8899.3664929534498</v>
      </c>
      <c r="E12" s="1">
        <v>9523.0924665824496</v>
      </c>
      <c r="F12" s="1">
        <v>10140.736543766099</v>
      </c>
      <c r="G12" s="1">
        <v>11736.0504872197</v>
      </c>
      <c r="H12" s="1">
        <v>9870.1841599537202</v>
      </c>
      <c r="I12" s="1">
        <v>4648.74777181647</v>
      </c>
      <c r="J12" s="1">
        <v>763.822077708091</v>
      </c>
      <c r="K12" s="1">
        <v>46865.525193051697</v>
      </c>
      <c r="L12" s="1">
        <v>196.726086342369</v>
      </c>
      <c r="M12" s="1">
        <v>1346.5714232800899</v>
      </c>
      <c r="N12" s="1">
        <v>2951.4880478330801</v>
      </c>
      <c r="O12" s="1">
        <v>6737.1885866469802</v>
      </c>
      <c r="P12" s="1">
        <v>8838.2744516489693</v>
      </c>
      <c r="Q12" s="1">
        <v>5387.6145440420996</v>
      </c>
      <c r="R12" s="1">
        <v>13863.7883688894</v>
      </c>
      <c r="S12" s="1">
        <v>7543.8736843686802</v>
      </c>
      <c r="T12" s="1">
        <v>23</v>
      </c>
      <c r="U12" s="9">
        <f>D12/$C12*100</f>
        <v>16.011238337867383</v>
      </c>
      <c r="V12" s="9">
        <f>E12/$C12*100</f>
        <v>17.133410936242758</v>
      </c>
      <c r="W12" s="9">
        <f>F12/$C12*100</f>
        <v>18.244641329506134</v>
      </c>
      <c r="X12" s="9">
        <f>G12/$C12*100</f>
        <v>21.114840213054045</v>
      </c>
      <c r="Y12" s="9">
        <f>H12/$C12*100</f>
        <v>17.757878737637579</v>
      </c>
      <c r="Z12" s="9">
        <f>I12/$C12*100</f>
        <v>8.3637648372071354</v>
      </c>
      <c r="AA12" s="9">
        <f>J12/$C12*100</f>
        <v>1.3742256084849251</v>
      </c>
      <c r="AB12" s="9">
        <f>L12/$K12*100</f>
        <v>0.41976716473783526</v>
      </c>
      <c r="AC12" s="9">
        <f>M12/$K12*100</f>
        <v>2.8732664740941241</v>
      </c>
      <c r="AD12" s="9">
        <f>N12/$K12*100</f>
        <v>6.2977808008661107</v>
      </c>
      <c r="AE12" s="9">
        <f>O12/$K12*100</f>
        <v>14.37557470847641</v>
      </c>
      <c r="AF12" s="9">
        <f>P12/$K12*100</f>
        <v>18.858797410765675</v>
      </c>
      <c r="AG12" s="9">
        <f>Q12/$K12*100</f>
        <v>11.495901351471186</v>
      </c>
      <c r="AH12" s="9">
        <f>R12/$K12*100</f>
        <v>29.582061252446717</v>
      </c>
      <c r="AI12" s="9">
        <f>S12/$K12*100</f>
        <v>16.096850837141879</v>
      </c>
    </row>
    <row r="13" spans="1:35" x14ac:dyDescent="0.25">
      <c r="A13" t="s">
        <v>29</v>
      </c>
      <c r="B13" t="s">
        <v>59</v>
      </c>
      <c r="C13" s="1">
        <v>6297</v>
      </c>
      <c r="D13" s="1">
        <v>1135.3255989203401</v>
      </c>
      <c r="E13" s="1">
        <v>817.24673635639101</v>
      </c>
      <c r="F13" s="1">
        <v>1088.5576044634099</v>
      </c>
      <c r="G13" s="1">
        <v>1298.15831362882</v>
      </c>
      <c r="H13" s="1">
        <v>1210.33574228061</v>
      </c>
      <c r="I13" s="1">
        <v>606.92965791745905</v>
      </c>
      <c r="J13" s="1">
        <v>140.44634643296601</v>
      </c>
      <c r="K13" s="1">
        <v>5081.5436439669302</v>
      </c>
      <c r="L13" s="1">
        <v>204.704983200388</v>
      </c>
      <c r="M13" s="1">
        <v>258.13071187356297</v>
      </c>
      <c r="N13" s="1">
        <v>227.57743908787401</v>
      </c>
      <c r="O13" s="1">
        <v>483.78230772431499</v>
      </c>
      <c r="P13" s="1">
        <v>804.92091495150203</v>
      </c>
      <c r="Q13" s="1">
        <v>717.10486732069899</v>
      </c>
      <c r="R13" s="1">
        <v>1702.55522202924</v>
      </c>
      <c r="S13" s="1">
        <v>682.76719777935205</v>
      </c>
      <c r="T13" s="1">
        <v>12</v>
      </c>
      <c r="U13" s="9">
        <f>D13/$C13*100</f>
        <v>18.029626789270132</v>
      </c>
      <c r="V13" s="9">
        <f>E13/$C13*100</f>
        <v>12.978350585300793</v>
      </c>
      <c r="W13" s="9">
        <f>F13/$C13*100</f>
        <v>17.286924002912656</v>
      </c>
      <c r="X13" s="9">
        <f>G13/$C13*100</f>
        <v>20.615504424786725</v>
      </c>
      <c r="Y13" s="9">
        <f>H13/$C13*100</f>
        <v>19.220831225672701</v>
      </c>
      <c r="Z13" s="9">
        <f>I13/$C13*100</f>
        <v>9.6383938052637621</v>
      </c>
      <c r="AA13" s="9">
        <f>J13/$C13*100</f>
        <v>2.2303691667931713</v>
      </c>
      <c r="AB13" s="9">
        <f>L13/$K13*100</f>
        <v>4.0284015555671608</v>
      </c>
      <c r="AC13" s="9">
        <f>M13/$K13*100</f>
        <v>5.0797696518857816</v>
      </c>
      <c r="AD13" s="9">
        <f>N13/$K13*100</f>
        <v>4.4785099771418011</v>
      </c>
      <c r="AE13" s="9">
        <f>O13/$K13*100</f>
        <v>9.5203808452710277</v>
      </c>
      <c r="AF13" s="9">
        <f>P13/$K13*100</f>
        <v>15.840086622244117</v>
      </c>
      <c r="AG13" s="9">
        <f>Q13/$K13*100</f>
        <v>14.111949391049366</v>
      </c>
      <c r="AH13" s="9">
        <f>R13/$K13*100</f>
        <v>33.504685609669046</v>
      </c>
      <c r="AI13" s="9">
        <f>S13/$K13*100</f>
        <v>13.436216347171756</v>
      </c>
    </row>
    <row r="14" spans="1:35" x14ac:dyDescent="0.25">
      <c r="A14" t="s">
        <v>30</v>
      </c>
      <c r="B14" t="s">
        <v>60</v>
      </c>
      <c r="C14" s="1">
        <v>11777</v>
      </c>
      <c r="D14" s="1">
        <v>1743.19847401069</v>
      </c>
      <c r="E14" s="1">
        <v>1424.99564802333</v>
      </c>
      <c r="F14" s="1">
        <v>1821.1154301241299</v>
      </c>
      <c r="G14" s="1">
        <v>2512.9642088598598</v>
      </c>
      <c r="H14" s="1">
        <v>2622.0941753399802</v>
      </c>
      <c r="I14" s="1">
        <v>1429.3545680821401</v>
      </c>
      <c r="J14" s="1">
        <v>223.27749555987199</v>
      </c>
      <c r="K14" s="1">
        <v>10030.7067652927</v>
      </c>
      <c r="L14" s="1">
        <v>85.982227479319405</v>
      </c>
      <c r="M14" s="1">
        <v>349.17445293817298</v>
      </c>
      <c r="N14" s="1">
        <v>344.45745204478499</v>
      </c>
      <c r="O14" s="1">
        <v>913.637351602737</v>
      </c>
      <c r="P14" s="1">
        <v>1711.6126170477801</v>
      </c>
      <c r="Q14" s="1">
        <v>1636.7999483256001</v>
      </c>
      <c r="R14" s="1">
        <v>3637.2865900276302</v>
      </c>
      <c r="S14" s="1">
        <v>1351.7561258266601</v>
      </c>
      <c r="T14" s="1">
        <v>7</v>
      </c>
      <c r="U14" s="9">
        <f>D14/$C14*100</f>
        <v>14.801719232492911</v>
      </c>
      <c r="V14" s="9">
        <f>E14/$C14*100</f>
        <v>12.09981869765925</v>
      </c>
      <c r="W14" s="9">
        <f>F14/$C14*100</f>
        <v>15.463321984581215</v>
      </c>
      <c r="X14" s="9">
        <f>G14/$C14*100</f>
        <v>21.337897672241315</v>
      </c>
      <c r="Y14" s="9">
        <f>H14/$C14*100</f>
        <v>22.264534052305173</v>
      </c>
      <c r="Z14" s="9">
        <f>I14/$C14*100</f>
        <v>12.1368308404699</v>
      </c>
      <c r="AA14" s="9">
        <f>J14/$C14*100</f>
        <v>1.8958775202502505</v>
      </c>
      <c r="AB14" s="9">
        <f>L14/$K14*100</f>
        <v>0.85719012120688209</v>
      </c>
      <c r="AC14" s="9">
        <f>M14/$K14*100</f>
        <v>3.4810553344690853</v>
      </c>
      <c r="AD14" s="9">
        <f>N14/$K14*100</f>
        <v>3.4340297259675059</v>
      </c>
      <c r="AE14" s="9">
        <f>O14/$K14*100</f>
        <v>9.1084045519505992</v>
      </c>
      <c r="AF14" s="9">
        <f>P14/$K14*100</f>
        <v>17.063728978401997</v>
      </c>
      <c r="AG14" s="9">
        <f>Q14/$K14*100</f>
        <v>16.317892513707012</v>
      </c>
      <c r="AH14" s="9">
        <f>R14/$K14*100</f>
        <v>36.261518506482751</v>
      </c>
      <c r="AI14" s="9">
        <f>S14/$K14*100</f>
        <v>13.476180267814014</v>
      </c>
    </row>
    <row r="15" spans="1:35" x14ac:dyDescent="0.25">
      <c r="A15" t="s">
        <v>31</v>
      </c>
      <c r="B15" t="s">
        <v>61</v>
      </c>
      <c r="C15" s="1">
        <v>6094</v>
      </c>
      <c r="D15" s="1">
        <v>1027.99294000132</v>
      </c>
      <c r="E15" s="1">
        <v>712.57628489362105</v>
      </c>
      <c r="F15" s="1">
        <v>967.85942293439302</v>
      </c>
      <c r="G15" s="1">
        <v>1321.72893769742</v>
      </c>
      <c r="H15" s="1">
        <v>1209.26345854806</v>
      </c>
      <c r="I15" s="1">
        <v>714.45645425593602</v>
      </c>
      <c r="J15" s="1">
        <v>140.12250166925901</v>
      </c>
      <c r="K15" s="1">
        <v>4981.3487605374103</v>
      </c>
      <c r="L15" s="1">
        <v>201.905542825922</v>
      </c>
      <c r="M15" s="1">
        <v>227.44317883093001</v>
      </c>
      <c r="N15" s="1">
        <v>211.59858996577199</v>
      </c>
      <c r="O15" s="1">
        <v>528.63351434955996</v>
      </c>
      <c r="P15" s="1">
        <v>687.98681879498497</v>
      </c>
      <c r="Q15" s="1">
        <v>803.84422628302798</v>
      </c>
      <c r="R15" s="1">
        <v>1829.24137431131</v>
      </c>
      <c r="S15" s="1">
        <v>490.69551517590799</v>
      </c>
      <c r="T15" s="1">
        <v>12</v>
      </c>
      <c r="U15" s="9">
        <f>D15/$C15*100</f>
        <v>16.868935674455528</v>
      </c>
      <c r="V15" s="9">
        <f>E15/$C15*100</f>
        <v>11.693079830876616</v>
      </c>
      <c r="W15" s="9">
        <f>F15/$C15*100</f>
        <v>15.88216972324242</v>
      </c>
      <c r="X15" s="9">
        <f>G15/$C15*100</f>
        <v>21.689020966482111</v>
      </c>
      <c r="Y15" s="9">
        <f>H15/$C15*100</f>
        <v>19.843509329636692</v>
      </c>
      <c r="Z15" s="9">
        <f>I15/$C15*100</f>
        <v>11.723932626451198</v>
      </c>
      <c r="AA15" s="9">
        <f>J15/$C15*100</f>
        <v>2.2993518488555793</v>
      </c>
      <c r="AB15" s="9">
        <f>L15/$K15*100</f>
        <v>4.0532304107159023</v>
      </c>
      <c r="AC15" s="9">
        <f>M15/$K15*100</f>
        <v>4.5658954986800087</v>
      </c>
      <c r="AD15" s="9">
        <f>N15/$K15*100</f>
        <v>4.247817210512757</v>
      </c>
      <c r="AE15" s="9">
        <f>O15/$K15*100</f>
        <v>10.612256634938538</v>
      </c>
      <c r="AF15" s="9">
        <f>P15/$K15*100</f>
        <v>13.811255783679796</v>
      </c>
      <c r="AG15" s="9">
        <f>Q15/$K15*100</f>
        <v>16.13707983370162</v>
      </c>
      <c r="AH15" s="9">
        <f>R15/$K15*100</f>
        <v>36.721808936621478</v>
      </c>
      <c r="AI15" s="9">
        <f>S15/$K15*100</f>
        <v>9.8506556911499921</v>
      </c>
    </row>
    <row r="16" spans="1:35" x14ac:dyDescent="0.25">
      <c r="A16" t="s">
        <v>32</v>
      </c>
      <c r="B16" t="s">
        <v>62</v>
      </c>
      <c r="C16" s="1">
        <v>9333</v>
      </c>
      <c r="D16" s="1">
        <v>1718.5241301015501</v>
      </c>
      <c r="E16" s="1">
        <v>1239.02534771817</v>
      </c>
      <c r="F16" s="1">
        <v>1833.6892772983899</v>
      </c>
      <c r="G16" s="1">
        <v>1870.2288548663701</v>
      </c>
      <c r="H16" s="1">
        <v>1740.4320359846199</v>
      </c>
      <c r="I16" s="1">
        <v>817.98287227907497</v>
      </c>
      <c r="J16" s="1">
        <v>113.11748175182601</v>
      </c>
      <c r="K16" s="1">
        <v>7497.1101673437097</v>
      </c>
      <c r="L16" s="1">
        <v>51.272104662006598</v>
      </c>
      <c r="M16" s="1">
        <v>353.37684948488499</v>
      </c>
      <c r="N16" s="1">
        <v>384.10963707069698</v>
      </c>
      <c r="O16" s="1">
        <v>1055.4676957736201</v>
      </c>
      <c r="P16" s="1">
        <v>1351.9867568842001</v>
      </c>
      <c r="Q16" s="1">
        <v>957.92509559256905</v>
      </c>
      <c r="R16" s="1">
        <v>2472.0009130717899</v>
      </c>
      <c r="S16" s="1">
        <v>870.97111480394403</v>
      </c>
      <c r="T16" s="1">
        <v>3</v>
      </c>
      <c r="U16" s="9">
        <f>D16/$C16*100</f>
        <v>18.413416158807994</v>
      </c>
      <c r="V16" s="9">
        <f>E16/$C16*100</f>
        <v>13.275745716470267</v>
      </c>
      <c r="W16" s="9">
        <f>F16/$C16*100</f>
        <v>19.64737252007275</v>
      </c>
      <c r="X16" s="9">
        <f>G16/$C16*100</f>
        <v>20.038881976495983</v>
      </c>
      <c r="Y16" s="9">
        <f>H16/$C16*100</f>
        <v>18.648152105267542</v>
      </c>
      <c r="Z16" s="9">
        <f>I16/$C16*100</f>
        <v>8.7644152178192964</v>
      </c>
      <c r="AA16" s="9">
        <f>J16/$C16*100</f>
        <v>1.2120163050661739</v>
      </c>
      <c r="AB16" s="9">
        <f>L16/$K16*100</f>
        <v>0.68389157312026994</v>
      </c>
      <c r="AC16" s="9">
        <f>M16/$K16*100</f>
        <v>4.713507492848934</v>
      </c>
      <c r="AD16" s="9">
        <f>N16/$K16*100</f>
        <v>5.1234359439430559</v>
      </c>
      <c r="AE16" s="9">
        <f>O16/$K16*100</f>
        <v>14.078327144918845</v>
      </c>
      <c r="AF16" s="9">
        <f>P16/$K16*100</f>
        <v>18.033438574415676</v>
      </c>
      <c r="AG16" s="9">
        <f>Q16/$K16*100</f>
        <v>12.777257826157436</v>
      </c>
      <c r="AH16" s="9">
        <f>R16/$K16*100</f>
        <v>32.972716925508927</v>
      </c>
      <c r="AI16" s="9">
        <f>S16/$K16*100</f>
        <v>11.617424519086885</v>
      </c>
    </row>
    <row r="17" spans="1:35" x14ac:dyDescent="0.25">
      <c r="A17" t="s">
        <v>33</v>
      </c>
      <c r="B17" t="s">
        <v>63</v>
      </c>
      <c r="C17" s="1">
        <v>13183</v>
      </c>
      <c r="D17" s="1">
        <v>2294.4790560499</v>
      </c>
      <c r="E17" s="1">
        <v>1621.1691353671499</v>
      </c>
      <c r="F17" s="1">
        <v>2450.2184463696799</v>
      </c>
      <c r="G17" s="1">
        <v>2819.5980311695598</v>
      </c>
      <c r="H17" s="1">
        <v>2533.9289485528002</v>
      </c>
      <c r="I17" s="1">
        <v>1263.9814946809599</v>
      </c>
      <c r="J17" s="1">
        <v>199.62488780995201</v>
      </c>
      <c r="K17" s="1">
        <v>10973.1803790907</v>
      </c>
      <c r="L17" s="1">
        <v>185.42247165418399</v>
      </c>
      <c r="M17" s="1">
        <v>533.67632962799405</v>
      </c>
      <c r="N17" s="1">
        <v>497.33268694906099</v>
      </c>
      <c r="O17" s="1">
        <v>1189.12095913245</v>
      </c>
      <c r="P17" s="1">
        <v>1644.1327781495199</v>
      </c>
      <c r="Q17" s="1">
        <v>1814.7806175005501</v>
      </c>
      <c r="R17" s="1">
        <v>3652.50051438334</v>
      </c>
      <c r="S17" s="1">
        <v>1456.21402169361</v>
      </c>
      <c r="T17" s="1">
        <v>13</v>
      </c>
      <c r="U17" s="9">
        <f>D17/$C17*100</f>
        <v>17.404832405749072</v>
      </c>
      <c r="V17" s="9">
        <f>E17/$C17*100</f>
        <v>12.297421947714101</v>
      </c>
      <c r="W17" s="9">
        <f>F17/$C17*100</f>
        <v>18.586197727146171</v>
      </c>
      <c r="X17" s="9">
        <f>G17/$C17*100</f>
        <v>21.388136472499124</v>
      </c>
      <c r="Y17" s="9">
        <f>H17/$C17*100</f>
        <v>19.221185986139727</v>
      </c>
      <c r="Z17" s="9">
        <f>I17/$C17*100</f>
        <v>9.5879655213605393</v>
      </c>
      <c r="AA17" s="9">
        <f>J17/$C17*100</f>
        <v>1.5142599393912768</v>
      </c>
      <c r="AB17" s="9">
        <f>L17/$K17*100</f>
        <v>1.6897787628416725</v>
      </c>
      <c r="AC17" s="9">
        <f>M17/$K17*100</f>
        <v>4.8634608307807436</v>
      </c>
      <c r="AD17" s="9">
        <f>N17/$K17*100</f>
        <v>4.5322565543233404</v>
      </c>
      <c r="AE17" s="9">
        <f>O17/$K17*100</f>
        <v>10.836611793954557</v>
      </c>
      <c r="AF17" s="9">
        <f>P17/$K17*100</f>
        <v>14.98319285156745</v>
      </c>
      <c r="AG17" s="9">
        <f>Q17/$K17*100</f>
        <v>16.538328495525313</v>
      </c>
      <c r="AH17" s="9">
        <f>R17/$K17*100</f>
        <v>33.285705585803989</v>
      </c>
      <c r="AI17" s="9">
        <f>S17/$K17*100</f>
        <v>13.270665125203019</v>
      </c>
    </row>
    <row r="18" spans="1:35" x14ac:dyDescent="0.25">
      <c r="A18" t="s">
        <v>34</v>
      </c>
      <c r="B18" t="s">
        <v>64</v>
      </c>
      <c r="C18" s="1">
        <v>8635</v>
      </c>
      <c r="D18" s="1">
        <v>1439.2671411536701</v>
      </c>
      <c r="E18" s="1">
        <v>1025.53565505644</v>
      </c>
      <c r="F18" s="1">
        <v>1378.7707289129901</v>
      </c>
      <c r="G18" s="1">
        <v>2056.1864348408999</v>
      </c>
      <c r="H18" s="1">
        <v>1752.0468682027199</v>
      </c>
      <c r="I18" s="1">
        <v>851.71128993887305</v>
      </c>
      <c r="J18" s="1">
        <v>131.48188189439799</v>
      </c>
      <c r="K18" s="1">
        <v>7217.2245559021103</v>
      </c>
      <c r="L18" s="1">
        <v>155.966942136499</v>
      </c>
      <c r="M18" s="1">
        <v>419.46313278646699</v>
      </c>
      <c r="N18" s="1">
        <v>308.744528090762</v>
      </c>
      <c r="O18" s="1">
        <v>892.71554582522697</v>
      </c>
      <c r="P18" s="1">
        <v>1123.0270891038199</v>
      </c>
      <c r="Q18" s="1">
        <v>1066.4311022049801</v>
      </c>
      <c r="R18" s="1">
        <v>2327.5992510260999</v>
      </c>
      <c r="S18" s="1">
        <v>923.27696472825096</v>
      </c>
      <c r="T18" s="1">
        <v>8</v>
      </c>
      <c r="U18" s="9">
        <f>D18/$C18*100</f>
        <v>16.667830239185523</v>
      </c>
      <c r="V18" s="9">
        <f>E18/$C18*100</f>
        <v>11.876498610960509</v>
      </c>
      <c r="W18" s="9">
        <f>F18/$C18*100</f>
        <v>15.967234845547077</v>
      </c>
      <c r="X18" s="9">
        <f>G18/$C18*100</f>
        <v>23.812234335158074</v>
      </c>
      <c r="Y18" s="9">
        <f>H18/$C18*100</f>
        <v>20.290062167952748</v>
      </c>
      <c r="Z18" s="9">
        <f>I18/$C18*100</f>
        <v>9.8634775904907137</v>
      </c>
      <c r="AA18" s="9">
        <f>J18/$C18*100</f>
        <v>1.5226622107052459</v>
      </c>
      <c r="AB18" s="9">
        <f>L18/$K18*100</f>
        <v>2.1610376804605891</v>
      </c>
      <c r="AC18" s="9">
        <f>M18/$K18*100</f>
        <v>5.811972864879726</v>
      </c>
      <c r="AD18" s="9">
        <f>N18/$K18*100</f>
        <v>4.2778844651338517</v>
      </c>
      <c r="AE18" s="9">
        <f>O18/$K18*100</f>
        <v>12.369236108847147</v>
      </c>
      <c r="AF18" s="9">
        <f>P18/$K18*100</f>
        <v>15.560373387376861</v>
      </c>
      <c r="AG18" s="9">
        <f>Q18/$K18*100</f>
        <v>14.776194005670403</v>
      </c>
      <c r="AH18" s="9">
        <f>R18/$K18*100</f>
        <v>32.250614249249502</v>
      </c>
      <c r="AI18" s="9">
        <f>S18/$K18*100</f>
        <v>12.792687238381859</v>
      </c>
    </row>
    <row r="19" spans="1:35" x14ac:dyDescent="0.25">
      <c r="A19" t="s">
        <v>35</v>
      </c>
      <c r="B19" t="s">
        <v>65</v>
      </c>
      <c r="C19" s="1">
        <v>8443</v>
      </c>
      <c r="D19" s="1">
        <v>1444.50699305795</v>
      </c>
      <c r="E19" s="1">
        <v>1009.60132608379</v>
      </c>
      <c r="F19" s="1">
        <v>1483.92563869475</v>
      </c>
      <c r="G19" s="1">
        <v>1855.04024639006</v>
      </c>
      <c r="H19" s="1">
        <v>1628.77559733936</v>
      </c>
      <c r="I19" s="1">
        <v>897.83358771265205</v>
      </c>
      <c r="J19" s="1">
        <v>123.316610721445</v>
      </c>
      <c r="K19" s="1">
        <v>7041.2721462966701</v>
      </c>
      <c r="L19" s="1">
        <v>94.594665243314495</v>
      </c>
      <c r="M19" s="1">
        <v>200.424647495708</v>
      </c>
      <c r="N19" s="1">
        <v>280.10979380508002</v>
      </c>
      <c r="O19" s="1">
        <v>981.95223979812999</v>
      </c>
      <c r="P19" s="1">
        <v>1156.9731836931001</v>
      </c>
      <c r="Q19" s="1">
        <v>1142.0272884245301</v>
      </c>
      <c r="R19" s="1">
        <v>2488.10945989518</v>
      </c>
      <c r="S19" s="1">
        <v>697.08086794161795</v>
      </c>
      <c r="T19" s="1">
        <v>16</v>
      </c>
      <c r="U19" s="9">
        <f>D19/$C19*100</f>
        <v>17.10893039272711</v>
      </c>
      <c r="V19" s="9">
        <f>E19/$C19*100</f>
        <v>11.957850599121048</v>
      </c>
      <c r="W19" s="9">
        <f>F19/$C19*100</f>
        <v>17.575810004675471</v>
      </c>
      <c r="X19" s="9">
        <f>G19/$C19*100</f>
        <v>21.97134012069241</v>
      </c>
      <c r="Y19" s="9">
        <f>H19/$C19*100</f>
        <v>19.291431923953098</v>
      </c>
      <c r="Z19" s="9">
        <f>I19/$C19*100</f>
        <v>10.634058838240579</v>
      </c>
      <c r="AA19" s="9">
        <f>J19/$C19*100</f>
        <v>1.4605781205903707</v>
      </c>
      <c r="AB19" s="9">
        <f>L19/$K19*100</f>
        <v>1.3434314606497093</v>
      </c>
      <c r="AC19" s="9">
        <f>M19/$K19*100</f>
        <v>2.8464266588690306</v>
      </c>
      <c r="AD19" s="9">
        <f>N19/$K19*100</f>
        <v>3.9781134429295233</v>
      </c>
      <c r="AE19" s="9">
        <f>O19/$K19*100</f>
        <v>13.945665206458239</v>
      </c>
      <c r="AF19" s="9">
        <f>P19/$K19*100</f>
        <v>16.431308997218714</v>
      </c>
      <c r="AG19" s="9">
        <f>Q19/$K19*100</f>
        <v>16.219047704684655</v>
      </c>
      <c r="AH19" s="9">
        <f>R19/$K19*100</f>
        <v>35.336078597726001</v>
      </c>
      <c r="AI19" s="9">
        <f>S19/$K19*100</f>
        <v>9.8999279314639885</v>
      </c>
    </row>
    <row r="20" spans="1:35" x14ac:dyDescent="0.25">
      <c r="A20" t="s">
        <v>36</v>
      </c>
      <c r="B20" t="s">
        <v>66</v>
      </c>
      <c r="C20" s="1">
        <v>14329</v>
      </c>
      <c r="D20" s="1">
        <v>2501.3743670404901</v>
      </c>
      <c r="E20" s="1">
        <v>1906.08973619277</v>
      </c>
      <c r="F20" s="1">
        <v>2455.5592852339901</v>
      </c>
      <c r="G20" s="1">
        <v>3184.83886096071</v>
      </c>
      <c r="H20" s="1">
        <v>2630.3964441232101</v>
      </c>
      <c r="I20" s="1">
        <v>1440.9455991637601</v>
      </c>
      <c r="J20" s="1">
        <v>209.795707285074</v>
      </c>
      <c r="K20" s="1">
        <v>11811.009291734401</v>
      </c>
      <c r="L20" s="1">
        <v>240.49366507515299</v>
      </c>
      <c r="M20" s="1">
        <v>498.36042156011399</v>
      </c>
      <c r="N20" s="1">
        <v>448.10374681974702</v>
      </c>
      <c r="O20" s="1">
        <v>1480.7121036374899</v>
      </c>
      <c r="P20" s="1">
        <v>2045.34340102741</v>
      </c>
      <c r="Q20" s="1">
        <v>1877.18716796903</v>
      </c>
      <c r="R20" s="1">
        <v>3805.8107075471999</v>
      </c>
      <c r="S20" s="1">
        <v>1414.99807809822</v>
      </c>
      <c r="T20" s="1">
        <v>18</v>
      </c>
      <c r="U20" s="9">
        <f>D20/$C20*100</f>
        <v>17.456726687420545</v>
      </c>
      <c r="V20" s="9">
        <f>E20/$C20*100</f>
        <v>13.302322117333867</v>
      </c>
      <c r="W20" s="9">
        <f>F20/$C20*100</f>
        <v>17.136989917188849</v>
      </c>
      <c r="X20" s="9">
        <f>G20/$C20*100</f>
        <v>22.22652565399337</v>
      </c>
      <c r="Y20" s="9">
        <f>H20/$C20*100</f>
        <v>18.357152935468001</v>
      </c>
      <c r="Z20" s="9">
        <f>I20/$C20*100</f>
        <v>10.056149062486986</v>
      </c>
      <c r="AA20" s="9">
        <f>J20/$C20*100</f>
        <v>1.4641336261084095</v>
      </c>
      <c r="AB20" s="9">
        <f>L20/$K20*100</f>
        <v>2.0361821681357548</v>
      </c>
      <c r="AC20" s="9">
        <f>M20/$K20*100</f>
        <v>4.2194566886750096</v>
      </c>
      <c r="AD20" s="9">
        <f>N20/$K20*100</f>
        <v>3.7939496596056332</v>
      </c>
      <c r="AE20" s="9">
        <f>O20/$K20*100</f>
        <v>12.536711021586649</v>
      </c>
      <c r="AF20" s="9">
        <f>P20/$K20*100</f>
        <v>17.317261806396051</v>
      </c>
      <c r="AG20" s="9">
        <f>Q20/$K20*100</f>
        <v>15.893537305763752</v>
      </c>
      <c r="AH20" s="9">
        <f>R20/$K20*100</f>
        <v>32.22256975287106</v>
      </c>
      <c r="AI20" s="9">
        <f>S20/$K20*100</f>
        <v>11.980331596965774</v>
      </c>
    </row>
    <row r="21" spans="1:35" x14ac:dyDescent="0.25">
      <c r="A21" t="s">
        <v>37</v>
      </c>
      <c r="B21" t="s">
        <v>67</v>
      </c>
      <c r="C21" s="1">
        <v>29675</v>
      </c>
      <c r="D21" s="1">
        <v>5381.5920301527503</v>
      </c>
      <c r="E21" s="1">
        <v>3893.5479300450502</v>
      </c>
      <c r="F21" s="1">
        <v>6358.7944449117704</v>
      </c>
      <c r="G21" s="1">
        <v>6033.8467740028</v>
      </c>
      <c r="H21" s="1">
        <v>5262.2861683849396</v>
      </c>
      <c r="I21" s="1">
        <v>2410.06609497104</v>
      </c>
      <c r="J21" s="1">
        <v>334.86655753165297</v>
      </c>
      <c r="K21" s="1">
        <v>24192.8663556188</v>
      </c>
      <c r="L21" s="1">
        <v>144.385165959641</v>
      </c>
      <c r="M21" s="1">
        <v>1440.2120967215201</v>
      </c>
      <c r="N21" s="1">
        <v>1474.41243997689</v>
      </c>
      <c r="O21" s="1">
        <v>3799.8008888381</v>
      </c>
      <c r="P21" s="1">
        <v>4203.4980335484397</v>
      </c>
      <c r="Q21" s="1">
        <v>3097.6854651213398</v>
      </c>
      <c r="R21" s="1">
        <v>7430.7589218472704</v>
      </c>
      <c r="S21" s="1">
        <v>2602.1133436055802</v>
      </c>
      <c r="T21" s="1">
        <v>13</v>
      </c>
      <c r="U21" s="9">
        <f>D21/$C21*100</f>
        <v>18.135103724187871</v>
      </c>
      <c r="V21" s="9">
        <f>E21/$C21*100</f>
        <v>13.120633294170345</v>
      </c>
      <c r="W21" s="9">
        <f>F21/$C21*100</f>
        <v>21.42811944367909</v>
      </c>
      <c r="X21" s="9">
        <f>G21/$C21*100</f>
        <v>20.333097806243639</v>
      </c>
      <c r="Y21" s="9">
        <f>H21/$C21*100</f>
        <v>17.733062067009065</v>
      </c>
      <c r="Z21" s="9">
        <f>I21/$C21*100</f>
        <v>8.1215369670464703</v>
      </c>
      <c r="AA21" s="9">
        <f>J21/$C21*100</f>
        <v>1.1284466976635315</v>
      </c>
      <c r="AB21" s="9">
        <f>L21/$K21*100</f>
        <v>0.59680884371978316</v>
      </c>
      <c r="AC21" s="9">
        <f>M21/$K21*100</f>
        <v>5.9530444865497731</v>
      </c>
      <c r="AD21" s="9">
        <f>N21/$K21*100</f>
        <v>6.0944098905190591</v>
      </c>
      <c r="AE21" s="9">
        <f>O21/$K21*100</f>
        <v>15.706286444043432</v>
      </c>
      <c r="AF21" s="9">
        <f>P21/$K21*100</f>
        <v>17.374948349483923</v>
      </c>
      <c r="AG21" s="9">
        <f>Q21/$K21*100</f>
        <v>12.804127545646949</v>
      </c>
      <c r="AH21" s="9">
        <f>R21/$K21*100</f>
        <v>30.714669409652135</v>
      </c>
      <c r="AI21" s="9">
        <f>S21/$K21*100</f>
        <v>10.75570503038487</v>
      </c>
    </row>
    <row r="22" spans="1:35" x14ac:dyDescent="0.25">
      <c r="A22" t="s">
        <v>38</v>
      </c>
      <c r="B22" t="s">
        <v>68</v>
      </c>
      <c r="C22" s="1">
        <v>19679</v>
      </c>
      <c r="D22" s="1">
        <v>2916.6824267653301</v>
      </c>
      <c r="E22" s="1">
        <v>2085.1040293296101</v>
      </c>
      <c r="F22" s="1">
        <v>3479.8232068616999</v>
      </c>
      <c r="G22" s="1">
        <v>4205.9823965853402</v>
      </c>
      <c r="H22" s="1">
        <v>4585.9740667828801</v>
      </c>
      <c r="I22" s="1">
        <v>2121.17856790223</v>
      </c>
      <c r="J22" s="1">
        <v>284.25530577292398</v>
      </c>
      <c r="K22" s="1">
        <v>16731.6783452296</v>
      </c>
      <c r="L22" s="1">
        <v>103.33586329579499</v>
      </c>
      <c r="M22" s="1">
        <v>1162.3276754031201</v>
      </c>
      <c r="N22" s="1">
        <v>825.37787037307203</v>
      </c>
      <c r="O22" s="1">
        <v>2038.1644793882999</v>
      </c>
      <c r="P22" s="1">
        <v>2241.2092558715799</v>
      </c>
      <c r="Q22" s="1">
        <v>2118.2913346992</v>
      </c>
      <c r="R22" s="1">
        <v>6177.5495056321697</v>
      </c>
      <c r="S22" s="1">
        <v>2065.4223605663501</v>
      </c>
      <c r="T22" s="1">
        <v>10</v>
      </c>
      <c r="U22" s="9">
        <f>D22/$C22*100</f>
        <v>14.821293900936682</v>
      </c>
      <c r="V22" s="9">
        <f>E22/$C22*100</f>
        <v>10.595579192690737</v>
      </c>
      <c r="W22" s="9">
        <f>F22/$C22*100</f>
        <v>17.682927012864983</v>
      </c>
      <c r="X22" s="9">
        <f>G22/$C22*100</f>
        <v>21.372947795037046</v>
      </c>
      <c r="Y22" s="9">
        <f>H22/$C22*100</f>
        <v>23.303897895131257</v>
      </c>
      <c r="Z22" s="9">
        <f>I22/$C22*100</f>
        <v>10.778894089650032</v>
      </c>
      <c r="AA22" s="9">
        <f>J22/$C22*100</f>
        <v>1.4444601136893336</v>
      </c>
      <c r="AB22" s="9">
        <f>L22/$K22*100</f>
        <v>0.61760608328486832</v>
      </c>
      <c r="AC22" s="9">
        <f>M22/$K22*100</f>
        <v>6.9468683979005217</v>
      </c>
      <c r="AD22" s="9">
        <f>N22/$K22*100</f>
        <v>4.9330249682238065</v>
      </c>
      <c r="AE22" s="9">
        <f>O22/$K22*100</f>
        <v>12.181470605245078</v>
      </c>
      <c r="AF22" s="9">
        <f>P22/$K22*100</f>
        <v>13.395005627218353</v>
      </c>
      <c r="AG22" s="9">
        <f>Q22/$K22*100</f>
        <v>12.660363718402165</v>
      </c>
      <c r="AH22" s="9">
        <f>R22/$K22*100</f>
        <v>36.921278177651928</v>
      </c>
      <c r="AI22" s="9">
        <f>S22/$K22*100</f>
        <v>12.344382422073195</v>
      </c>
    </row>
    <row r="23" spans="1:35" x14ac:dyDescent="0.25">
      <c r="A23" t="s">
        <v>39</v>
      </c>
      <c r="B23" t="s">
        <v>69</v>
      </c>
      <c r="C23" s="1">
        <v>15880</v>
      </c>
      <c r="D23" s="1">
        <v>2849.5152843932501</v>
      </c>
      <c r="E23" s="1">
        <v>2036.0596368674001</v>
      </c>
      <c r="F23" s="1">
        <v>3019.4216814954202</v>
      </c>
      <c r="G23" s="1">
        <v>3316.0306225294898</v>
      </c>
      <c r="H23" s="1">
        <v>2962.58938588622</v>
      </c>
      <c r="I23" s="1">
        <v>1474.2461636738401</v>
      </c>
      <c r="J23" s="1">
        <v>222.137225154372</v>
      </c>
      <c r="K23" s="1">
        <v>13004.2262582889</v>
      </c>
      <c r="L23" s="1">
        <v>189.39761286244999</v>
      </c>
      <c r="M23" s="1">
        <v>441.66671293920899</v>
      </c>
      <c r="N23" s="1">
        <v>469.27871121909698</v>
      </c>
      <c r="O23" s="1">
        <v>1766.3781984376899</v>
      </c>
      <c r="P23" s="1">
        <v>2336.6470178353102</v>
      </c>
      <c r="Q23" s="1">
        <v>2168.7797687770299</v>
      </c>
      <c r="R23" s="1">
        <v>4112.9325720975503</v>
      </c>
      <c r="S23" s="1">
        <v>1519.14566412059</v>
      </c>
      <c r="T23" s="1">
        <v>20</v>
      </c>
      <c r="U23" s="9">
        <f>D23/$C23*100</f>
        <v>17.944050909277394</v>
      </c>
      <c r="V23" s="9">
        <f>E23/$C23*100</f>
        <v>12.821534237200252</v>
      </c>
      <c r="W23" s="9">
        <f>F23/$C23*100</f>
        <v>19.013990437628593</v>
      </c>
      <c r="X23" s="9">
        <f>G23/$C23*100</f>
        <v>20.881804927767568</v>
      </c>
      <c r="Y23" s="9">
        <f>H23/$C23*100</f>
        <v>18.65610444512733</v>
      </c>
      <c r="Z23" s="9">
        <f>I23/$C23*100</f>
        <v>9.2836660180972288</v>
      </c>
      <c r="AA23" s="9">
        <f>J23/$C23*100</f>
        <v>1.398849024901587</v>
      </c>
      <c r="AB23" s="9">
        <f>L23/$K23*100</f>
        <v>1.4564312332056502</v>
      </c>
      <c r="AC23" s="9">
        <f>M23/$K23*100</f>
        <v>3.3963321167046785</v>
      </c>
      <c r="AD23" s="9">
        <f>N23/$K23*100</f>
        <v>3.6086630753596625</v>
      </c>
      <c r="AE23" s="9">
        <f>O23/$K23*100</f>
        <v>13.583108778285055</v>
      </c>
      <c r="AF23" s="9">
        <f>P23/$K23*100</f>
        <v>17.968366371247427</v>
      </c>
      <c r="AG23" s="9">
        <f>Q23/$K23*100</f>
        <v>16.677499496708993</v>
      </c>
      <c r="AH23" s="9">
        <f>R23/$K23*100</f>
        <v>31.627660811237924</v>
      </c>
      <c r="AI23" s="9">
        <f>S23/$K23*100</f>
        <v>11.681938117250812</v>
      </c>
    </row>
    <row r="24" spans="1:35" x14ac:dyDescent="0.25">
      <c r="A24" t="s">
        <v>40</v>
      </c>
      <c r="B24" t="s">
        <v>70</v>
      </c>
      <c r="C24" s="1">
        <v>8060</v>
      </c>
      <c r="D24" s="1">
        <v>1475.91441376904</v>
      </c>
      <c r="E24" s="1">
        <v>990.75110545378698</v>
      </c>
      <c r="F24" s="1">
        <v>1456.7116908563701</v>
      </c>
      <c r="G24" s="1">
        <v>1704.9345569480799</v>
      </c>
      <c r="H24" s="1">
        <v>1519.0552831344901</v>
      </c>
      <c r="I24" s="1">
        <v>778.45724142685503</v>
      </c>
      <c r="J24" s="1">
        <v>134.17570841137399</v>
      </c>
      <c r="K24" s="1">
        <v>6560.0875353618903</v>
      </c>
      <c r="L24" s="1">
        <v>166.399002707482</v>
      </c>
      <c r="M24" s="1">
        <v>280.672465635256</v>
      </c>
      <c r="N24" s="1">
        <v>275.41409472765997</v>
      </c>
      <c r="O24" s="1">
        <v>745.07149358100105</v>
      </c>
      <c r="P24" s="1">
        <v>1243.3178181876301</v>
      </c>
      <c r="Q24" s="1">
        <v>790.73573860095405</v>
      </c>
      <c r="R24" s="1">
        <v>2308.6624092187699</v>
      </c>
      <c r="S24" s="1">
        <v>749.81451270313505</v>
      </c>
      <c r="T24" s="1">
        <v>15</v>
      </c>
      <c r="U24" s="9">
        <f>D24/$C24*100</f>
        <v>18.311593222940946</v>
      </c>
      <c r="V24" s="9">
        <f>E24/$C24*100</f>
        <v>12.292197338136315</v>
      </c>
      <c r="W24" s="9">
        <f>F24/$C24*100</f>
        <v>18.073346040401614</v>
      </c>
      <c r="X24" s="9">
        <f>G24/$C24*100</f>
        <v>21.153034205311165</v>
      </c>
      <c r="Y24" s="9">
        <f>H24/$C24*100</f>
        <v>18.846839741122707</v>
      </c>
      <c r="Z24" s="9">
        <f>I24/$C24*100</f>
        <v>9.6582784296135848</v>
      </c>
      <c r="AA24" s="9">
        <f>J24/$C24*100</f>
        <v>1.6647110224736226</v>
      </c>
      <c r="AB24" s="9">
        <f>L24/$K24*100</f>
        <v>2.5365363161774108</v>
      </c>
      <c r="AC24" s="9">
        <f>M24/$K24*100</f>
        <v>4.2784865921727766</v>
      </c>
      <c r="AD24" s="9">
        <f>N24/$K24*100</f>
        <v>4.1983295686688828</v>
      </c>
      <c r="AE24" s="9">
        <f>O24/$K24*100</f>
        <v>11.357645604036879</v>
      </c>
      <c r="AF24" s="9">
        <f>P24/$K24*100</f>
        <v>18.952762619181147</v>
      </c>
      <c r="AG24" s="9">
        <f>Q24/$K24*100</f>
        <v>12.053737611556622</v>
      </c>
      <c r="AH24" s="9">
        <f>R24/$K24*100</f>
        <v>35.192554928177664</v>
      </c>
      <c r="AI24" s="9">
        <f>S24/$K24*100</f>
        <v>11.42994676002858</v>
      </c>
    </row>
    <row r="25" spans="1:35" x14ac:dyDescent="0.25">
      <c r="A25" t="s">
        <v>41</v>
      </c>
      <c r="B25" t="s">
        <v>71</v>
      </c>
      <c r="C25" s="1">
        <v>104</v>
      </c>
      <c r="D25" s="1">
        <v>8.51696178344109</v>
      </c>
      <c r="E25" s="1">
        <v>4.8668353048234803</v>
      </c>
      <c r="F25" s="1">
        <v>13.3837970882646</v>
      </c>
      <c r="G25" s="1">
        <v>20.684050045499799</v>
      </c>
      <c r="H25" s="1">
        <v>32.426498938422</v>
      </c>
      <c r="I25" s="1">
        <v>21.688439187137401</v>
      </c>
      <c r="J25" s="1">
        <v>2.4334176524117401</v>
      </c>
      <c r="K25" s="1">
        <v>103.420250227499</v>
      </c>
      <c r="L25">
        <v>0</v>
      </c>
      <c r="M25" s="1">
        <v>18.2506323930881</v>
      </c>
      <c r="N25">
        <v>0</v>
      </c>
      <c r="O25" s="1">
        <v>12.1670882620587</v>
      </c>
      <c r="P25" s="1">
        <v>6.0835441310293499</v>
      </c>
      <c r="Q25" s="1">
        <v>18.2506323930881</v>
      </c>
      <c r="R25" s="1">
        <v>30.417720655146699</v>
      </c>
      <c r="S25" s="1">
        <v>18.2506323930881</v>
      </c>
      <c r="T25" s="1">
        <v>1</v>
      </c>
      <c r="U25" s="9">
        <f>D25/$C25*100</f>
        <v>8.1893863302318159</v>
      </c>
      <c r="V25" s="9">
        <f>E25/$C25*100</f>
        <v>4.6796493315610386</v>
      </c>
      <c r="W25" s="9">
        <f>F25/$C25*100</f>
        <v>12.869035661792886</v>
      </c>
      <c r="X25" s="9">
        <f>G25/$C25*100</f>
        <v>19.888509659134421</v>
      </c>
      <c r="Y25" s="9">
        <f>H25/$C25*100</f>
        <v>31.179325902328848</v>
      </c>
      <c r="Z25" s="9">
        <f>I25/$C25*100</f>
        <v>20.854268449170579</v>
      </c>
      <c r="AA25" s="9">
        <f>J25/$C25*100</f>
        <v>2.3398246657805193</v>
      </c>
      <c r="AB25" s="9">
        <f>L25/$K25*100</f>
        <v>0</v>
      </c>
      <c r="AC25" s="9">
        <f>M25/$K25*100</f>
        <v>17.647058823529452</v>
      </c>
      <c r="AD25" s="9">
        <f>N25/$K25*100</f>
        <v>0</v>
      </c>
      <c r="AE25" s="9">
        <f>O25/$K25*100</f>
        <v>11.764705882352935</v>
      </c>
      <c r="AF25" s="9">
        <f>P25/$K25*100</f>
        <v>5.8823529411764675</v>
      </c>
      <c r="AG25" s="9">
        <f>Q25/$K25*100</f>
        <v>17.647058823529452</v>
      </c>
      <c r="AH25" s="9">
        <f>R25/$K25*100</f>
        <v>29.411764705882291</v>
      </c>
      <c r="AI25" s="9">
        <f>S25/$K25*100</f>
        <v>17.647058823529452</v>
      </c>
    </row>
    <row r="26" spans="1:35" x14ac:dyDescent="0.25">
      <c r="A26" t="s">
        <v>42</v>
      </c>
      <c r="B26" t="s">
        <v>72</v>
      </c>
      <c r="C26" s="1">
        <v>58</v>
      </c>
      <c r="D26" s="1">
        <v>4.6399999999999997</v>
      </c>
      <c r="E26" s="1">
        <v>4.6399999999999997</v>
      </c>
      <c r="F26" s="1">
        <v>3.48</v>
      </c>
      <c r="G26" s="1">
        <v>6.96</v>
      </c>
      <c r="H26" s="1">
        <v>24.36</v>
      </c>
      <c r="I26" s="1">
        <v>11.6</v>
      </c>
      <c r="J26" s="1">
        <v>2.3199999999999998</v>
      </c>
      <c r="K26" s="1">
        <v>46.4</v>
      </c>
      <c r="L26">
        <v>0</v>
      </c>
      <c r="M26">
        <v>0</v>
      </c>
      <c r="N26">
        <v>0</v>
      </c>
      <c r="O26" s="1">
        <v>11.6</v>
      </c>
      <c r="P26" s="1">
        <v>5.8</v>
      </c>
      <c r="Q26" s="1">
        <v>11.6</v>
      </c>
      <c r="R26" s="1">
        <v>17.399999999999999</v>
      </c>
      <c r="S26">
        <v>0</v>
      </c>
      <c r="T26" s="1">
        <v>1</v>
      </c>
      <c r="U26" s="9">
        <f>D26/$C26*100</f>
        <v>7.9999999999999991</v>
      </c>
      <c r="V26" s="9">
        <f>E26/$C26*100</f>
        <v>7.9999999999999991</v>
      </c>
      <c r="W26" s="9">
        <f>F26/$C26*100</f>
        <v>6</v>
      </c>
      <c r="X26" s="9">
        <f>G26/$C26*100</f>
        <v>12</v>
      </c>
      <c r="Y26" s="9">
        <f>H26/$C26*100</f>
        <v>42</v>
      </c>
      <c r="Z26" s="9">
        <f>I26/$C26*100</f>
        <v>20</v>
      </c>
      <c r="AA26" s="9">
        <f>J26/$C26*100</f>
        <v>3.9999999999999996</v>
      </c>
      <c r="AB26" s="9">
        <f>L26/$K26*100</f>
        <v>0</v>
      </c>
      <c r="AC26" s="9">
        <f>M26/$K26*100</f>
        <v>0</v>
      </c>
      <c r="AD26" s="9">
        <f>N26/$K26*100</f>
        <v>0</v>
      </c>
      <c r="AE26" s="9">
        <f>O26/$K26*100</f>
        <v>25</v>
      </c>
      <c r="AF26" s="9">
        <f>P26/$K26*100</f>
        <v>12.5</v>
      </c>
      <c r="AG26" s="9">
        <f>Q26/$K26*100</f>
        <v>25</v>
      </c>
      <c r="AH26" s="9">
        <f>R26/$K26*100</f>
        <v>37.5</v>
      </c>
      <c r="AI26" s="9">
        <f>S26/$K26*100</f>
        <v>0</v>
      </c>
    </row>
    <row r="27" spans="1:35" x14ac:dyDescent="0.25">
      <c r="A27" t="s">
        <v>43</v>
      </c>
      <c r="B27" t="s">
        <v>73</v>
      </c>
      <c r="C27" s="1">
        <v>565.00000000000102</v>
      </c>
      <c r="D27" s="1">
        <v>92.844169246646203</v>
      </c>
      <c r="E27" s="1">
        <v>75.825968664978006</v>
      </c>
      <c r="F27" s="1">
        <v>106.858054226476</v>
      </c>
      <c r="G27" s="1">
        <v>109.779388310348</v>
      </c>
      <c r="H27" s="1">
        <v>115.895628107703</v>
      </c>
      <c r="I27" s="1">
        <v>55.841026362698301</v>
      </c>
      <c r="J27" s="1">
        <v>7.9557650811520801</v>
      </c>
      <c r="K27" s="1">
        <v>449.318885448917</v>
      </c>
      <c r="L27" s="1">
        <v>29.778825405760401</v>
      </c>
      <c r="M27" s="1">
        <v>24.974903837132899</v>
      </c>
      <c r="N27" s="1">
        <v>10.047846889952201</v>
      </c>
      <c r="O27" s="1">
        <v>30.070597617037301</v>
      </c>
      <c r="P27" s="1">
        <v>79.8768646214467</v>
      </c>
      <c r="Q27" s="1">
        <v>84.874519185664695</v>
      </c>
      <c r="R27" s="1">
        <v>149.77061638052399</v>
      </c>
      <c r="S27" s="1">
        <v>39.924711511398797</v>
      </c>
      <c r="T27" s="1">
        <v>3</v>
      </c>
      <c r="U27" s="9">
        <f>D27/$C27*100</f>
        <v>16.432596326840006</v>
      </c>
      <c r="V27" s="9">
        <f>E27/$C27*100</f>
        <v>13.420525427429711</v>
      </c>
      <c r="W27" s="9">
        <f>F27/$C27*100</f>
        <v>18.912929951588637</v>
      </c>
      <c r="X27" s="9">
        <f>G27/$C27*100</f>
        <v>19.429980231919963</v>
      </c>
      <c r="Y27" s="9">
        <f>H27/$C27*100</f>
        <v>20.512500550035892</v>
      </c>
      <c r="Z27" s="9">
        <f>I27/$C27*100</f>
        <v>9.8833674978226895</v>
      </c>
      <c r="AA27" s="9">
        <f>J27/$C27*100</f>
        <v>1.4081000143631974</v>
      </c>
      <c r="AB27" s="9">
        <f>L27/$K27*100</f>
        <v>6.6275481334393964</v>
      </c>
      <c r="AC27" s="9">
        <f>M27/$K27*100</f>
        <v>5.5583917449141564</v>
      </c>
      <c r="AD27" s="9">
        <f>N27/$K27*100</f>
        <v>2.2362396096289925</v>
      </c>
      <c r="AE27" s="9">
        <f>O27/$K27*100</f>
        <v>6.692484689797447</v>
      </c>
      <c r="AF27" s="9">
        <f>P27/$K27*100</f>
        <v>17.777321899488218</v>
      </c>
      <c r="AG27" s="9">
        <f>Q27/$K27*100</f>
        <v>18.889595326238311</v>
      </c>
      <c r="AH27" s="9">
        <f>R27/$K27*100</f>
        <v>33.332811335291936</v>
      </c>
      <c r="AI27" s="9">
        <f>S27/$K27*100</f>
        <v>8.8856072612015389</v>
      </c>
    </row>
    <row r="28" spans="1:35" x14ac:dyDescent="0.25">
      <c r="A28" t="s">
        <v>44</v>
      </c>
      <c r="B28" t="s">
        <v>74</v>
      </c>
      <c r="C28" s="1">
        <v>28336</v>
      </c>
      <c r="D28" s="1">
        <v>4973.9401396736703</v>
      </c>
      <c r="E28" s="1">
        <v>4163.1524454054397</v>
      </c>
      <c r="F28" s="1">
        <v>5364.7214998320696</v>
      </c>
      <c r="G28" s="1">
        <v>6140.7017658200002</v>
      </c>
      <c r="H28" s="1">
        <v>5041.5879712838496</v>
      </c>
      <c r="I28" s="1">
        <v>2327.99061930075</v>
      </c>
      <c r="J28" s="1">
        <v>323.90555868421501</v>
      </c>
      <c r="K28" s="1">
        <v>23309.471032367201</v>
      </c>
      <c r="L28" s="1">
        <v>146.20423474285499</v>
      </c>
      <c r="M28" s="1">
        <v>878.55556203222102</v>
      </c>
      <c r="N28" s="1">
        <v>1503.3751386620499</v>
      </c>
      <c r="O28" s="1">
        <v>3168.84326607395</v>
      </c>
      <c r="P28" s="1">
        <v>4326.4892517839198</v>
      </c>
      <c r="Q28" s="1">
        <v>3120.0223313168199</v>
      </c>
      <c r="R28" s="1">
        <v>7028.0080785988303</v>
      </c>
      <c r="S28" s="1">
        <v>3137.9731691565798</v>
      </c>
      <c r="T28" s="1">
        <v>9</v>
      </c>
      <c r="U28" s="9">
        <f>D28/$C28*100</f>
        <v>17.553430758306291</v>
      </c>
      <c r="V28" s="9">
        <f>E28/$C28*100</f>
        <v>14.692096433531338</v>
      </c>
      <c r="W28" s="9">
        <f>F28/$C28*100</f>
        <v>18.932529290768173</v>
      </c>
      <c r="X28" s="9">
        <f>G28/$C28*100</f>
        <v>21.671025429912479</v>
      </c>
      <c r="Y28" s="9">
        <f>H28/$C28*100</f>
        <v>17.792165341910817</v>
      </c>
      <c r="Z28" s="9">
        <f>I28/$C28*100</f>
        <v>8.2156642408976222</v>
      </c>
      <c r="AA28" s="9">
        <f>J28/$C28*100</f>
        <v>1.1430885046732602</v>
      </c>
      <c r="AB28" s="9">
        <f>L28/$K28*100</f>
        <v>0.62723102785060147</v>
      </c>
      <c r="AC28" s="9">
        <f>M28/$K28*100</f>
        <v>3.7690926611430662</v>
      </c>
      <c r="AD28" s="9">
        <f>N28/$K28*100</f>
        <v>6.449632154133762</v>
      </c>
      <c r="AE28" s="9">
        <f>O28/$K28*100</f>
        <v>13.594659705806878</v>
      </c>
      <c r="AF28" s="9">
        <f>P28/$K28*100</f>
        <v>18.561078652433675</v>
      </c>
      <c r="AG28" s="9">
        <f>Q28/$K28*100</f>
        <v>13.385212933336845</v>
      </c>
      <c r="AH28" s="9">
        <f>R28/$K28*100</f>
        <v>30.150869013028387</v>
      </c>
      <c r="AI28" s="9">
        <f>S28/$K28*100</f>
        <v>13.462223852266893</v>
      </c>
    </row>
    <row r="29" spans="1:35" x14ac:dyDescent="0.25">
      <c r="A29" t="s">
        <v>45</v>
      </c>
      <c r="B29" t="s">
        <v>75</v>
      </c>
      <c r="C29" s="1">
        <v>742</v>
      </c>
      <c r="D29" s="1">
        <v>95.554197428250106</v>
      </c>
      <c r="E29" s="1">
        <v>91.372952623087002</v>
      </c>
      <c r="F29" s="1">
        <v>120.39260744145101</v>
      </c>
      <c r="G29" s="1">
        <v>176.41485356671399</v>
      </c>
      <c r="H29" s="1">
        <v>145.74526964259499</v>
      </c>
      <c r="I29" s="1">
        <v>101.39197183787201</v>
      </c>
      <c r="J29" s="1">
        <v>11.1281474600303</v>
      </c>
      <c r="K29" s="1">
        <v>617.56612721850104</v>
      </c>
      <c r="L29" s="1">
        <v>80.834107465897404</v>
      </c>
      <c r="M29" s="1">
        <v>40.121253605828002</v>
      </c>
      <c r="N29" s="1">
        <v>5.1933701657458604</v>
      </c>
      <c r="O29" s="1">
        <v>76.160220994475196</v>
      </c>
      <c r="P29" s="1">
        <v>110.37525057448801</v>
      </c>
      <c r="Q29" s="1">
        <v>84.916393683078297</v>
      </c>
      <c r="R29" s="1">
        <v>159.78365032024601</v>
      </c>
      <c r="S29" s="1">
        <v>60.181880408742003</v>
      </c>
      <c r="T29" s="1">
        <v>4</v>
      </c>
      <c r="U29" s="9">
        <f>D29/$C29*100</f>
        <v>12.877924181704866</v>
      </c>
      <c r="V29" s="9">
        <f>E29/$C29*100</f>
        <v>12.314414100146497</v>
      </c>
      <c r="W29" s="9">
        <f>F29/$C29*100</f>
        <v>16.225418792648384</v>
      </c>
      <c r="X29" s="9">
        <f>G29/$C29*100</f>
        <v>23.775586734058489</v>
      </c>
      <c r="Y29" s="9">
        <f>H29/$C29*100</f>
        <v>19.642219628382072</v>
      </c>
      <c r="Z29" s="9">
        <f>I29/$C29*100</f>
        <v>13.664686231519138</v>
      </c>
      <c r="AA29" s="9">
        <f>J29/$C29*100</f>
        <v>1.4997503315404717</v>
      </c>
      <c r="AB29" s="9">
        <f>L29/$K29*100</f>
        <v>13.089142021109829</v>
      </c>
      <c r="AC29" s="9">
        <f>M29/$K29*100</f>
        <v>6.4966732852614335</v>
      </c>
      <c r="AD29" s="9">
        <f>N29/$K29*100</f>
        <v>0.84094155052457964</v>
      </c>
      <c r="AE29" s="9">
        <f>O29/$K29*100</f>
        <v>12.332318376575882</v>
      </c>
      <c r="AF29" s="9">
        <f>P29/$K29*100</f>
        <v>17.872620551845152</v>
      </c>
      <c r="AG29" s="9">
        <f>Q29/$K29*100</f>
        <v>13.750170215056828</v>
      </c>
      <c r="AH29" s="9">
        <f>R29/$K29*100</f>
        <v>25.8731240717341</v>
      </c>
      <c r="AI29" s="9">
        <f>S29/$K29*100</f>
        <v>9.745009927892152</v>
      </c>
    </row>
    <row r="30" spans="1:35" x14ac:dyDescent="0.25">
      <c r="A30" t="s">
        <v>46</v>
      </c>
      <c r="B30" t="s">
        <v>76</v>
      </c>
      <c r="C30" s="1">
        <v>7003</v>
      </c>
      <c r="D30" s="1">
        <v>1163.6004452171201</v>
      </c>
      <c r="E30" s="1">
        <v>804.19194527707396</v>
      </c>
      <c r="F30" s="1">
        <v>1113.40001566824</v>
      </c>
      <c r="G30" s="1">
        <v>1495.8480260809299</v>
      </c>
      <c r="H30" s="1">
        <v>1429.53044605944</v>
      </c>
      <c r="I30" s="1">
        <v>865.397452994795</v>
      </c>
      <c r="J30" s="1">
        <v>131.03166870239301</v>
      </c>
      <c r="K30" s="1">
        <v>5806.4357045113002</v>
      </c>
      <c r="L30" s="1">
        <v>233.863096923722</v>
      </c>
      <c r="M30" s="1">
        <v>230.22983652779899</v>
      </c>
      <c r="N30" s="1">
        <v>203.72448808613899</v>
      </c>
      <c r="O30" s="1">
        <v>660.69243535143096</v>
      </c>
      <c r="P30" s="1">
        <v>817.88158243876501</v>
      </c>
      <c r="Q30" s="1">
        <v>864.43631786742401</v>
      </c>
      <c r="R30" s="1">
        <v>2153.0823110265301</v>
      </c>
      <c r="S30" s="1">
        <v>642.52563628948099</v>
      </c>
      <c r="T30" s="1">
        <v>11</v>
      </c>
      <c r="U30" s="9">
        <f>D30/$C30*100</f>
        <v>16.615742470614308</v>
      </c>
      <c r="V30" s="9">
        <f>E30/$C30*100</f>
        <v>11.483534846166984</v>
      </c>
      <c r="W30" s="9">
        <f>F30/$C30*100</f>
        <v>15.89890069496273</v>
      </c>
      <c r="X30" s="9">
        <f>G30/$C30*100</f>
        <v>21.36010318550521</v>
      </c>
      <c r="Y30" s="9">
        <f>H30/$C30*100</f>
        <v>20.413115037261743</v>
      </c>
      <c r="Z30" s="9">
        <f>I30/$C30*100</f>
        <v>12.357524675064901</v>
      </c>
      <c r="AA30" s="9">
        <f>J30/$C30*100</f>
        <v>1.8710790904240042</v>
      </c>
      <c r="AB30" s="9">
        <f>L30/$K30*100</f>
        <v>4.0276532596756818</v>
      </c>
      <c r="AC30" s="9">
        <f>M30/$K30*100</f>
        <v>3.9650802703097585</v>
      </c>
      <c r="AD30" s="9">
        <f>N30/$K30*100</f>
        <v>3.5085980187097499</v>
      </c>
      <c r="AE30" s="9">
        <f>O30/$K30*100</f>
        <v>11.378623117071754</v>
      </c>
      <c r="AF30" s="9">
        <f>P30/$K30*100</f>
        <v>14.085776956133579</v>
      </c>
      <c r="AG30" s="9">
        <f>Q30/$K30*100</f>
        <v>14.887555151877455</v>
      </c>
      <c r="AH30" s="9">
        <f>R30/$K30*100</f>
        <v>37.080963616865617</v>
      </c>
      <c r="AI30" s="9">
        <f>S30/$K30*100</f>
        <v>11.065749609356249</v>
      </c>
    </row>
    <row r="31" spans="1:35" x14ac:dyDescent="0.25">
      <c r="A31" t="s">
        <v>47</v>
      </c>
      <c r="B31" t="s">
        <v>77</v>
      </c>
      <c r="C31" s="1">
        <v>1503</v>
      </c>
      <c r="D31" s="1">
        <v>262.46111869031398</v>
      </c>
      <c r="E31" s="1">
        <v>185.568212824011</v>
      </c>
      <c r="F31" s="1">
        <v>253.23396998635801</v>
      </c>
      <c r="G31" s="1">
        <v>309.62210095498</v>
      </c>
      <c r="H31" s="1">
        <v>327.05115961800902</v>
      </c>
      <c r="I31" s="1">
        <v>141.482946793998</v>
      </c>
      <c r="J31" s="1">
        <v>23.580491132332899</v>
      </c>
      <c r="K31" s="1">
        <v>1245.66507503411</v>
      </c>
      <c r="L31" s="1">
        <v>20.5047748976808</v>
      </c>
      <c r="M31" s="1">
        <v>66.640518417462502</v>
      </c>
      <c r="N31" s="1">
        <v>46.135743519781698</v>
      </c>
      <c r="O31" s="1">
        <v>133.281036834925</v>
      </c>
      <c r="P31" s="1">
        <v>179.41678035470699</v>
      </c>
      <c r="Q31" s="1">
        <v>230.678717598909</v>
      </c>
      <c r="R31" s="1">
        <v>394.71691678035501</v>
      </c>
      <c r="S31" s="1">
        <v>174.29058663028599</v>
      </c>
      <c r="T31" s="1">
        <v>1</v>
      </c>
      <c r="U31" s="9">
        <f>D31/$C31*100</f>
        <v>17.462482946794012</v>
      </c>
      <c r="V31" s="9">
        <f>E31/$C31*100</f>
        <v>12.34652114597545</v>
      </c>
      <c r="W31" s="9">
        <f>F31/$C31*100</f>
        <v>16.84856753069581</v>
      </c>
      <c r="X31" s="9">
        <f>G31/$C31*100</f>
        <v>20.600272851296076</v>
      </c>
      <c r="Y31" s="9">
        <f>H31/$C31*100</f>
        <v>21.759890859481636</v>
      </c>
      <c r="Z31" s="9">
        <f>I31/$C31*100</f>
        <v>9.4133697135061887</v>
      </c>
      <c r="AA31" s="9">
        <f>J31/$C31*100</f>
        <v>1.5688949522510245</v>
      </c>
      <c r="AB31" s="9">
        <f>L31/$K31*100</f>
        <v>1.6460905349794219</v>
      </c>
      <c r="AC31" s="9">
        <f>M31/$K31*100</f>
        <v>5.3497942386831134</v>
      </c>
      <c r="AD31" s="9">
        <f>N31/$K31*100</f>
        <v>3.7037037037036908</v>
      </c>
      <c r="AE31" s="9">
        <f>O31/$K31*100</f>
        <v>10.699588477366227</v>
      </c>
      <c r="AF31" s="9">
        <f>P31/$K31*100</f>
        <v>14.40329218106994</v>
      </c>
      <c r="AG31" s="9">
        <f>Q31/$K31*100</f>
        <v>18.518518518518498</v>
      </c>
      <c r="AH31" s="9">
        <f>R31/$K31*100</f>
        <v>31.687242798353843</v>
      </c>
      <c r="AI31" s="9">
        <f>S31/$K31*100</f>
        <v>13.991769547325022</v>
      </c>
    </row>
  </sheetData>
  <sortState ref="A2:AI31">
    <sortCondition ref="A2:A3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2020-07-22T08:22:38Z</dcterms:created>
  <dcterms:modified xsi:type="dcterms:W3CDTF">2020-08-26T14:22:47Z</dcterms:modified>
</cp:coreProperties>
</file>