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40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<sst xmlns="http://schemas.openxmlformats.org/spreadsheetml/2006/main" count="71" uniqueCount="71">
  <si>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</si>
  <si>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</si>
  <si>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</si>
  <si>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</si>
  <si>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</si>
  <si>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</si>
  <si>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</si>
  <si>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</si>
  <si>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</si>
  <si>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</si>
  <si>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</si>
  <si>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</si>
  <si>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</si>
  <si>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</si>
  <si>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</si>
  <si>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</si>
  <si>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</si>
  <si>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</si>
  <si>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200030435</t>
  </si>
  <si>
    <t>200035541</t>
  </si>
  <si>
    <t>200069417</t>
  </si>
  <si>
    <t>200069631</t>
  </si>
  <si>
    <t>200069649</t>
  </si>
  <si>
    <t>200069656</t>
  </si>
  <si>
    <t>244000543</t>
  </si>
  <si>
    <t>244000659</t>
  </si>
  <si>
    <t>244000675</t>
  </si>
  <si>
    <t>244000691</t>
  </si>
  <si>
    <t>244000766</t>
  </si>
  <si>
    <t>244000774</t>
  </si>
  <si>
    <t>244000808</t>
  </si>
  <si>
    <t>244000824</t>
  </si>
  <si>
    <t>244000857</t>
  </si>
  <si>
    <t>244000865</t>
  </si>
  <si>
    <t>244000873</t>
  </si>
  <si>
    <t>244000881</t>
  </si>
  <si>
    <t>CC d'Aire-sur-l'Adour</t>
  </si>
  <si>
    <t>CC des Landes d'Armagnac</t>
  </si>
  <si>
    <t>CC Pays d'Orthe et Arrigans</t>
  </si>
  <si>
    <t>CC Terres de Chalosse</t>
  </si>
  <si>
    <t>CC Chalosse Tursan</t>
  </si>
  <si>
    <t>CC Cœur Haute Lande</t>
  </si>
  <si>
    <t>CC de Mimizan</t>
  </si>
  <si>
    <t>CC du Seignanx</t>
  </si>
  <si>
    <t>CA du Grand Dax</t>
  </si>
  <si>
    <t>CC du Pays Morcenais</t>
  </si>
  <si>
    <t>CC du Pays Tarusate</t>
  </si>
  <si>
    <t>CC du Pays de Villeneuve en Armagnac Landais</t>
  </si>
  <si>
    <t>CA Mont-de-Marsan Agglomération</t>
  </si>
  <si>
    <t>CC du Pays Grenadois</t>
  </si>
  <si>
    <t>CC Côte Landes Nature</t>
  </si>
  <si>
    <t>CC Maremne Adour Côte Sud</t>
  </si>
  <si>
    <t>CC des Grands Lacs</t>
  </si>
  <si>
    <t>CC Coteaux et Vallées des Luys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</si>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</sst>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9869</v>
      </c>
      <c r="D2" s="1">
        <v>1444.1743207642901</v>
      </c>
      <c r="E2" s="1">
        <v>1475.69577754703</v>
      </c>
      <c r="F2" s="1">
        <v>1454.98822204613</v>
      </c>
      <c r="G2" s="1">
        <v>2083.1483510236899</v>
      </c>
      <c r="H2" s="1">
        <v>2111.7658413760801</v>
      </c>
      <c r="I2" s="1">
        <v>1135.84106830313</v>
      </c>
      <c r="J2" s="1">
        <v>163.386418939653</v>
      </c>
      <c r="K2" s="1">
        <v>8497.6508955924292</v>
      </c>
      <c r="L2" s="1">
        <v>295.91826568350001</v>
      </c>
      <c r="M2" s="1">
        <v>359.52988204617702</v>
      </c>
      <c r="N2" s="1">
        <v>380.06030442540703</v>
      </c>
      <c r="O2" s="1">
        <v>889.28812674788401</v>
      </c>
      <c r="P2" s="1">
        <v>1224.9473123343801</v>
      </c>
      <c r="Q2" s="1">
        <v>1249.0599467272</v>
      </c>
      <c r="R2" s="1">
        <v>2970.5284680438599</v>
      </c>
      <c r="S2" s="1">
        <v>1128.3185895840199</v>
      </c>
      <c r="T2" s="1">
        <v>12</v>
      </c>
      <c r="U2" s="9">
        <f>D2/$C2*100</f>
        <v>14.633441288522548</v>
      </c>
      <c r="V2" s="9">
        <f>E2/$C2*100</f>
        <v>14.95283997919779</v>
      </c>
      <c r="W2" s="9">
        <f>F2/$C2*100</f>
        <v>14.743015726478164</v>
      </c>
      <c r="X2" s="9">
        <f>G2/$C2*100</f>
        <v>21.107998287807174</v>
      </c>
      <c r="Y2" s="9">
        <f>H2/$C2*100</f>
        <v>21.397971844929376</v>
      </c>
      <c r="Z2" s="9">
        <f>I2/$C2*100</f>
        <v>11.509180953522444</v>
      </c>
      <c r="AA2" s="9">
        <f>J2/$C2*100</f>
        <v>1.6555519195425372</v>
      </c>
      <c r="AB2" s="9">
        <f>L2/$K2*100</f>
        <v>3.4823537624614258</v>
      </c>
      <c r="AC2" s="9">
        <f>M2/$K2*100</f>
        <v>4.2309326008280523</v>
      </c>
      <c r="AD2" s="9">
        <f>N2/$K2*100</f>
        <v>4.4725337519165107</v>
      </c>
      <c r="AE2" s="9">
        <f>O2/$K2*100</f>
        <v>10.46510544707292</v>
      </c>
      <c r="AF2" s="9">
        <f>P2/$K2*100</f>
        <v>14.415128691268514</v>
      </c>
      <c r="AG2" s="9">
        <f>Q2/$K2*100</f>
        <v>14.698885163369841</v>
      </c>
      <c r="AH2" s="9">
        <f>R2/$K2*100</f>
        <v>34.95705465594753</v>
      </c>
      <c r="AI2" s="9">
        <f>S2/$K2*100</f>
        <v>13.278005927135197</v>
      </c>
    </row>
    <row r="3" spans="1:35" x14ac:dyDescent="0.25">
      <c r="A3" t="s">
        <v>19</v>
      </c>
      <c r="B3" t="s">
        <v>37</v>
      </c>
      <c r="C3" s="1">
        <v>10830</v>
      </c>
      <c r="D3" s="1">
        <v>1558.4497553466899</v>
      </c>
      <c r="E3" s="1">
        <v>1216.4558471999701</v>
      </c>
      <c r="F3" s="1">
        <v>1602.341122094</v>
      </c>
      <c r="G3" s="1">
        <v>2325.9628178593398</v>
      </c>
      <c r="H3" s="1">
        <v>2456.4866542722598</v>
      </c>
      <c r="I3" s="1">
        <v>1444.49209465439</v>
      </c>
      <c r="J3" s="1">
        <v>225.81170857334899</v>
      </c>
      <c r="K3" s="1">
        <v>9398.0134576081</v>
      </c>
      <c r="L3" s="1">
        <v>231.11483941616299</v>
      </c>
      <c r="M3" s="1">
        <v>327.69578418021098</v>
      </c>
      <c r="N3" s="1">
        <v>325.52298399237702</v>
      </c>
      <c r="O3" s="1">
        <v>998.63613904617398</v>
      </c>
      <c r="P3" s="1">
        <v>1347.07347517984</v>
      </c>
      <c r="Q3" s="1">
        <v>1467.24447521614</v>
      </c>
      <c r="R3" s="1">
        <v>3666.03177626352</v>
      </c>
      <c r="S3" s="1">
        <v>1034.6939843136599</v>
      </c>
      <c r="T3" s="1">
        <v>27</v>
      </c>
      <c r="U3" s="9">
        <f>D3/$C3*100</f>
        <v>14.390117777901107</v>
      </c>
      <c r="V3" s="9">
        <f>E3/$C3*100</f>
        <v>11.232279290858449</v>
      </c>
      <c r="W3" s="9">
        <f>F3/$C3*100</f>
        <v>14.795393555807939</v>
      </c>
      <c r="X3" s="9">
        <f>G3/$C3*100</f>
        <v>21.477034329264448</v>
      </c>
      <c r="Y3" s="9">
        <f>H3/$C3*100</f>
        <v>22.682240574997781</v>
      </c>
      <c r="Z3" s="9">
        <f>I3/$C3*100</f>
        <v>13.337877143623178</v>
      </c>
      <c r="AA3" s="9">
        <f>J3/$C3*100</f>
        <v>2.0850573275470818</v>
      </c>
      <c r="AB3" s="9">
        <f>L3/$K3*100</f>
        <v>2.4591882152399505</v>
      </c>
      <c r="AC3" s="9">
        <f>M3/$K3*100</f>
        <v>3.4868622572031645</v>
      </c>
      <c r="AD3" s="9">
        <f>N3/$K3*100</f>
        <v>3.4637424755851147</v>
      </c>
      <c r="AE3" s="9">
        <f>O3/$K3*100</f>
        <v>10.626034358758389</v>
      </c>
      <c r="AF3" s="9">
        <f>P3/$K3*100</f>
        <v>14.333598065762775</v>
      </c>
      <c r="AG3" s="9">
        <f>Q3/$K3*100</f>
        <v>15.612283189787751</v>
      </c>
      <c r="AH3" s="9">
        <f>R3/$K3*100</f>
        <v>39.008581896589092</v>
      </c>
      <c r="AI3" s="9">
        <f>S3/$K3*100</f>
        <v>11.009709541073601</v>
      </c>
    </row>
    <row r="4" spans="1:35" x14ac:dyDescent="0.25">
      <c r="A4" t="s">
        <v>20</v>
      </c>
      <c r="B4" t="s">
        <v>38</v>
      </c>
      <c r="C4" s="1">
        <v>23717</v>
      </c>
      <c r="D4" s="1">
        <v>4141.9509434736401</v>
      </c>
      <c r="E4" s="1">
        <v>2861.17049502593</v>
      </c>
      <c r="F4" s="1">
        <v>4290.6922948628198</v>
      </c>
      <c r="G4" s="1">
        <v>5191.4065641565203</v>
      </c>
      <c r="H4" s="1">
        <v>4577.2111400036101</v>
      </c>
      <c r="I4" s="1">
        <v>2299.6552000544102</v>
      </c>
      <c r="J4" s="1">
        <v>354.91336242307199</v>
      </c>
      <c r="K4" s="1">
        <v>19659.767875163801</v>
      </c>
      <c r="L4" s="1">
        <v>421.53484480238802</v>
      </c>
      <c r="M4" s="1">
        <v>986.20274160071301</v>
      </c>
      <c r="N4" s="1">
        <v>866.46296700883795</v>
      </c>
      <c r="O4" s="1">
        <v>2188.7010782581201</v>
      </c>
      <c r="P4" s="1">
        <v>2994.8470427256998</v>
      </c>
      <c r="Q4" s="1">
        <v>3191.3065265509599</v>
      </c>
      <c r="R4" s="1">
        <v>6497.0865541412204</v>
      </c>
      <c r="S4" s="1">
        <v>2513.62612007589</v>
      </c>
      <c r="T4" s="1">
        <v>24</v>
      </c>
      <c r="U4" s="9">
        <f>D4/$C4*100</f>
        <v>17.464059297017499</v>
      </c>
      <c r="V4" s="9">
        <f>E4/$C4*100</f>
        <v>12.063795990327318</v>
      </c>
      <c r="W4" s="9">
        <f>F4/$C4*100</f>
        <v>18.091210080797822</v>
      </c>
      <c r="X4" s="9">
        <f>G4/$C4*100</f>
        <v>21.888968099492011</v>
      </c>
      <c r="Y4" s="9">
        <f>H4/$C4*100</f>
        <v>19.299283804880929</v>
      </c>
      <c r="Z4" s="9">
        <f>I4/$C4*100</f>
        <v>9.6962313954311679</v>
      </c>
      <c r="AA4" s="9">
        <f>J4/$C4*100</f>
        <v>1.4964513320532613</v>
      </c>
      <c r="AB4" s="9">
        <f>L4/$K4*100</f>
        <v>2.1441496536432321</v>
      </c>
      <c r="AC4" s="9">
        <f>M4/$K4*100</f>
        <v>5.0163498768802031</v>
      </c>
      <c r="AD4" s="9">
        <f>N4/$K4*100</f>
        <v>4.4072899156832932</v>
      </c>
      <c r="AE4" s="9">
        <f>O4/$K4*100</f>
        <v>11.132893796895271</v>
      </c>
      <c r="AF4" s="9">
        <f>P4/$K4*100</f>
        <v>15.233379466850636</v>
      </c>
      <c r="AG4" s="9">
        <f>Q4/$K4*100</f>
        <v>16.232676534205371</v>
      </c>
      <c r="AH4" s="9">
        <f>R4/$K4*100</f>
        <v>33.04762597095052</v>
      </c>
      <c r="AI4" s="9">
        <f>S4/$K4*100</f>
        <v>12.785634784891615</v>
      </c>
    </row>
    <row r="5" spans="1:35" x14ac:dyDescent="0.25">
      <c r="A5" t="s">
        <v>21</v>
      </c>
      <c r="B5" t="s">
        <v>39</v>
      </c>
      <c r="C5" s="1">
        <v>18197</v>
      </c>
      <c r="D5" s="1">
        <v>3268.2147230189998</v>
      </c>
      <c r="E5" s="1">
        <v>2257.8879894125998</v>
      </c>
      <c r="F5" s="1">
        <v>3145.7765751217999</v>
      </c>
      <c r="G5" s="1">
        <v>3981.35678451271</v>
      </c>
      <c r="H5" s="1">
        <v>3507.7600310074099</v>
      </c>
      <c r="I5" s="1">
        <v>1737.7090509639199</v>
      </c>
      <c r="J5" s="1">
        <v>298.294845962549</v>
      </c>
      <c r="K5" s="1">
        <v>14670.605242866</v>
      </c>
      <c r="L5" s="1">
        <v>566.85668373660303</v>
      </c>
      <c r="M5" s="1">
        <v>682.00645886981295</v>
      </c>
      <c r="N5" s="1">
        <v>610.580478468504</v>
      </c>
      <c r="O5" s="1">
        <v>1749.4270564615999</v>
      </c>
      <c r="P5" s="1">
        <v>2348.2395612343298</v>
      </c>
      <c r="Q5" s="1">
        <v>2145.8806387446598</v>
      </c>
      <c r="R5" s="1">
        <v>4898.0773779050796</v>
      </c>
      <c r="S5" s="1">
        <v>1669.53698744539</v>
      </c>
      <c r="T5" s="1">
        <v>34</v>
      </c>
      <c r="U5" s="9">
        <f>D5/$C5*100</f>
        <v>17.96018422277848</v>
      </c>
      <c r="V5" s="9">
        <f>E5/$C5*100</f>
        <v>12.408023242361926</v>
      </c>
      <c r="W5" s="9">
        <f>F5/$C5*100</f>
        <v>17.287336237411662</v>
      </c>
      <c r="X5" s="9">
        <f>G5/$C5*100</f>
        <v>21.8791931885075</v>
      </c>
      <c r="Y5" s="9">
        <f>H5/$C5*100</f>
        <v>19.276584222714789</v>
      </c>
      <c r="Z5" s="9">
        <f>I5/$C5*100</f>
        <v>9.5494260095835575</v>
      </c>
      <c r="AA5" s="9">
        <f>J5/$C5*100</f>
        <v>1.6392528766420233</v>
      </c>
      <c r="AB5" s="9">
        <f>L5/$K5*100</f>
        <v>3.8638943271427277</v>
      </c>
      <c r="AC5" s="9">
        <f>M5/$K5*100</f>
        <v>4.6487956534816997</v>
      </c>
      <c r="AD5" s="9">
        <f>N5/$K5*100</f>
        <v>4.1619310748301688</v>
      </c>
      <c r="AE5" s="9">
        <f>O5/$K5*100</f>
        <v>11.924709495624311</v>
      </c>
      <c r="AF5" s="9">
        <f>P5/$K5*100</f>
        <v>16.006425926948229</v>
      </c>
      <c r="AG5" s="9">
        <f>Q5/$K5*100</f>
        <v>14.62707641041705</v>
      </c>
      <c r="AH5" s="9">
        <f>R5/$K5*100</f>
        <v>33.387016396524672</v>
      </c>
      <c r="AI5" s="9">
        <f>S5/$K5*100</f>
        <v>11.380150715030995</v>
      </c>
    </row>
    <row r="6" spans="1:35" x14ac:dyDescent="0.25">
      <c r="A6" t="s">
        <v>22</v>
      </c>
      <c r="B6" t="s">
        <v>40</v>
      </c>
      <c r="C6" s="1">
        <v>26020</v>
      </c>
      <c r="D6" s="1">
        <v>4385.4999981542396</v>
      </c>
      <c r="E6" s="1">
        <v>3309.3354601281899</v>
      </c>
      <c r="F6" s="1">
        <v>4380.1362987767998</v>
      </c>
      <c r="G6" s="1">
        <v>5775.5799400653405</v>
      </c>
      <c r="H6" s="1">
        <v>5026.7468384593303</v>
      </c>
      <c r="I6" s="1">
        <v>2778.9971852735398</v>
      </c>
      <c r="J6" s="1">
        <v>363.70427914256402</v>
      </c>
      <c r="K6" s="1">
        <v>21620.987184097401</v>
      </c>
      <c r="L6" s="1">
        <v>656.429495378806</v>
      </c>
      <c r="M6" s="1">
        <v>916.08176176434904</v>
      </c>
      <c r="N6" s="1">
        <v>728.47284307329301</v>
      </c>
      <c r="O6" s="1">
        <v>2559.3224294596998</v>
      </c>
      <c r="P6" s="1">
        <v>3425.47378717831</v>
      </c>
      <c r="Q6" s="1">
        <v>3440.2366304713801</v>
      </c>
      <c r="R6" s="1">
        <v>7604.9719667158897</v>
      </c>
      <c r="S6" s="1">
        <v>2289.9982700556998</v>
      </c>
      <c r="T6" s="1">
        <v>50</v>
      </c>
      <c r="U6" s="9">
        <f>D6/$C6*100</f>
        <v>16.854342806126979</v>
      </c>
      <c r="V6" s="9">
        <f>E6/$C6*100</f>
        <v>12.718429900569522</v>
      </c>
      <c r="W6" s="9">
        <f>F6/$C6*100</f>
        <v>16.833729049872407</v>
      </c>
      <c r="X6" s="9">
        <f>G6/$C6*100</f>
        <v>22.196694619774561</v>
      </c>
      <c r="Y6" s="9">
        <f>H6/$C6*100</f>
        <v>19.318781085547005</v>
      </c>
      <c r="Z6" s="9">
        <f>I6/$C6*100</f>
        <v>10.680235147092775</v>
      </c>
      <c r="AA6" s="9">
        <f>J6/$C6*100</f>
        <v>1.3977873910167717</v>
      </c>
      <c r="AB6" s="9">
        <f>L6/$K6*100</f>
        <v>3.0360755028874022</v>
      </c>
      <c r="AC6" s="9">
        <f>M6/$K6*100</f>
        <v>4.2370024734029839</v>
      </c>
      <c r="AD6" s="9">
        <f>N6/$K6*100</f>
        <v>3.3692857632749393</v>
      </c>
      <c r="AE6" s="9">
        <f>O6/$K6*100</f>
        <v>11.837213572477969</v>
      </c>
      <c r="AF6" s="9">
        <f>P6/$K6*100</f>
        <v>15.84328115090787</v>
      </c>
      <c r="AG6" s="9">
        <f>Q6/$K6*100</f>
        <v>15.911561304664811</v>
      </c>
      <c r="AH6" s="9">
        <f>R6/$K6*100</f>
        <v>35.174027448244708</v>
      </c>
      <c r="AI6" s="9">
        <f>S6/$K6*100</f>
        <v>10.59155278413944</v>
      </c>
    </row>
    <row r="7" spans="1:35" x14ac:dyDescent="0.25">
      <c r="A7" t="s">
        <v>23</v>
      </c>
      <c r="B7" t="s">
        <v>41</v>
      </c>
      <c r="C7" s="1">
        <v>15640</v>
      </c>
      <c r="D7" s="1">
        <v>2618.4310811110199</v>
      </c>
      <c r="E7" s="1">
        <v>1939.6004558403699</v>
      </c>
      <c r="F7" s="1">
        <v>2711.77780570403</v>
      </c>
      <c r="G7" s="1">
        <v>3401.1325371775201</v>
      </c>
      <c r="H7" s="1">
        <v>3206.6767313701798</v>
      </c>
      <c r="I7" s="1">
        <v>1486.7241773384501</v>
      </c>
      <c r="J7" s="1">
        <v>275.65721145842201</v>
      </c>
      <c r="K7" s="1">
        <v>12967.286783026701</v>
      </c>
      <c r="L7" s="1">
        <v>165.14202162883799</v>
      </c>
      <c r="M7" s="1">
        <v>500.899699619606</v>
      </c>
      <c r="N7" s="1">
        <v>536.24110916889197</v>
      </c>
      <c r="O7" s="1">
        <v>1358.39043412347</v>
      </c>
      <c r="P7" s="1">
        <v>2043.75710819603</v>
      </c>
      <c r="Q7" s="1">
        <v>2336.8397546767801</v>
      </c>
      <c r="R7" s="1">
        <v>4391.7744929255896</v>
      </c>
      <c r="S7" s="1">
        <v>1634.24216268747</v>
      </c>
      <c r="T7" s="1">
        <v>26</v>
      </c>
      <c r="U7" s="9">
        <f>D7/$C7*100</f>
        <v>16.741886707870972</v>
      </c>
      <c r="V7" s="9">
        <f>E7/$C7*100</f>
        <v>12.40153744143459</v>
      </c>
      <c r="W7" s="9">
        <f>F7/$C7*100</f>
        <v>17.33873277304367</v>
      </c>
      <c r="X7" s="9">
        <f>G7/$C7*100</f>
        <v>21.746371721083886</v>
      </c>
      <c r="Y7" s="9">
        <f>H7/$C7*100</f>
        <v>20.503048154540792</v>
      </c>
      <c r="Z7" s="9">
        <f>I7/$C7*100</f>
        <v>9.5059090622663049</v>
      </c>
      <c r="AA7" s="9">
        <f>J7/$C7*100</f>
        <v>1.7625141397597317</v>
      </c>
      <c r="AB7" s="9">
        <f>L7/$K7*100</f>
        <v>1.2735279506966539</v>
      </c>
      <c r="AC7" s="9">
        <f>M7/$K7*100</f>
        <v>3.8627949547259934</v>
      </c>
      <c r="AD7" s="9">
        <f>N7/$K7*100</f>
        <v>4.1353377783762388</v>
      </c>
      <c r="AE7" s="9">
        <f>O7/$K7*100</f>
        <v>10.47551779221472</v>
      </c>
      <c r="AF7" s="9">
        <f>P7/$K7*100</f>
        <v>15.760869196408686</v>
      </c>
      <c r="AG7" s="9">
        <f>Q7/$K7*100</f>
        <v>18.021038585616424</v>
      </c>
      <c r="AH7" s="9">
        <f>R7/$K7*100</f>
        <v>33.868106462133042</v>
      </c>
      <c r="AI7" s="9">
        <f>S7/$K7*100</f>
        <v>12.602807279828054</v>
      </c>
    </row>
    <row r="8" spans="1:35" x14ac:dyDescent="0.25">
      <c r="A8" t="s">
        <v>24</v>
      </c>
      <c r="B8" t="s">
        <v>42</v>
      </c>
      <c r="C8" s="1">
        <v>12197</v>
      </c>
      <c r="D8" s="1">
        <v>1608.97421283531</v>
      </c>
      <c r="E8" s="1">
        <v>1342.6430225263</v>
      </c>
      <c r="F8" s="1">
        <v>1857.2690601366901</v>
      </c>
      <c r="G8" s="1">
        <v>2582.3654665724598</v>
      </c>
      <c r="H8" s="1">
        <v>3035.8725364963602</v>
      </c>
      <c r="I8" s="1">
        <v>1537.6472570821199</v>
      </c>
      <c r="J8" s="1">
        <v>232.22844435075601</v>
      </c>
      <c r="K8" s="1">
        <v>10627.8356392552</v>
      </c>
      <c r="L8" s="1">
        <v>39.460792142346399</v>
      </c>
      <c r="M8" s="1">
        <v>472.65284872369398</v>
      </c>
      <c r="N8" s="1">
        <v>341.68564304430998</v>
      </c>
      <c r="O8" s="1">
        <v>1000.63035803906</v>
      </c>
      <c r="P8" s="1">
        <v>1666.9215198080999</v>
      </c>
      <c r="Q8" s="1">
        <v>1445.4903568453001</v>
      </c>
      <c r="R8" s="1">
        <v>4278.6403934577702</v>
      </c>
      <c r="S8" s="1">
        <v>1382.35372719463</v>
      </c>
      <c r="T8" s="1">
        <v>6</v>
      </c>
      <c r="U8" s="9">
        <f>D8/$C8*100</f>
        <v>13.191557045464542</v>
      </c>
      <c r="V8" s="9">
        <f>E8/$C8*100</f>
        <v>11.007977556172008</v>
      </c>
      <c r="W8" s="9">
        <f>F8/$C8*100</f>
        <v>15.227261294881448</v>
      </c>
      <c r="X8" s="9">
        <f>G8/$C8*100</f>
        <v>21.172136316901369</v>
      </c>
      <c r="Y8" s="9">
        <f>H8/$C8*100</f>
        <v>24.890321689729937</v>
      </c>
      <c r="Z8" s="9">
        <f>I8/$C8*100</f>
        <v>12.606766066099203</v>
      </c>
      <c r="AA8" s="9">
        <f>J8/$C8*100</f>
        <v>1.9039800307514634</v>
      </c>
      <c r="AB8" s="9">
        <f>L8/$K8*100</f>
        <v>0.37129659774369467</v>
      </c>
      <c r="AC8" s="9">
        <f>M8/$K8*100</f>
        <v>4.4473104850990861</v>
      </c>
      <c r="AD8" s="9">
        <f>N8/$K8*100</f>
        <v>3.215006842806758</v>
      </c>
      <c r="AE8" s="9">
        <f>O8/$K8*100</f>
        <v>9.4151847281407939</v>
      </c>
      <c r="AF8" s="9">
        <f>P8/$K8*100</f>
        <v>15.684487193715372</v>
      </c>
      <c r="AG8" s="9">
        <f>Q8/$K8*100</f>
        <v>13.600985242058186</v>
      </c>
      <c r="AH8" s="9">
        <f>R8/$K8*100</f>
        <v>40.258812223761659</v>
      </c>
      <c r="AI8" s="9">
        <f>S8/$K8*100</f>
        <v>13.006916686674556</v>
      </c>
    </row>
    <row r="9" spans="1:35" x14ac:dyDescent="0.25">
      <c r="A9" t="s">
        <v>25</v>
      </c>
      <c r="B9" t="s">
        <v>43</v>
      </c>
      <c r="C9" s="1">
        <v>27152</v>
      </c>
      <c r="D9" s="1">
        <v>4723.9401396736703</v>
      </c>
      <c r="E9" s="1">
        <v>4004.1524454054402</v>
      </c>
      <c r="F9" s="1">
        <v>5129.7214998320696</v>
      </c>
      <c r="G9" s="1">
        <v>5866.7017658200002</v>
      </c>
      <c r="H9" s="1">
        <v>4866.5879712838496</v>
      </c>
      <c r="I9" s="1">
        <v>2248.99061930075</v>
      </c>
      <c r="J9" s="1">
        <v>311.90555868421501</v>
      </c>
      <c r="K9" s="1">
        <v>22334.471032367201</v>
      </c>
      <c r="L9" s="1">
        <v>126.20423474285499</v>
      </c>
      <c r="M9" s="1">
        <v>818.55556203222102</v>
      </c>
      <c r="N9" s="1">
        <v>1463.3751386620499</v>
      </c>
      <c r="O9" s="1">
        <v>3018.84326607395</v>
      </c>
      <c r="P9" s="1">
        <v>4136.4892517839198</v>
      </c>
      <c r="Q9" s="1">
        <v>2895.0223313168199</v>
      </c>
      <c r="R9" s="1">
        <v>6838.0080785988303</v>
      </c>
      <c r="S9" s="1">
        <v>3037.9731691565798</v>
      </c>
      <c r="T9" s="1">
        <v>8</v>
      </c>
      <c r="U9" s="9">
        <f>D9/$C9*100</f>
        <v>17.398129565680872</v>
      </c>
      <c r="V9" s="9">
        <f>E9/$C9*100</f>
        <v>14.747173119495582</v>
      </c>
      <c r="W9" s="9">
        <f>F9/$C9*100</f>
        <v>18.892610120182933</v>
      </c>
      <c r="X9" s="9">
        <f>G9/$C9*100</f>
        <v>21.606886291322922</v>
      </c>
      <c r="Y9" s="9">
        <f>H9/$C9*100</f>
        <v>17.923497242500918</v>
      </c>
      <c r="Z9" s="9">
        <f>I9/$C9*100</f>
        <v>8.28296486189139</v>
      </c>
      <c r="AA9" s="9">
        <f>J9/$C9*100</f>
        <v>1.1487387989253646</v>
      </c>
      <c r="AB9" s="9">
        <f>L9/$K9*100</f>
        <v>0.56506480301216599</v>
      </c>
      <c r="AC9" s="9">
        <f>M9/$K9*100</f>
        <v>3.6649874574865335</v>
      </c>
      <c r="AD9" s="9">
        <f>N9/$K9*100</f>
        <v>6.5520922189798947</v>
      </c>
      <c r="AE9" s="9">
        <f>O9/$K9*100</f>
        <v>13.516520098904653</v>
      </c>
      <c r="AF9" s="9">
        <f>P9/$K9*100</f>
        <v>18.520650190413303</v>
      </c>
      <c r="AG9" s="9">
        <f>Q9/$K9*100</f>
        <v>12.962126244769095</v>
      </c>
      <c r="AH9" s="9">
        <f>R9/$K9*100</f>
        <v>30.616386968328747</v>
      </c>
      <c r="AI9" s="9">
        <f>S9/$K9*100</f>
        <v>13.602172018105724</v>
      </c>
    </row>
    <row r="10" spans="1:35" x14ac:dyDescent="0.25">
      <c r="A10" t="s">
        <v>26</v>
      </c>
      <c r="B10" t="s">
        <v>44</v>
      </c>
      <c r="C10" s="1">
        <v>55067</v>
      </c>
      <c r="D10" s="1">
        <v>8034.9082975732999</v>
      </c>
      <c r="E10" s="1">
        <v>8227.8168116815104</v>
      </c>
      <c r="F10" s="1">
        <v>9146.8327007359294</v>
      </c>
      <c r="G10" s="1">
        <v>11448.3311289879</v>
      </c>
      <c r="H10" s="1">
        <v>10994.7043683068</v>
      </c>
      <c r="I10" s="1">
        <v>6209.78595588997</v>
      </c>
      <c r="J10" s="1">
        <v>1004.6207368245</v>
      </c>
      <c r="K10" s="1">
        <v>47098.977234999897</v>
      </c>
      <c r="L10" s="1">
        <v>147.772844605637</v>
      </c>
      <c r="M10" s="1">
        <v>1814.6763375732</v>
      </c>
      <c r="N10" s="1">
        <v>2490.54337836797</v>
      </c>
      <c r="O10" s="1">
        <v>5795.0317372625595</v>
      </c>
      <c r="P10" s="1">
        <v>8078.2993105116002</v>
      </c>
      <c r="Q10" s="1">
        <v>6075.84515596643</v>
      </c>
      <c r="R10" s="1">
        <v>16353.964145832</v>
      </c>
      <c r="S10" s="1">
        <v>6342.8443248804697</v>
      </c>
      <c r="T10" s="1">
        <v>20</v>
      </c>
      <c r="U10" s="9">
        <f>D10/$C10*100</f>
        <v>14.5911495043734</v>
      </c>
      <c r="V10" s="9">
        <f>E10/$C10*100</f>
        <v>14.941465508710316</v>
      </c>
      <c r="W10" s="9">
        <f>F10/$C10*100</f>
        <v>16.61037045914237</v>
      </c>
      <c r="X10" s="9">
        <f>G10/$C10*100</f>
        <v>20.789821724422794</v>
      </c>
      <c r="Y10" s="9">
        <f>H10/$C10*100</f>
        <v>19.966049300500845</v>
      </c>
      <c r="Z10" s="9">
        <f>I10/$C10*100</f>
        <v>11.276782748088637</v>
      </c>
      <c r="AA10" s="9">
        <f>J10/$C10*100</f>
        <v>1.8243607547614722</v>
      </c>
      <c r="AB10" s="9">
        <f>L10/$K10*100</f>
        <v>0.31374958285893512</v>
      </c>
      <c r="AC10" s="9">
        <f>M10/$K10*100</f>
        <v>3.8528996681157004</v>
      </c>
      <c r="AD10" s="9">
        <f>N10/$K10*100</f>
        <v>5.2878926986915831</v>
      </c>
      <c r="AE10" s="9">
        <f>O10/$K10*100</f>
        <v>12.303943901686663</v>
      </c>
      <c r="AF10" s="9">
        <f>P10/$K10*100</f>
        <v>17.151751024666638</v>
      </c>
      <c r="AG10" s="9">
        <f>Q10/$K10*100</f>
        <v>12.900163682219803</v>
      </c>
      <c r="AH10" s="9">
        <f>R10/$K10*100</f>
        <v>34.722546233295162</v>
      </c>
      <c r="AI10" s="9">
        <f>S10/$K10*100</f>
        <v>13.46705320846546</v>
      </c>
    </row>
    <row r="11" spans="1:35" x14ac:dyDescent="0.25">
      <c r="A11" t="s">
        <v>27</v>
      </c>
      <c r="B11" t="s">
        <v>45</v>
      </c>
      <c r="C11" s="1">
        <v>9386</v>
      </c>
      <c r="D11" s="1">
        <v>1295.4343476745901</v>
      </c>
      <c r="E11" s="1">
        <v>1165.3178732328199</v>
      </c>
      <c r="F11" s="1">
        <v>1381.97460976924</v>
      </c>
      <c r="G11" s="1">
        <v>2032.9277492132501</v>
      </c>
      <c r="H11" s="1">
        <v>2154.7660302997101</v>
      </c>
      <c r="I11" s="1">
        <v>1183.90609826899</v>
      </c>
      <c r="J11" s="1">
        <v>171.67329154139901</v>
      </c>
      <c r="K11" s="1">
        <v>8204.1887329123892</v>
      </c>
      <c r="L11" s="1">
        <v>65.187165930416</v>
      </c>
      <c r="M11" s="1">
        <v>254.21468998897001</v>
      </c>
      <c r="N11" s="1">
        <v>260.38376319698398</v>
      </c>
      <c r="O11" s="1">
        <v>637.66610309430098</v>
      </c>
      <c r="P11" s="1">
        <v>1341.52863543851</v>
      </c>
      <c r="Q11" s="1">
        <v>1392.5753964253499</v>
      </c>
      <c r="R11" s="1">
        <v>3028.2866749346299</v>
      </c>
      <c r="S11" s="1">
        <v>1224.3463039032299</v>
      </c>
      <c r="T11" s="1">
        <v>6</v>
      </c>
      <c r="U11" s="9">
        <f>D11/$C11*100</f>
        <v>13.801772295702003</v>
      </c>
      <c r="V11" s="9">
        <f>E11/$C11*100</f>
        <v>12.415489806443853</v>
      </c>
      <c r="W11" s="9">
        <f>F11/$C11*100</f>
        <v>14.723786594600895</v>
      </c>
      <c r="X11" s="9">
        <f>G11/$C11*100</f>
        <v>21.659149256480397</v>
      </c>
      <c r="Y11" s="9">
        <f>H11/$C11*100</f>
        <v>22.957234501381954</v>
      </c>
      <c r="Z11" s="9">
        <f>I11/$C11*100</f>
        <v>12.613531837513211</v>
      </c>
      <c r="AA11" s="9">
        <f>J11/$C11*100</f>
        <v>1.8290357078776798</v>
      </c>
      <c r="AB11" s="9">
        <f>L11/$K11*100</f>
        <v>0.79455956039757425</v>
      </c>
      <c r="AC11" s="9">
        <f>M11/$K11*100</f>
        <v>3.0985963178680653</v>
      </c>
      <c r="AD11" s="9">
        <f>N11/$K11*100</f>
        <v>3.1737905071882815</v>
      </c>
      <c r="AE11" s="9">
        <f>O11/$K11*100</f>
        <v>7.772445562304088</v>
      </c>
      <c r="AF11" s="9">
        <f>P11/$K11*100</f>
        <v>16.351752490246323</v>
      </c>
      <c r="AG11" s="9">
        <f>Q11/$K11*100</f>
        <v>16.973956130955585</v>
      </c>
      <c r="AH11" s="9">
        <f>R11/$K11*100</f>
        <v>36.911470146782257</v>
      </c>
      <c r="AI11" s="9">
        <f>S11/$K11*100</f>
        <v>14.923429284257841</v>
      </c>
    </row>
    <row r="12" spans="1:35" x14ac:dyDescent="0.25">
      <c r="A12" t="s">
        <v>28</v>
      </c>
      <c r="B12" t="s">
        <v>46</v>
      </c>
      <c r="C12" s="1">
        <v>17628</v>
      </c>
      <c r="D12" s="1">
        <v>3099.37541393214</v>
      </c>
      <c r="E12" s="1">
        <v>2144.42753416084</v>
      </c>
      <c r="F12" s="1">
        <v>3248.3555794618001</v>
      </c>
      <c r="G12" s="1">
        <v>3602.2269808553601</v>
      </c>
      <c r="H12" s="1">
        <v>3448.8397824983899</v>
      </c>
      <c r="I12" s="1">
        <v>1780.97624725937</v>
      </c>
      <c r="J12" s="1">
        <v>303.79846183207701</v>
      </c>
      <c r="K12" s="1">
        <v>14451.234892262</v>
      </c>
      <c r="L12" s="1">
        <v>224.90161631782399</v>
      </c>
      <c r="M12" s="1">
        <v>511.78218493831099</v>
      </c>
      <c r="N12" s="1">
        <v>542.47533712527502</v>
      </c>
      <c r="O12" s="1">
        <v>1786.7732089768101</v>
      </c>
      <c r="P12" s="1">
        <v>2580.9471632029599</v>
      </c>
      <c r="Q12" s="1">
        <v>2378.2429265681799</v>
      </c>
      <c r="R12" s="1">
        <v>4832.2874854390302</v>
      </c>
      <c r="S12" s="1">
        <v>1593.82496969364</v>
      </c>
      <c r="T12" s="1">
        <v>17</v>
      </c>
      <c r="U12" s="9">
        <f>D12/$C12*100</f>
        <v>17.582116030928862</v>
      </c>
      <c r="V12" s="9">
        <f>E12/$C12*100</f>
        <v>12.164894112552984</v>
      </c>
      <c r="W12" s="9">
        <f>F12/$C12*100</f>
        <v>18.427249713307241</v>
      </c>
      <c r="X12" s="9">
        <f>G12/$C12*100</f>
        <v>20.434689022324484</v>
      </c>
      <c r="Y12" s="9">
        <f>H12/$C12*100</f>
        <v>19.564555153723564</v>
      </c>
      <c r="Z12" s="9">
        <f>I12/$C12*100</f>
        <v>10.103110093370605</v>
      </c>
      <c r="AA12" s="9">
        <f>J12/$C12*100</f>
        <v>1.7233858737921319</v>
      </c>
      <c r="AB12" s="9">
        <f>L12/$K12*100</f>
        <v>1.5562795705317121</v>
      </c>
      <c r="AC12" s="9">
        <f>M12/$K12*100</f>
        <v>3.5414425739654107</v>
      </c>
      <c r="AD12" s="9">
        <f>N12/$K12*100</f>
        <v>3.7538337807777702</v>
      </c>
      <c r="AE12" s="9">
        <f>O12/$K12*100</f>
        <v>12.364155882163043</v>
      </c>
      <c r="AF12" s="9">
        <f>P12/$K12*100</f>
        <v>17.859699758841671</v>
      </c>
      <c r="AG12" s="9">
        <f>Q12/$K12*100</f>
        <v>16.457022145848754</v>
      </c>
      <c r="AH12" s="9">
        <f>R12/$K12*100</f>
        <v>33.43857823545936</v>
      </c>
      <c r="AI12" s="9">
        <f>S12/$K12*100</f>
        <v>11.028988052412483</v>
      </c>
    </row>
    <row r="13" spans="1:35" x14ac:dyDescent="0.25">
      <c r="A13" t="s">
        <v>29</v>
      </c>
      <c r="B13" t="s">
        <v>47</v>
      </c>
      <c r="C13" s="1">
        <v>6275</v>
      </c>
      <c r="D13" s="1">
        <v>1087.8853918777399</v>
      </c>
      <c r="E13" s="1">
        <v>791.08254363325102</v>
      </c>
      <c r="F13" s="1">
        <v>1099.40968837573</v>
      </c>
      <c r="G13" s="1">
        <v>1339.72118463272</v>
      </c>
      <c r="H13" s="1">
        <v>1178.52871648521</v>
      </c>
      <c r="I13" s="1">
        <v>659.06723276902198</v>
      </c>
      <c r="J13" s="1">
        <v>119.30524222632999</v>
      </c>
      <c r="K13" s="1">
        <v>5136.25911603245</v>
      </c>
      <c r="L13" s="1">
        <v>151.285175610236</v>
      </c>
      <c r="M13" s="1">
        <v>240.870881692664</v>
      </c>
      <c r="N13" s="1">
        <v>206.27750664685101</v>
      </c>
      <c r="O13" s="1">
        <v>501.42395927165597</v>
      </c>
      <c r="P13" s="1">
        <v>971.036099040517</v>
      </c>
      <c r="Q13" s="1">
        <v>652.10382708026304</v>
      </c>
      <c r="R13" s="1">
        <v>1797.0181668167299</v>
      </c>
      <c r="S13" s="1">
        <v>616.24349987353196</v>
      </c>
      <c r="T13" s="1">
        <v>12</v>
      </c>
      <c r="U13" s="9">
        <f>D13/$C13*100</f>
        <v>17.336818994067567</v>
      </c>
      <c r="V13" s="9">
        <f>E13/$C13*100</f>
        <v>12.606893125629497</v>
      </c>
      <c r="W13" s="9">
        <f>F13/$C13*100</f>
        <v>17.520473121525576</v>
      </c>
      <c r="X13" s="9">
        <f>G13/$C13*100</f>
        <v>21.350138400521434</v>
      </c>
      <c r="Y13" s="9">
        <f>H13/$C13*100</f>
        <v>18.781334127254343</v>
      </c>
      <c r="Z13" s="9">
        <f>I13/$C13*100</f>
        <v>10.50306347042266</v>
      </c>
      <c r="AA13" s="9">
        <f>J13/$C13*100</f>
        <v>1.9012787605789641</v>
      </c>
      <c r="AB13" s="9">
        <f>L13/$K13*100</f>
        <v>2.9454350373019653</v>
      </c>
      <c r="AC13" s="9">
        <f>M13/$K13*100</f>
        <v>4.6896170199202665</v>
      </c>
      <c r="AD13" s="9">
        <f>N13/$K13*100</f>
        <v>4.0161039773669351</v>
      </c>
      <c r="AE13" s="9">
        <f>O13/$K13*100</f>
        <v>9.7624350318794946</v>
      </c>
      <c r="AF13" s="9">
        <f>P13/$K13*100</f>
        <v>18.90551230193002</v>
      </c>
      <c r="AG13" s="9">
        <f>Q13/$K13*100</f>
        <v>12.696085075707522</v>
      </c>
      <c r="AH13" s="9">
        <f>R13/$K13*100</f>
        <v>34.986906349943901</v>
      </c>
      <c r="AI13" s="9">
        <f>S13/$K13*100</f>
        <v>11.997905205949868</v>
      </c>
    </row>
    <row r="14" spans="1:35" x14ac:dyDescent="0.25">
      <c r="A14" t="s">
        <v>30</v>
      </c>
      <c r="B14" t="s">
        <v>48</v>
      </c>
      <c r="C14" s="1">
        <v>53177</v>
      </c>
      <c r="D14" s="1">
        <v>8627.0288148401396</v>
      </c>
      <c r="E14" s="1">
        <v>9197.8819982247496</v>
      </c>
      <c r="F14" s="1">
        <v>9827.1446571892102</v>
      </c>
      <c r="G14" s="1">
        <v>11128.592283058801</v>
      </c>
      <c r="H14" s="1">
        <v>9364.0136294892709</v>
      </c>
      <c r="I14" s="1">
        <v>4345.3770515774304</v>
      </c>
      <c r="J14" s="1">
        <v>686.96156562036799</v>
      </c>
      <c r="K14" s="1">
        <v>44566.213700449203</v>
      </c>
      <c r="L14" s="1">
        <v>141.04259301788699</v>
      </c>
      <c r="M14" s="1">
        <v>1255.6359854389</v>
      </c>
      <c r="N14" s="1">
        <v>2860.00374769274</v>
      </c>
      <c r="O14" s="1">
        <v>6590.5501649262897</v>
      </c>
      <c r="P14" s="1">
        <v>8476.4372731014901</v>
      </c>
      <c r="Q14" s="1">
        <v>5078.0958978060999</v>
      </c>
      <c r="R14" s="1">
        <v>12954.77829066</v>
      </c>
      <c r="S14" s="1">
        <v>7209.6697478057504</v>
      </c>
      <c r="T14" s="1">
        <v>18</v>
      </c>
      <c r="U14" s="9">
        <f>D14/$C14*100</f>
        <v>16.223233380672358</v>
      </c>
      <c r="V14" s="9">
        <f>E14/$C14*100</f>
        <v>17.296729785856197</v>
      </c>
      <c r="W14" s="9">
        <f>F14/$C14*100</f>
        <v>18.480065925473816</v>
      </c>
      <c r="X14" s="9">
        <f>G14/$C14*100</f>
        <v>20.927454130655736</v>
      </c>
      <c r="Y14" s="9">
        <f>H14/$C14*100</f>
        <v>17.60914235381701</v>
      </c>
      <c r="Z14" s="9">
        <f>I14/$C14*100</f>
        <v>8.1715347830404692</v>
      </c>
      <c r="AA14" s="9">
        <f>J14/$C14*100</f>
        <v>1.2918396404843597</v>
      </c>
      <c r="AB14" s="9">
        <f>L14/$K14*100</f>
        <v>0.31647874321543573</v>
      </c>
      <c r="AC14" s="9">
        <f>M14/$K14*100</f>
        <v>2.8174616625020668</v>
      </c>
      <c r="AD14" s="9">
        <f>N14/$K14*100</f>
        <v>6.417425915775997</v>
      </c>
      <c r="AE14" s="9">
        <f>O14/$K14*100</f>
        <v>14.78822098108788</v>
      </c>
      <c r="AF14" s="9">
        <f>P14/$K14*100</f>
        <v>19.019873059164667</v>
      </c>
      <c r="AG14" s="9">
        <f>Q14/$K14*100</f>
        <v>11.394497032973019</v>
      </c>
      <c r="AH14" s="9">
        <f>R14/$K14*100</f>
        <v>29.068608739650287</v>
      </c>
      <c r="AI14" s="9">
        <f>S14/$K14*100</f>
        <v>16.177433865630547</v>
      </c>
    </row>
    <row r="15" spans="1:35" x14ac:dyDescent="0.25">
      <c r="A15" t="s">
        <v>31</v>
      </c>
      <c r="B15" t="s">
        <v>49</v>
      </c>
      <c r="C15" s="1">
        <v>7665.00000000001</v>
      </c>
      <c r="D15" s="1">
        <v>1339.9596379305699</v>
      </c>
      <c r="E15" s="1">
        <v>1038.1926867807299</v>
      </c>
      <c r="F15" s="1">
        <v>1285.5494755434499</v>
      </c>
      <c r="G15" s="1">
        <v>1758.15061698201</v>
      </c>
      <c r="H15" s="1">
        <v>1462.7786985636701</v>
      </c>
      <c r="I15" s="1">
        <v>689.88355801439104</v>
      </c>
      <c r="J15" s="1">
        <v>90.4853261851799</v>
      </c>
      <c r="K15" s="1">
        <v>6397.9165470037196</v>
      </c>
      <c r="L15" s="1">
        <v>89.516300358307802</v>
      </c>
      <c r="M15" s="1">
        <v>219.23261036431199</v>
      </c>
      <c r="N15" s="1">
        <v>235.963299757361</v>
      </c>
      <c r="O15" s="1">
        <v>841.01313309258501</v>
      </c>
      <c r="P15" s="1">
        <v>1169.4634723173999</v>
      </c>
      <c r="Q15" s="1">
        <v>933.04793473634902</v>
      </c>
      <c r="R15" s="1">
        <v>2084.8010803581901</v>
      </c>
      <c r="S15" s="1">
        <v>824.87871601920904</v>
      </c>
      <c r="T15" s="1">
        <v>11</v>
      </c>
      <c r="U15" s="9">
        <f>D15/$C15*100</f>
        <v>17.48153474142946</v>
      </c>
      <c r="V15" s="9">
        <f>E15/$C15*100</f>
        <v>13.544588216317399</v>
      </c>
      <c r="W15" s="9">
        <f>F15/$C15*100</f>
        <v>16.771682655491823</v>
      </c>
      <c r="X15" s="9">
        <f>G15/$C15*100</f>
        <v>22.937385740143608</v>
      </c>
      <c r="Y15" s="9">
        <f>H15/$C15*100</f>
        <v>19.083870822748445</v>
      </c>
      <c r="Z15" s="9">
        <f>I15/$C15*100</f>
        <v>9.0004378084069163</v>
      </c>
      <c r="AA15" s="9">
        <f>J15/$C15*100</f>
        <v>1.180500015462228</v>
      </c>
      <c r="AB15" s="9">
        <f>L15/$K15*100</f>
        <v>1.3991476709747048</v>
      </c>
      <c r="AC15" s="9">
        <f>M15/$K15*100</f>
        <v>3.4266250388492998</v>
      </c>
      <c r="AD15" s="9">
        <f>N15/$K15*100</f>
        <v>3.6881271899032133</v>
      </c>
      <c r="AE15" s="9">
        <f>O15/$K15*100</f>
        <v>13.145109457334971</v>
      </c>
      <c r="AF15" s="9">
        <f>P15/$K15*100</f>
        <v>18.278817232542437</v>
      </c>
      <c r="AG15" s="9">
        <f>Q15/$K15*100</f>
        <v>14.583621525562338</v>
      </c>
      <c r="AH15" s="9">
        <f>R15/$K15*100</f>
        <v>32.585624789597276</v>
      </c>
      <c r="AI15" s="9">
        <f>S15/$K15*100</f>
        <v>12.89292709523567</v>
      </c>
    </row>
    <row r="16" spans="1:35" x14ac:dyDescent="0.25">
      <c r="A16" t="s">
        <v>32</v>
      </c>
      <c r="B16" t="s">
        <v>50</v>
      </c>
      <c r="C16" s="1">
        <v>11783</v>
      </c>
      <c r="D16" s="1">
        <v>1716.58378902703</v>
      </c>
      <c r="E16" s="1">
        <v>1249.24856489236</v>
      </c>
      <c r="F16" s="1">
        <v>2029.7712093831301</v>
      </c>
      <c r="G16" s="1">
        <v>2582.0406684784102</v>
      </c>
      <c r="H16" s="1">
        <v>2711.9803744272999</v>
      </c>
      <c r="I16" s="1">
        <v>1284.5110475737899</v>
      </c>
      <c r="J16" s="1">
        <v>208.864346217986</v>
      </c>
      <c r="K16" s="1">
        <v>10090.7062873369</v>
      </c>
      <c r="L16" s="1">
        <v>89.446531555924196</v>
      </c>
      <c r="M16" s="1">
        <v>643.175767647577</v>
      </c>
      <c r="N16" s="1">
        <v>370.77817998357398</v>
      </c>
      <c r="O16" s="1">
        <v>1063.5604079674299</v>
      </c>
      <c r="P16" s="1">
        <v>1397.3248856724499</v>
      </c>
      <c r="Q16" s="1">
        <v>1479.29338893508</v>
      </c>
      <c r="R16" s="1">
        <v>3912.7883459837199</v>
      </c>
      <c r="S16" s="1">
        <v>1134.3387795911799</v>
      </c>
      <c r="T16" s="1">
        <v>10</v>
      </c>
      <c r="U16" s="9">
        <f>D16/$C16*100</f>
        <v>14.56830848703242</v>
      </c>
      <c r="V16" s="9">
        <f>E16/$C16*100</f>
        <v>10.602126494885514</v>
      </c>
      <c r="W16" s="9">
        <f>F16/$C16*100</f>
        <v>17.226268432344309</v>
      </c>
      <c r="X16" s="9">
        <f>G16/$C16*100</f>
        <v>21.913270546366885</v>
      </c>
      <c r="Y16" s="9">
        <f>H16/$C16*100</f>
        <v>23.016043235401</v>
      </c>
      <c r="Z16" s="9">
        <f>I16/$C16*100</f>
        <v>10.901392239444878</v>
      </c>
      <c r="AA16" s="9">
        <f>J16/$C16*100</f>
        <v>1.7725905645250446</v>
      </c>
      <c r="AB16" s="9">
        <f>L16/$K16*100</f>
        <v>0.88642488453135415</v>
      </c>
      <c r="AC16" s="9">
        <f>M16/$K16*100</f>
        <v>6.3739420148886481</v>
      </c>
      <c r="AD16" s="9">
        <f>N16/$K16*100</f>
        <v>3.6744522080567692</v>
      </c>
      <c r="AE16" s="9">
        <f>O16/$K16*100</f>
        <v>10.539999655942029</v>
      </c>
      <c r="AF16" s="9">
        <f>P16/$K16*100</f>
        <v>13.847642036970106</v>
      </c>
      <c r="AG16" s="9">
        <f>Q16/$K16*100</f>
        <v>14.659958845412884</v>
      </c>
      <c r="AH16" s="9">
        <f>R16/$K16*100</f>
        <v>38.776159314972666</v>
      </c>
      <c r="AI16" s="9">
        <f>S16/$K16*100</f>
        <v>11.241421039225889</v>
      </c>
    </row>
    <row r="17" spans="1:35" x14ac:dyDescent="0.25">
      <c r="A17" t="s">
        <v>33</v>
      </c>
      <c r="B17" t="s">
        <v>51</v>
      </c>
      <c r="C17" s="1">
        <v>65703</v>
      </c>
      <c r="D17" s="1">
        <v>10772.5891019878</v>
      </c>
      <c r="E17" s="1">
        <v>8323.6567219588906</v>
      </c>
      <c r="F17" s="1">
        <v>13060.289003702699</v>
      </c>
      <c r="G17" s="1">
        <v>13066.8075111293</v>
      </c>
      <c r="H17" s="1">
        <v>13025.942719238799</v>
      </c>
      <c r="I17" s="1">
        <v>6524.8978103437003</v>
      </c>
      <c r="J17" s="1">
        <v>928.81713163885104</v>
      </c>
      <c r="K17" s="1">
        <v>54880.606184204102</v>
      </c>
      <c r="L17" s="1">
        <v>262.41513625689299</v>
      </c>
      <c r="M17" s="1">
        <v>3454.2976692314101</v>
      </c>
      <c r="N17" s="1">
        <v>3335.7627539687301</v>
      </c>
      <c r="O17" s="1">
        <v>8068.2555984786104</v>
      </c>
      <c r="P17" s="1">
        <v>8585.18668569494</v>
      </c>
      <c r="Q17" s="1">
        <v>6280.7391311472202</v>
      </c>
      <c r="R17" s="1">
        <v>18390.980016926202</v>
      </c>
      <c r="S17" s="1">
        <v>6502.9691925000698</v>
      </c>
      <c r="T17" s="1">
        <v>23</v>
      </c>
      <c r="U17" s="9">
        <f>D17/$C17*100</f>
        <v>16.395886187826736</v>
      </c>
      <c r="V17" s="9">
        <f>E17/$C17*100</f>
        <v>12.668609838148775</v>
      </c>
      <c r="W17" s="9">
        <f>F17/$C17*100</f>
        <v>19.877766622076159</v>
      </c>
      <c r="X17" s="9">
        <f>G17/$C17*100</f>
        <v>19.887687793752644</v>
      </c>
      <c r="Y17" s="9">
        <f>H17/$C17*100</f>
        <v>19.825491559348581</v>
      </c>
      <c r="Z17" s="9">
        <f>I17/$C17*100</f>
        <v>9.9308978438483777</v>
      </c>
      <c r="AA17" s="9">
        <f>J17/$C17*100</f>
        <v>1.4136601549987839</v>
      </c>
      <c r="AB17" s="9">
        <f>L17/$K17*100</f>
        <v>0.47815640989115404</v>
      </c>
      <c r="AC17" s="9">
        <f>M17/$K17*100</f>
        <v>6.2942046551694917</v>
      </c>
      <c r="AD17" s="9">
        <f>N17/$K17*100</f>
        <v>6.0782177637987518</v>
      </c>
      <c r="AE17" s="9">
        <f>O17/$K17*100</f>
        <v>14.701469534425149</v>
      </c>
      <c r="AF17" s="9">
        <f>P17/$K17*100</f>
        <v>15.643388953976157</v>
      </c>
      <c r="AG17" s="9">
        <f>Q17/$K17*100</f>
        <v>11.444369091088795</v>
      </c>
      <c r="AH17" s="9">
        <f>R17/$K17*100</f>
        <v>33.510890814867764</v>
      </c>
      <c r="AI17" s="9">
        <f>S17/$K17*100</f>
        <v>11.849302776782691</v>
      </c>
    </row>
    <row r="18" spans="1:35" x14ac:dyDescent="0.25">
      <c r="A18" t="s">
        <v>34</v>
      </c>
      <c r="B18" t="s">
        <v>52</v>
      </c>
      <c r="C18" s="1">
        <v>29527</v>
      </c>
      <c r="D18" s="1">
        <v>4697.6412189127796</v>
      </c>
      <c r="E18" s="1">
        <v>3492.8851843587499</v>
      </c>
      <c r="F18" s="1">
        <v>5320.4944003792898</v>
      </c>
      <c r="G18" s="1">
        <v>6220.5849853087202</v>
      </c>
      <c r="H18" s="1">
        <v>6580.3152376845601</v>
      </c>
      <c r="I18" s="1">
        <v>2911.66310381419</v>
      </c>
      <c r="J18" s="1">
        <v>303.41586954172197</v>
      </c>
      <c r="K18" s="1">
        <v>24722.064785554601</v>
      </c>
      <c r="L18" s="1">
        <v>115.911660586434</v>
      </c>
      <c r="M18" s="1">
        <v>1265.7252112122601</v>
      </c>
      <c r="N18" s="1">
        <v>1457.7713657478</v>
      </c>
      <c r="O18" s="1">
        <v>3112.1376019254099</v>
      </c>
      <c r="P18" s="1">
        <v>4354.4418696756602</v>
      </c>
      <c r="Q18" s="1">
        <v>2502.41590906178</v>
      </c>
      <c r="R18" s="1">
        <v>9027.2391346528093</v>
      </c>
      <c r="S18" s="1">
        <v>2886.4220326924401</v>
      </c>
      <c r="T18" s="1">
        <v>7</v>
      </c>
      <c r="U18" s="9">
        <f>D18/$C18*100</f>
        <v>15.909646150685067</v>
      </c>
      <c r="V18" s="9">
        <f>E18/$C18*100</f>
        <v>11.829461795504962</v>
      </c>
      <c r="W18" s="9">
        <f>F18/$C18*100</f>
        <v>18.019082197240795</v>
      </c>
      <c r="X18" s="9">
        <f>G18/$C18*100</f>
        <v>21.067446693902937</v>
      </c>
      <c r="Y18" s="9">
        <f>H18/$C18*100</f>
        <v>22.285756215276052</v>
      </c>
      <c r="Z18" s="9">
        <f>I18/$C18*100</f>
        <v>9.8610190802119764</v>
      </c>
      <c r="AA18" s="9">
        <f>J18/$C18*100</f>
        <v>1.0275878671782503</v>
      </c>
      <c r="AB18" s="9">
        <f>L18/$K18*100</f>
        <v>0.4688591409814708</v>
      </c>
      <c r="AC18" s="9">
        <f>M18/$K18*100</f>
        <v>5.1198199753599809</v>
      </c>
      <c r="AD18" s="9">
        <f>N18/$K18*100</f>
        <v>5.8966408283162224</v>
      </c>
      <c r="AE18" s="9">
        <f>O18/$K18*100</f>
        <v>12.588501927006797</v>
      </c>
      <c r="AF18" s="9">
        <f>P18/$K18*100</f>
        <v>17.613584898539756</v>
      </c>
      <c r="AG18" s="9">
        <f>Q18/$K18*100</f>
        <v>10.122196227412088</v>
      </c>
      <c r="AH18" s="9">
        <f>R18/$K18*100</f>
        <v>36.514907686543772</v>
      </c>
      <c r="AI18" s="9">
        <f>S18/$K18*100</f>
        <v>11.675489315839876</v>
      </c>
    </row>
    <row r="19" spans="1:35" x14ac:dyDescent="0.25">
      <c r="A19" t="s">
        <v>35</v>
      </c>
      <c r="B19" t="s">
        <v>53</v>
      </c>
      <c r="C19" s="1">
        <v>7611</v>
      </c>
      <c r="D19" s="1">
        <v>1224.34657670302</v>
      </c>
      <c r="E19" s="1">
        <v>915.45356362359098</v>
      </c>
      <c r="F19" s="1">
        <v>1231.54390217629</v>
      </c>
      <c r="G19" s="1">
        <v>1615.1538276855999</v>
      </c>
      <c r="H19" s="1">
        <v>1541.17904913301</v>
      </c>
      <c r="I19" s="1">
        <v>932.72647318540999</v>
      </c>
      <c r="J19" s="1">
        <v>150.596607493091</v>
      </c>
      <c r="K19" s="1">
        <v>6369.7192102753897</v>
      </c>
      <c r="L19" s="1">
        <v>265.37918051090298</v>
      </c>
      <c r="M19" s="1">
        <v>280.34070826764599</v>
      </c>
      <c r="N19" s="1">
        <v>210.42741135236199</v>
      </c>
      <c r="O19" s="1">
        <v>688.79718704049105</v>
      </c>
      <c r="P19" s="1">
        <v>942.821989264644</v>
      </c>
      <c r="Q19" s="1">
        <v>894.97614764861703</v>
      </c>
      <c r="R19" s="1">
        <v>2330.7389612980401</v>
      </c>
      <c r="S19" s="1">
        <v>756.23762489268302</v>
      </c>
      <c r="T19" s="1">
        <v>16</v>
      </c>
      <c r="U19" s="9">
        <f>D19/$C19*100</f>
        <v>16.086540227342265</v>
      </c>
      <c r="V19" s="9">
        <f>E19/$C19*100</f>
        <v>12.028032632027211</v>
      </c>
      <c r="W19" s="9">
        <f>F19/$C19*100</f>
        <v>16.181105008228748</v>
      </c>
      <c r="X19" s="9">
        <f>G19/$C19*100</f>
        <v>21.221308996000523</v>
      </c>
      <c r="Y19" s="9">
        <f>H19/$C19*100</f>
        <v>20.249363409972538</v>
      </c>
      <c r="Z19" s="9">
        <f>I19/$C19*100</f>
        <v>12.254979282425568</v>
      </c>
      <c r="AA19" s="9">
        <f>J19/$C19*100</f>
        <v>1.9786704440032978</v>
      </c>
      <c r="AB19" s="9">
        <f>L19/$K19*100</f>
        <v>4.1662618358875747</v>
      </c>
      <c r="AC19" s="9">
        <f>M19/$K19*100</f>
        <v>4.401147036676452</v>
      </c>
      <c r="AD19" s="9">
        <f>N19/$K19*100</f>
        <v>3.3035586719883736</v>
      </c>
      <c r="AE19" s="9">
        <f>O19/$K19*100</f>
        <v>10.813619318247962</v>
      </c>
      <c r="AF19" s="9">
        <f>P19/$K19*100</f>
        <v>14.801625599817953</v>
      </c>
      <c r="AG19" s="9">
        <f>Q19/$K19*100</f>
        <v>14.050480376040367</v>
      </c>
      <c r="AH19" s="9">
        <f>R19/$K19*100</f>
        <v>36.59092158313949</v>
      </c>
      <c r="AI19" s="9">
        <f>S19/$K19*100</f>
        <v>11.872385578201769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2020-07-22T08:21:29Z</dcterms:created>
  <dcterms:modified xsi:type="dcterms:W3CDTF">2020-08-26T14:22:05Z</dcterms:modified>
</cp:coreProperties>
</file>