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40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<sst xmlns="http://schemas.openxmlformats.org/spreadsheetml/2006/main" count="69" uniqueCount="69">
  <si>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</si>
  <si>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</si>
  <si>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</si>
  <si>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</si>
  <si>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</si>
  <si>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</si>
  <si>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</si>
  <si>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</si>
  <si>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</si>
  <si>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</si>
  <si>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</si>
  <si>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</si>
  <si>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</si>
  <si>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</si>
  <si>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</si>
  <si>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</si>
  <si>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</si>
  <si>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</si>
  <si>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</si>
  <si>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</si>
  <si>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</si>
  <si>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</si>
  <si>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</si>
  <si>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</si>
  <si>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</si>
  <si>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</si>
  <si>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</si>
  <si>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</si>
  <si>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</si>
  <si>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</si>
  <si>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</si>
  <si>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</si>
  <si>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</si>
  <si>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4098</t>
  </si>
  <si>
    <t>4099</t>
  </si>
  <si>
    <t>Adour Armagnac</t>
  </si>
  <si>
    <t>Chalosse Tursan</t>
  </si>
  <si>
    <t>Côte d'Argent</t>
  </si>
  <si>
    <t>Coteau de Chalosse</t>
  </si>
  <si>
    <t>Dax-1</t>
  </si>
  <si>
    <t>Dax-2</t>
  </si>
  <si>
    <t>Grands Lacs</t>
  </si>
  <si>
    <t>Haute Lande Armagnac</t>
  </si>
  <si>
    <t>Marensin Sud</t>
  </si>
  <si>
    <t>Mont-de-Marsan-1</t>
  </si>
  <si>
    <t>Mont-de-Marsan-2</t>
  </si>
  <si>
    <t>Orthe et Arrigans</t>
  </si>
  <si>
    <t>Pays morcenais tarusate</t>
  </si>
  <si>
    <t>Pays Tyrossais</t>
  </si>
  <si>
    <t>Seignanx</t>
  </si>
  <si>
    <t>Dax</t>
  </si>
  <si>
    <t>Mont-de-Marsan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</si>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</sst>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52</v>
      </c>
      <c r="U1" s="6" t="s">
        <v>53</v>
      </c>
      <c r="V1" s="6" t="s">
        <v>54</v>
      </c>
      <c r="W1" s="6" t="s">
        <v>55</v>
      </c>
      <c r="X1" s="6" t="s">
        <v>56</v>
      </c>
      <c r="Y1" s="6" t="s">
        <v>57</v>
      </c>
      <c r="Z1" s="6" t="s">
        <v>58</v>
      </c>
      <c r="AA1" s="6" t="s">
        <v>59</v>
      </c>
      <c r="AB1" s="7" t="s">
        <v>60</v>
      </c>
      <c r="AC1" s="7" t="s">
        <v>61</v>
      </c>
      <c r="AD1" s="7" t="s">
        <v>62</v>
      </c>
      <c r="AE1" s="7" t="s">
        <v>63</v>
      </c>
      <c r="AF1" s="7" t="s">
        <v>64</v>
      </c>
      <c r="AG1" s="7" t="s">
        <v>65</v>
      </c>
      <c r="AH1" s="7" t="s">
        <v>66</v>
      </c>
      <c r="AI1" s="7" t="s">
        <v>67</v>
      </c>
    </row>
    <row r="2" spans="1:35" x14ac:dyDescent="0.25">
      <c r="A2" t="s">
        <v>18</v>
      </c>
      <c r="B2" t="s">
        <v>35</v>
      </c>
      <c r="C2" s="1">
        <v>23809</v>
      </c>
      <c r="D2" s="1">
        <v>3872.0193505726002</v>
      </c>
      <c r="E2" s="1">
        <v>3304.9710079610099</v>
      </c>
      <c r="F2" s="1">
        <v>3839.9473859653099</v>
      </c>
      <c r="G2" s="1">
        <v>5181.0201526384299</v>
      </c>
      <c r="H2" s="1">
        <v>4753.0732564249502</v>
      </c>
      <c r="I2" s="1">
        <v>2484.7918590865502</v>
      </c>
      <c r="J2" s="1">
        <v>373.17698735116397</v>
      </c>
      <c r="K2" s="1">
        <v>20031.8265586286</v>
      </c>
      <c r="L2" s="1">
        <v>536.71974165204404</v>
      </c>
      <c r="M2" s="1">
        <v>819.63337410315296</v>
      </c>
      <c r="N2" s="1">
        <v>822.30111082962003</v>
      </c>
      <c r="O2" s="1">
        <v>2231.7252191121302</v>
      </c>
      <c r="P2" s="1">
        <v>3365.4468836923002</v>
      </c>
      <c r="Q2" s="1">
        <v>2834.2117085438199</v>
      </c>
      <c r="R2" s="1">
        <v>6852.3477152187797</v>
      </c>
      <c r="S2" s="1">
        <v>2569.44080547676</v>
      </c>
      <c r="T2" s="1">
        <v>35</v>
      </c>
      <c r="U2" s="9">
        <f>D2/$C2*100</f>
        <v>16.262839054864127</v>
      </c>
      <c r="V2" s="9">
        <f>E2/$C2*100</f>
        <v>13.88118361947587</v>
      </c>
      <c r="W2" s="9">
        <f>F2/$C2*100</f>
        <v>16.128133839998782</v>
      </c>
      <c r="X2" s="9">
        <f>G2/$C2*100</f>
        <v>21.760763377875719</v>
      </c>
      <c r="Y2" s="9">
        <f>H2/$C2*100</f>
        <v>19.963346870615943</v>
      </c>
      <c r="Z2" s="9">
        <f>I2/$C2*100</f>
        <v>10.436355407982486</v>
      </c>
      <c r="AA2" s="9">
        <f>J2/$C2*100</f>
        <v>1.5673778291871308</v>
      </c>
      <c r="AB2" s="9">
        <f>L2/$K2*100</f>
        <v>2.6793350076249287</v>
      </c>
      <c r="AC2" s="9">
        <f>M2/$K2*100</f>
        <v>4.0916557045073878</v>
      </c>
      <c r="AD2" s="9">
        <f>N2/$K2*100</f>
        <v>4.1049731956441002</v>
      </c>
      <c r="AE2" s="9">
        <f>O2/$K2*100</f>
        <v>11.140897274546473</v>
      </c>
      <c r="AF2" s="9">
        <f>P2/$K2*100</f>
        <v>16.800499314640145</v>
      </c>
      <c r="AG2" s="9">
        <f>Q2/$K2*100</f>
        <v>14.14854357014687</v>
      </c>
      <c r="AH2" s="9">
        <f>R2/$K2*100</f>
        <v>34.207303538514154</v>
      </c>
      <c r="AI2" s="9">
        <f>S2/$K2*100</f>
        <v>12.826792394375977</v>
      </c>
    </row>
    <row r="3" spans="1:35" x14ac:dyDescent="0.25">
      <c r="A3" t="s">
        <v>19</v>
      </c>
      <c r="B3" t="s">
        <v>36</v>
      </c>
      <c r="C3" s="1">
        <v>26020</v>
      </c>
      <c r="D3" s="1">
        <v>4385.4999981542396</v>
      </c>
      <c r="E3" s="1">
        <v>3309.3354601281899</v>
      </c>
      <c r="F3" s="1">
        <v>4380.1362987767998</v>
      </c>
      <c r="G3" s="1">
        <v>5775.5799400653405</v>
      </c>
      <c r="H3" s="1">
        <v>5026.7468384593303</v>
      </c>
      <c r="I3" s="1">
        <v>2778.9971852735398</v>
      </c>
      <c r="J3" s="1">
        <v>363.70427914256402</v>
      </c>
      <c r="K3" s="1">
        <v>21620.987184097401</v>
      </c>
      <c r="L3" s="1">
        <v>656.429495378806</v>
      </c>
      <c r="M3" s="1">
        <v>916.08176176434904</v>
      </c>
      <c r="N3" s="1">
        <v>728.47284307329301</v>
      </c>
      <c r="O3" s="1">
        <v>2559.3224294596998</v>
      </c>
      <c r="P3" s="1">
        <v>3425.47378717831</v>
      </c>
      <c r="Q3" s="1">
        <v>3440.2366304713801</v>
      </c>
      <c r="R3" s="1">
        <v>7604.9719667158897</v>
      </c>
      <c r="S3" s="1">
        <v>2289.9982700556998</v>
      </c>
      <c r="T3" s="1">
        <v>50</v>
      </c>
      <c r="U3" s="9">
        <f>D3/$C3*100</f>
        <v>16.854342806126979</v>
      </c>
      <c r="V3" s="9">
        <f>E3/$C3*100</f>
        <v>12.718429900569522</v>
      </c>
      <c r="W3" s="9">
        <f>F3/$C3*100</f>
        <v>16.833729049872407</v>
      </c>
      <c r="X3" s="9">
        <f>G3/$C3*100</f>
        <v>22.196694619774561</v>
      </c>
      <c r="Y3" s="9">
        <f>H3/$C3*100</f>
        <v>19.318781085547005</v>
      </c>
      <c r="Z3" s="9">
        <f>I3/$C3*100</f>
        <v>10.680235147092775</v>
      </c>
      <c r="AA3" s="9">
        <f>J3/$C3*100</f>
        <v>1.3977873910167717</v>
      </c>
      <c r="AB3" s="9">
        <f>L3/$K3*100</f>
        <v>3.0360755028874022</v>
      </c>
      <c r="AC3" s="9">
        <f>M3/$K3*100</f>
        <v>4.2370024734029839</v>
      </c>
      <c r="AD3" s="9">
        <f>N3/$K3*100</f>
        <v>3.3692857632749393</v>
      </c>
      <c r="AE3" s="9">
        <f>O3/$K3*100</f>
        <v>11.837213572477969</v>
      </c>
      <c r="AF3" s="9">
        <f>P3/$K3*100</f>
        <v>15.84328115090787</v>
      </c>
      <c r="AG3" s="9">
        <f>Q3/$K3*100</f>
        <v>15.911561304664811</v>
      </c>
      <c r="AH3" s="9">
        <f>R3/$K3*100</f>
        <v>35.174027448244708</v>
      </c>
      <c r="AI3" s="9">
        <f>S3/$K3*100</f>
        <v>10.59155278413944</v>
      </c>
    </row>
    <row r="4" spans="1:35" x14ac:dyDescent="0.25">
      <c r="A4" t="s">
        <v>20</v>
      </c>
      <c r="B4" t="s">
        <v>37</v>
      </c>
      <c r="C4" s="1">
        <v>23980</v>
      </c>
      <c r="D4" s="1">
        <v>3325.55800186234</v>
      </c>
      <c r="E4" s="1">
        <v>2591.89158741866</v>
      </c>
      <c r="F4" s="1">
        <v>3887.04026951982</v>
      </c>
      <c r="G4" s="1">
        <v>5164.40613505087</v>
      </c>
      <c r="H4" s="1">
        <v>5747.8529109236597</v>
      </c>
      <c r="I4" s="1">
        <v>2822.1583046559099</v>
      </c>
      <c r="J4" s="1">
        <v>441.09279056874101</v>
      </c>
      <c r="K4" s="1">
        <v>20718.541926592101</v>
      </c>
      <c r="L4" s="1">
        <v>128.907323698271</v>
      </c>
      <c r="M4" s="1">
        <v>1115.8286163712701</v>
      </c>
      <c r="N4" s="1">
        <v>712.46382302788402</v>
      </c>
      <c r="O4" s="1">
        <v>2064.1907660064899</v>
      </c>
      <c r="P4" s="1">
        <v>3064.24640548055</v>
      </c>
      <c r="Q4" s="1">
        <v>2924.7837457803798</v>
      </c>
      <c r="R4" s="1">
        <v>8191.4287394414896</v>
      </c>
      <c r="S4" s="1">
        <v>2516.6925067858101</v>
      </c>
      <c r="T4" s="1">
        <v>16</v>
      </c>
      <c r="U4" s="9">
        <f>D4/$C4*100</f>
        <v>13.868048381410924</v>
      </c>
      <c r="V4" s="9">
        <f>E4/$C4*100</f>
        <v>10.808555410419766</v>
      </c>
      <c r="W4" s="9">
        <f>F4/$C4*100</f>
        <v>16.209509047205252</v>
      </c>
      <c r="X4" s="9">
        <f>G4/$C4*100</f>
        <v>21.536305817559924</v>
      </c>
      <c r="Y4" s="9">
        <f>H4/$C4*100</f>
        <v>23.969361596845953</v>
      </c>
      <c r="Z4" s="9">
        <f>I4/$C4*100</f>
        <v>11.768800269624311</v>
      </c>
      <c r="AA4" s="9">
        <f>J4/$C4*100</f>
        <v>1.8394194769338659</v>
      </c>
      <c r="AB4" s="9">
        <f>L4/$K4*100</f>
        <v>0.62218337639300458</v>
      </c>
      <c r="AC4" s="9">
        <f>M4/$K4*100</f>
        <v>5.3856522352044083</v>
      </c>
      <c r="AD4" s="9">
        <f>N4/$K4*100</f>
        <v>3.4387739521063581</v>
      </c>
      <c r="AE4" s="9">
        <f>O4/$K4*100</f>
        <v>9.9630117472558037</v>
      </c>
      <c r="AF4" s="9">
        <f>P4/$K4*100</f>
        <v>14.789874771774416</v>
      </c>
      <c r="AG4" s="9">
        <f>Q4/$K4*100</f>
        <v>14.116745068949282</v>
      </c>
      <c r="AH4" s="9">
        <f>R4/$K4*100</f>
        <v>39.536704698933704</v>
      </c>
      <c r="AI4" s="9">
        <f>S4/$K4*100</f>
        <v>12.147054149383232</v>
      </c>
    </row>
    <row r="5" spans="1:35" x14ac:dyDescent="0.25">
      <c r="A5" t="s">
        <v>21</v>
      </c>
      <c r="B5" t="s">
        <v>38</v>
      </c>
      <c r="C5" s="1">
        <v>25808</v>
      </c>
      <c r="D5" s="1">
        <v>4492.5612997220196</v>
      </c>
      <c r="E5" s="1">
        <v>3173.3415530361899</v>
      </c>
      <c r="F5" s="1">
        <v>4377.3204772980898</v>
      </c>
      <c r="G5" s="1">
        <v>5596.5106121983099</v>
      </c>
      <c r="H5" s="1">
        <v>5048.9390801404197</v>
      </c>
      <c r="I5" s="1">
        <v>2670.4355241493299</v>
      </c>
      <c r="J5" s="1">
        <v>448.89145345563998</v>
      </c>
      <c r="K5" s="1">
        <v>21040.324453141398</v>
      </c>
      <c r="L5" s="1">
        <v>832.23586424750602</v>
      </c>
      <c r="M5" s="1">
        <v>962.347167137459</v>
      </c>
      <c r="N5" s="1">
        <v>821.00788982086601</v>
      </c>
      <c r="O5" s="1">
        <v>2438.2242435020898</v>
      </c>
      <c r="P5" s="1">
        <v>3291.0615504989701</v>
      </c>
      <c r="Q5" s="1">
        <v>3040.8567863932699</v>
      </c>
      <c r="R5" s="1">
        <v>7228.8163392031202</v>
      </c>
      <c r="S5" s="1">
        <v>2425.7746123380698</v>
      </c>
      <c r="T5" s="1">
        <v>50</v>
      </c>
      <c r="U5" s="9">
        <f>D5/$C5*100</f>
        <v>17.407630578588108</v>
      </c>
      <c r="V5" s="9">
        <f>E5/$C5*100</f>
        <v>12.295960760369613</v>
      </c>
      <c r="W5" s="9">
        <f>F5/$C5*100</f>
        <v>16.961099183579083</v>
      </c>
      <c r="X5" s="9">
        <f>G5/$C5*100</f>
        <v>21.685177511617752</v>
      </c>
      <c r="Y5" s="9">
        <f>H5/$C5*100</f>
        <v>19.563465127636466</v>
      </c>
      <c r="Z5" s="9">
        <f>I5/$C5*100</f>
        <v>10.347316817069629</v>
      </c>
      <c r="AA5" s="9">
        <f>J5/$C5*100</f>
        <v>1.7393500211393365</v>
      </c>
      <c r="AB5" s="9">
        <f>L5/$K5*100</f>
        <v>3.9554326555228099</v>
      </c>
      <c r="AC5" s="9">
        <f>M5/$K5*100</f>
        <v>4.5738228480301641</v>
      </c>
      <c r="AD5" s="9">
        <f>N5/$K5*100</f>
        <v>3.9020685809732676</v>
      </c>
      <c r="AE5" s="9">
        <f>O5/$K5*100</f>
        <v>11.588339566398909</v>
      </c>
      <c r="AF5" s="9">
        <f>P5/$K5*100</f>
        <v>15.641686314431347</v>
      </c>
      <c r="AG5" s="9">
        <f>Q5/$K5*100</f>
        <v>14.45251851113569</v>
      </c>
      <c r="AH5" s="9">
        <f>R5/$K5*100</f>
        <v>34.356962295435665</v>
      </c>
      <c r="AI5" s="9">
        <f>S5/$K5*100</f>
        <v>11.529169228071922</v>
      </c>
    </row>
    <row r="6" spans="1:35" x14ac:dyDescent="0.25">
      <c r="A6" t="s">
        <v>22</v>
      </c>
      <c r="B6" t="s">
        <v>39</v>
      </c>
      <c r="C6" s="1">
        <v>23443</v>
      </c>
      <c r="D6" s="1">
        <v>3707.6040385315</v>
      </c>
      <c r="E6" s="1">
        <v>3192.6794010707999</v>
      </c>
      <c r="F6" s="1">
        <v>4017.70891381921</v>
      </c>
      <c r="G6" s="1">
        <v>4962.1408328147099</v>
      </c>
      <c r="H6" s="1">
        <v>4741.54376945887</v>
      </c>
      <c r="I6" s="1">
        <v>2456.76141283987</v>
      </c>
      <c r="J6" s="1">
        <v>364.56163146504599</v>
      </c>
      <c r="K6" s="1">
        <v>19738.219224685501</v>
      </c>
      <c r="L6" s="1">
        <v>83.307324755807301</v>
      </c>
      <c r="M6" s="1">
        <v>879.71137783312395</v>
      </c>
      <c r="N6" s="1">
        <v>1116.13361090291</v>
      </c>
      <c r="O6" s="1">
        <v>2637.4979866928402</v>
      </c>
      <c r="P6" s="1">
        <v>3316.153053176</v>
      </c>
      <c r="Q6" s="1">
        <v>2433.47738329712</v>
      </c>
      <c r="R6" s="1">
        <v>6886.1359230797398</v>
      </c>
      <c r="S6" s="1">
        <v>2385.80256494788</v>
      </c>
      <c r="T6" s="1">
        <v>10</v>
      </c>
      <c r="U6" s="9">
        <f>D6/$C6*100</f>
        <v>15.815399217384721</v>
      </c>
      <c r="V6" s="9">
        <f>E6/$C6*100</f>
        <v>13.618902875360661</v>
      </c>
      <c r="W6" s="9">
        <f>F6/$C6*100</f>
        <v>17.138202934006781</v>
      </c>
      <c r="X6" s="9">
        <f>G6/$C6*100</f>
        <v>21.166833736359298</v>
      </c>
      <c r="Y6" s="9">
        <f>H6/$C6*100</f>
        <v>20.225840419139487</v>
      </c>
      <c r="Z6" s="9">
        <f>I6/$C6*100</f>
        <v>10.479722786502879</v>
      </c>
      <c r="AA6" s="9">
        <f>J6/$C6*100</f>
        <v>1.5550980312461973</v>
      </c>
      <c r="AB6" s="9">
        <f>L6/$K6*100</f>
        <v>0.42206099652404017</v>
      </c>
      <c r="AC6" s="9">
        <f>M6/$K6*100</f>
        <v>4.456893338852562</v>
      </c>
      <c r="AD6" s="9">
        <f>N6/$K6*100</f>
        <v>5.6546824118106018</v>
      </c>
      <c r="AE6" s="9">
        <f>O6/$K6*100</f>
        <v>13.36239078444456</v>
      </c>
      <c r="AF6" s="9">
        <f>P6/$K6*100</f>
        <v>16.800669885298824</v>
      </c>
      <c r="AG6" s="9">
        <f>Q6/$K6*100</f>
        <v>12.328758514616679</v>
      </c>
      <c r="AH6" s="9">
        <f>R6/$K6*100</f>
        <v>34.887321113890707</v>
      </c>
      <c r="AI6" s="9">
        <f>S6/$K6*100</f>
        <v>12.087222954561618</v>
      </c>
    </row>
    <row r="7" spans="1:35" x14ac:dyDescent="0.25">
      <c r="A7" t="s">
        <v>23</v>
      </c>
      <c r="B7" t="s">
        <v>40</v>
      </c>
      <c r="C7" s="1">
        <v>10943</v>
      </c>
      <c r="D7" s="1">
        <v>1778.65760452738</v>
      </c>
      <c r="E7" s="1">
        <v>1489.9051855424</v>
      </c>
      <c r="F7" s="1">
        <v>1808.5860801715301</v>
      </c>
      <c r="G7" s="1">
        <v>2526.6509181064498</v>
      </c>
      <c r="H7" s="1">
        <v>2315.93269439494</v>
      </c>
      <c r="I7" s="1">
        <v>933.63760347650305</v>
      </c>
      <c r="J7" s="1">
        <v>89.629913780794197</v>
      </c>
      <c r="K7" s="1">
        <v>9220.5327782035001</v>
      </c>
      <c r="L7" s="1">
        <v>24.6700581580528</v>
      </c>
      <c r="M7" s="1">
        <v>393.59429833631901</v>
      </c>
      <c r="N7" s="1">
        <v>531.72425113070506</v>
      </c>
      <c r="O7" s="1">
        <v>1322.73755031934</v>
      </c>
      <c r="P7" s="1">
        <v>1567.92306916181</v>
      </c>
      <c r="Q7" s="1">
        <v>1200.2530531797399</v>
      </c>
      <c r="R7" s="1">
        <v>2972.31914131553</v>
      </c>
      <c r="S7" s="1">
        <v>1207.3113566020099</v>
      </c>
      <c r="T7" s="1">
        <v>9</v>
      </c>
      <c r="U7" s="9">
        <f>D7/$C7*100</f>
        <v>16.25383902519766</v>
      </c>
      <c r="V7" s="9">
        <f>E7/$C7*100</f>
        <v>13.615143795507631</v>
      </c>
      <c r="W7" s="9">
        <f>F7/$C7*100</f>
        <v>16.527333273979075</v>
      </c>
      <c r="X7" s="9">
        <f>G7/$C7*100</f>
        <v>23.089197826066432</v>
      </c>
      <c r="Y7" s="9">
        <f>H7/$C7*100</f>
        <v>21.163599510142923</v>
      </c>
      <c r="Z7" s="9">
        <f>I7/$C7*100</f>
        <v>8.5318249426711414</v>
      </c>
      <c r="AA7" s="9">
        <f>J7/$C7*100</f>
        <v>0.81906162643511105</v>
      </c>
      <c r="AB7" s="9">
        <f>L7/$K7*100</f>
        <v>0.26755566897794208</v>
      </c>
      <c r="AC7" s="9">
        <f>M7/$K7*100</f>
        <v>4.2686719716103623</v>
      </c>
      <c r="AD7" s="9">
        <f>N7/$K7*100</f>
        <v>5.7667410758264728</v>
      </c>
      <c r="AE7" s="9">
        <f>O7/$K7*100</f>
        <v>14.345565295816431</v>
      </c>
      <c r="AF7" s="9">
        <f>P7/$K7*100</f>
        <v>17.004690584347117</v>
      </c>
      <c r="AG7" s="9">
        <f>Q7/$K7*100</f>
        <v>13.017176795000706</v>
      </c>
      <c r="AH7" s="9">
        <f>R7/$K7*100</f>
        <v>32.235871969804414</v>
      </c>
      <c r="AI7" s="9">
        <f>S7/$K7*100</f>
        <v>13.093726638616632</v>
      </c>
    </row>
    <row r="8" spans="1:35" x14ac:dyDescent="0.25">
      <c r="A8" t="s">
        <v>24</v>
      </c>
      <c r="B8" t="s">
        <v>41</v>
      </c>
      <c r="C8" s="1">
        <v>33555</v>
      </c>
      <c r="D8" s="1">
        <v>5431.0421410492399</v>
      </c>
      <c r="E8" s="1">
        <v>3963.7697714646702</v>
      </c>
      <c r="F8" s="1">
        <v>6168.2994280988996</v>
      </c>
      <c r="G8" s="1">
        <v>7068.0233457888498</v>
      </c>
      <c r="H8" s="1">
        <v>7293.3656101501201</v>
      </c>
      <c r="I8" s="1">
        <v>3272.5781499039799</v>
      </c>
      <c r="J8" s="1">
        <v>357.92155354424102</v>
      </c>
      <c r="K8" s="1">
        <v>28012.662036411301</v>
      </c>
      <c r="L8" s="1">
        <v>131.021228737998</v>
      </c>
      <c r="M8" s="1">
        <v>1407.00847096797</v>
      </c>
      <c r="N8" s="1">
        <v>1574.3536178899899</v>
      </c>
      <c r="O8" s="1">
        <v>3425.4963013792699</v>
      </c>
      <c r="P8" s="1">
        <v>4869.9601981155802</v>
      </c>
      <c r="Q8" s="1">
        <v>3267.8972589301802</v>
      </c>
      <c r="R8" s="1">
        <v>10062.8002951322</v>
      </c>
      <c r="S8" s="1">
        <v>3274.1246652580598</v>
      </c>
      <c r="T8" s="1">
        <v>13</v>
      </c>
      <c r="U8" s="9">
        <f>D8/$C8*100</f>
        <v>16.185492895393356</v>
      </c>
      <c r="V8" s="9">
        <f>E8/$C8*100</f>
        <v>11.812754496989033</v>
      </c>
      <c r="W8" s="9">
        <f>F8/$C8*100</f>
        <v>18.382653637606612</v>
      </c>
      <c r="X8" s="9">
        <f>G8/$C8*100</f>
        <v>21.063994474113692</v>
      </c>
      <c r="Y8" s="9">
        <f>H8/$C8*100</f>
        <v>21.735555387125974</v>
      </c>
      <c r="Z8" s="9">
        <f>I8/$C8*100</f>
        <v>9.7528778122604081</v>
      </c>
      <c r="AA8" s="9">
        <f>J8/$C8*100</f>
        <v>1.0666712965109255</v>
      </c>
      <c r="AB8" s="9">
        <f>L8/$K8*100</f>
        <v>0.4677214488494329</v>
      </c>
      <c r="AC8" s="9">
        <f>M8/$K8*100</f>
        <v>5.022758883604558</v>
      </c>
      <c r="AD8" s="9">
        <f>N8/$K8*100</f>
        <v>5.6201499730501165</v>
      </c>
      <c r="AE8" s="9">
        <f>O8/$K8*100</f>
        <v>12.228385495554674</v>
      </c>
      <c r="AF8" s="9">
        <f>P8/$K8*100</f>
        <v>17.384853291649073</v>
      </c>
      <c r="AG8" s="9">
        <f>Q8/$K8*100</f>
        <v>11.66578618869751</v>
      </c>
      <c r="AH8" s="9">
        <f>R8/$K8*100</f>
        <v>35.922327846073372</v>
      </c>
      <c r="AI8" s="9">
        <f>S8/$K8*100</f>
        <v>11.68801687252108</v>
      </c>
    </row>
    <row r="9" spans="1:35" x14ac:dyDescent="0.25">
      <c r="A9" t="s">
        <v>25</v>
      </c>
      <c r="B9" t="s">
        <v>42</v>
      </c>
      <c r="C9" s="1">
        <v>22442</v>
      </c>
      <c r="D9" s="1">
        <v>3443.4799143212499</v>
      </c>
      <c r="E9" s="1">
        <v>2685.1717159344198</v>
      </c>
      <c r="F9" s="1">
        <v>3466.3139000784199</v>
      </c>
      <c r="G9" s="1">
        <v>4879.6569945567198</v>
      </c>
      <c r="H9" s="1">
        <v>4950.1130131768796</v>
      </c>
      <c r="I9" s="1">
        <v>2570.3012259030502</v>
      </c>
      <c r="J9" s="1">
        <v>446.96323602925099</v>
      </c>
      <c r="K9" s="1">
        <v>19074.702989778099</v>
      </c>
      <c r="L9" s="1">
        <v>381.147292893437</v>
      </c>
      <c r="M9" s="1">
        <v>687.31222404410198</v>
      </c>
      <c r="N9" s="1">
        <v>745.18184101908503</v>
      </c>
      <c r="O9" s="1">
        <v>2043.6678737157799</v>
      </c>
      <c r="P9" s="1">
        <v>2875.31225493594</v>
      </c>
      <c r="Q9" s="1">
        <v>3038.6028800245199</v>
      </c>
      <c r="R9" s="1">
        <v>7022.2451087097297</v>
      </c>
      <c r="S9" s="1">
        <v>2281.2335144355202</v>
      </c>
      <c r="T9" s="1">
        <v>47</v>
      </c>
      <c r="U9" s="9">
        <f>D9/$C9*100</f>
        <v>15.34390836075773</v>
      </c>
      <c r="V9" s="9">
        <f>E9/$C9*100</f>
        <v>11.964939470343195</v>
      </c>
      <c r="W9" s="9">
        <f>F9/$C9*100</f>
        <v>15.445655022183495</v>
      </c>
      <c r="X9" s="9">
        <f>G9/$C9*100</f>
        <v>21.743414109957758</v>
      </c>
      <c r="Y9" s="9">
        <f>H9/$C9*100</f>
        <v>22.057361256469473</v>
      </c>
      <c r="Z9" s="9">
        <f>I9/$C9*100</f>
        <v>11.453084510752385</v>
      </c>
      <c r="AA9" s="9">
        <f>J9/$C9*100</f>
        <v>1.9916372695359192</v>
      </c>
      <c r="AB9" s="9">
        <f>L9/$K9*100</f>
        <v>1.998182058707227</v>
      </c>
      <c r="AC9" s="9">
        <f>M9/$K9*100</f>
        <v>3.6032656676878494</v>
      </c>
      <c r="AD9" s="9">
        <f>N9/$K9*100</f>
        <v>3.9066497728348319</v>
      </c>
      <c r="AE9" s="9">
        <f>O9/$K9*100</f>
        <v>10.714021994528338</v>
      </c>
      <c r="AF9" s="9">
        <f>P9/$K9*100</f>
        <v>15.073955576014916</v>
      </c>
      <c r="AG9" s="9">
        <f>Q9/$K9*100</f>
        <v>15.930014122122216</v>
      </c>
      <c r="AH9" s="9">
        <f>R9/$K9*100</f>
        <v>36.814440111979017</v>
      </c>
      <c r="AI9" s="9">
        <f>S9/$K9*100</f>
        <v>11.959470696125676</v>
      </c>
    </row>
    <row r="10" spans="1:35" x14ac:dyDescent="0.25">
      <c r="A10" t="s">
        <v>26</v>
      </c>
      <c r="B10" t="s">
        <v>43</v>
      </c>
      <c r="C10" s="1">
        <v>30825</v>
      </c>
      <c r="D10" s="1">
        <v>4854.0457560946998</v>
      </c>
      <c r="E10" s="1">
        <v>3430.2544071133102</v>
      </c>
      <c r="F10" s="1">
        <v>5906.5964328484297</v>
      </c>
      <c r="G10" s="1">
        <v>6285.6713489630201</v>
      </c>
      <c r="H10" s="1">
        <v>6648.8276219427798</v>
      </c>
      <c r="I10" s="1">
        <v>3240.4372306210598</v>
      </c>
      <c r="J10" s="1">
        <v>459.16720241672402</v>
      </c>
      <c r="K10" s="1">
        <v>25951.280374815098</v>
      </c>
      <c r="L10" s="1">
        <v>118.548106790798</v>
      </c>
      <c r="M10" s="1">
        <v>1979.39298132009</v>
      </c>
      <c r="N10" s="1">
        <v>1567.7885233148399</v>
      </c>
      <c r="O10" s="1">
        <v>3501.5462247539199</v>
      </c>
      <c r="P10" s="1">
        <v>3630.4105593725799</v>
      </c>
      <c r="Q10" s="1">
        <v>2812.67784653941</v>
      </c>
      <c r="R10" s="1">
        <v>9251.8729438425107</v>
      </c>
      <c r="S10" s="1">
        <v>3089.0431888809499</v>
      </c>
      <c r="T10" s="1">
        <v>12</v>
      </c>
      <c r="U10" s="9">
        <f>D10/$C10*100</f>
        <v>15.747107075733007</v>
      </c>
      <c r="V10" s="9">
        <f>E10/$C10*100</f>
        <v>11.128157038486004</v>
      </c>
      <c r="W10" s="9">
        <f>F10/$C10*100</f>
        <v>19.161707811349327</v>
      </c>
      <c r="X10" s="9">
        <f>G10/$C10*100</f>
        <v>20.391472340512635</v>
      </c>
      <c r="Y10" s="9">
        <f>H10/$C10*100</f>
        <v>21.569594880592959</v>
      </c>
      <c r="Z10" s="9">
        <f>I10/$C10*100</f>
        <v>10.512367333726067</v>
      </c>
      <c r="AA10" s="9">
        <f>J10/$C10*100</f>
        <v>1.4895935196000778</v>
      </c>
      <c r="AB10" s="9">
        <f>L10/$K10*100</f>
        <v>0.4568102424181168</v>
      </c>
      <c r="AC10" s="9">
        <f>M10/$K10*100</f>
        <v>7.62734228420201</v>
      </c>
      <c r="AD10" s="9">
        <f>N10/$K10*100</f>
        <v>6.0412761939728004</v>
      </c>
      <c r="AE10" s="9">
        <f>O10/$K10*100</f>
        <v>13.49276865796595</v>
      </c>
      <c r="AF10" s="9">
        <f>P10/$K10*100</f>
        <v>13.989331188821724</v>
      </c>
      <c r="AG10" s="9">
        <f>Q10/$K10*100</f>
        <v>10.838300869613454</v>
      </c>
      <c r="AH10" s="9">
        <f>R10/$K10*100</f>
        <v>35.650930552240354</v>
      </c>
      <c r="AI10" s="9">
        <f>S10/$K10*100</f>
        <v>11.903240010765593</v>
      </c>
    </row>
    <row r="11" spans="1:35" x14ac:dyDescent="0.25">
      <c r="A11" t="s">
        <v>27</v>
      </c>
      <c r="B11" t="s">
        <v>44</v>
      </c>
      <c r="C11" s="1">
        <v>6105</v>
      </c>
      <c r="D11" s="1">
        <v>1233.96927826192</v>
      </c>
      <c r="E11" s="1">
        <v>750.22548095740603</v>
      </c>
      <c r="F11" s="1">
        <v>1286.47502659722</v>
      </c>
      <c r="G11" s="1">
        <v>1351.1808013039699</v>
      </c>
      <c r="H11" s="1">
        <v>1080.7952058391199</v>
      </c>
      <c r="I11" s="1">
        <v>356.689529234384</v>
      </c>
      <c r="J11" s="1">
        <v>45.664677805981199</v>
      </c>
      <c r="K11" s="1">
        <v>4880.4272938184604</v>
      </c>
      <c r="L11" s="1">
        <v>40.327597314044901</v>
      </c>
      <c r="M11" s="1">
        <v>154.39715937367501</v>
      </c>
      <c r="N11" s="1">
        <v>224.05336298383801</v>
      </c>
      <c r="O11" s="1">
        <v>840.78035690978299</v>
      </c>
      <c r="P11" s="1">
        <v>956.69395942803999</v>
      </c>
      <c r="Q11" s="1">
        <v>609.89052688438801</v>
      </c>
      <c r="R11" s="1">
        <v>1540.3536330628899</v>
      </c>
      <c r="S11" s="1">
        <v>513.93069786179899</v>
      </c>
      <c r="T11" s="1">
        <v>9</v>
      </c>
      <c r="U11" s="9">
        <f>D11/$C11*100</f>
        <v>20.212436990367237</v>
      </c>
      <c r="V11" s="9">
        <f>E11/$C11*100</f>
        <v>12.288705666787978</v>
      </c>
      <c r="W11" s="9">
        <f>F11/$C11*100</f>
        <v>21.072482008144473</v>
      </c>
      <c r="X11" s="9">
        <f>G11/$C11*100</f>
        <v>22.132363657722685</v>
      </c>
      <c r="Y11" s="9">
        <f>H11/$C11*100</f>
        <v>17.703443175087958</v>
      </c>
      <c r="Z11" s="9">
        <f>I11/$C11*100</f>
        <v>5.8425803314395415</v>
      </c>
      <c r="AA11" s="9">
        <f>J11/$C11*100</f>
        <v>0.74798817045014254</v>
      </c>
      <c r="AB11" s="9">
        <f>L11/$K11*100</f>
        <v>0.82631283873696382</v>
      </c>
      <c r="AC11" s="9">
        <f>M11/$K11*100</f>
        <v>3.1635992112664839</v>
      </c>
      <c r="AD11" s="9">
        <f>N11/$K11*100</f>
        <v>4.5908554619310395</v>
      </c>
      <c r="AE11" s="9">
        <f>O11/$K11*100</f>
        <v>17.227597222372594</v>
      </c>
      <c r="AF11" s="9">
        <f>P11/$K11*100</f>
        <v>19.602668000807771</v>
      </c>
      <c r="AG11" s="9">
        <f>Q11/$K11*100</f>
        <v>12.496662488075055</v>
      </c>
      <c r="AH11" s="9">
        <f>R11/$K11*100</f>
        <v>31.561860065283604</v>
      </c>
      <c r="AI11" s="9">
        <f>S11/$K11*100</f>
        <v>10.530444711526439</v>
      </c>
    </row>
    <row r="12" spans="1:35" x14ac:dyDescent="0.25">
      <c r="A12" t="s">
        <v>28</v>
      </c>
      <c r="B12" t="s">
        <v>45</v>
      </c>
      <c r="C12" s="1">
        <v>17518</v>
      </c>
      <c r="D12" s="1">
        <v>3197.0314717607298</v>
      </c>
      <c r="E12" s="1">
        <v>2563.31335253213</v>
      </c>
      <c r="F12" s="1">
        <v>3299.58877482447</v>
      </c>
      <c r="G12" s="1">
        <v>3778.3560152249302</v>
      </c>
      <c r="H12" s="1">
        <v>3142.2713145487601</v>
      </c>
      <c r="I12" s="1">
        <v>1308.25890030201</v>
      </c>
      <c r="J12" s="1">
        <v>229.18017080697501</v>
      </c>
      <c r="K12" s="1">
        <v>14314.978839876299</v>
      </c>
      <c r="L12" s="1">
        <v>78.978316193809107</v>
      </c>
      <c r="M12" s="1">
        <v>412.052633518162</v>
      </c>
      <c r="N12" s="1">
        <v>1098.41380824919</v>
      </c>
      <c r="O12" s="1">
        <v>2336.3417174651699</v>
      </c>
      <c r="P12" s="1">
        <v>2799.6358998850301</v>
      </c>
      <c r="Q12" s="1">
        <v>1617.80765104431</v>
      </c>
      <c r="R12" s="1">
        <v>4060.3379664157801</v>
      </c>
      <c r="S12" s="1">
        <v>1911.41084710482</v>
      </c>
      <c r="T12" s="1">
        <v>8</v>
      </c>
      <c r="U12" s="9">
        <f>D12/$C12*100</f>
        <v>18.249979859348837</v>
      </c>
      <c r="V12" s="9">
        <f>E12/$C12*100</f>
        <v>14.632454347140827</v>
      </c>
      <c r="W12" s="9">
        <f>F12/$C12*100</f>
        <v>18.835419424731533</v>
      </c>
      <c r="X12" s="9">
        <f>G12/$C12*100</f>
        <v>21.568421139541787</v>
      </c>
      <c r="Y12" s="9">
        <f>H12/$C12*100</f>
        <v>17.937386200187007</v>
      </c>
      <c r="Z12" s="9">
        <f>I12/$C12*100</f>
        <v>7.4680836870762075</v>
      </c>
      <c r="AA12" s="9">
        <f>J12/$C12*100</f>
        <v>1.308255341973827</v>
      </c>
      <c r="AB12" s="9">
        <f>L12/$K12*100</f>
        <v>0.55171800864842624</v>
      </c>
      <c r="AC12" s="9">
        <f>M12/$K12*100</f>
        <v>2.8784718309910033</v>
      </c>
      <c r="AD12" s="9">
        <f>N12/$K12*100</f>
        <v>7.6731780084048085</v>
      </c>
      <c r="AE12" s="9">
        <f>O12/$K12*100</f>
        <v>16.320958232623969</v>
      </c>
      <c r="AF12" s="9">
        <f>P12/$K12*100</f>
        <v>19.557387623139668</v>
      </c>
      <c r="AG12" s="9">
        <f>Q12/$K12*100</f>
        <v>11.301502217646938</v>
      </c>
      <c r="AH12" s="9">
        <f>R12/$K12*100</f>
        <v>28.364261043161044</v>
      </c>
      <c r="AI12" s="9">
        <f>S12/$K12*100</f>
        <v>13.352523035383943</v>
      </c>
    </row>
    <row r="13" spans="1:35" x14ac:dyDescent="0.25">
      <c r="A13" t="s">
        <v>29</v>
      </c>
      <c r="B13" t="s">
        <v>46</v>
      </c>
      <c r="C13" s="1">
        <v>23717</v>
      </c>
      <c r="D13" s="1">
        <v>4141.9509434736401</v>
      </c>
      <c r="E13" s="1">
        <v>2861.17049502593</v>
      </c>
      <c r="F13" s="1">
        <v>4290.6922948628198</v>
      </c>
      <c r="G13" s="1">
        <v>5191.4065641565203</v>
      </c>
      <c r="H13" s="1">
        <v>4577.2111400036101</v>
      </c>
      <c r="I13" s="1">
        <v>2299.6552000544102</v>
      </c>
      <c r="J13" s="1">
        <v>354.91336242307199</v>
      </c>
      <c r="K13" s="1">
        <v>19659.767875163801</v>
      </c>
      <c r="L13" s="1">
        <v>421.53484480238802</v>
      </c>
      <c r="M13" s="1">
        <v>986.20274160071301</v>
      </c>
      <c r="N13" s="1">
        <v>866.46296700883795</v>
      </c>
      <c r="O13" s="1">
        <v>2188.7010782581201</v>
      </c>
      <c r="P13" s="1">
        <v>2994.8470427256998</v>
      </c>
      <c r="Q13" s="1">
        <v>3191.3065265509599</v>
      </c>
      <c r="R13" s="1">
        <v>6497.0865541412204</v>
      </c>
      <c r="S13" s="1">
        <v>2513.62612007589</v>
      </c>
      <c r="T13" s="1">
        <v>24</v>
      </c>
      <c r="U13" s="9">
        <f>D13/$C13*100</f>
        <v>17.464059297017499</v>
      </c>
      <c r="V13" s="9">
        <f>E13/$C13*100</f>
        <v>12.063795990327318</v>
      </c>
      <c r="W13" s="9">
        <f>F13/$C13*100</f>
        <v>18.091210080797822</v>
      </c>
      <c r="X13" s="9">
        <f>G13/$C13*100</f>
        <v>21.888968099492011</v>
      </c>
      <c r="Y13" s="9">
        <f>H13/$C13*100</f>
        <v>19.299283804880929</v>
      </c>
      <c r="Z13" s="9">
        <f>I13/$C13*100</f>
        <v>9.6962313954311679</v>
      </c>
      <c r="AA13" s="9">
        <f>J13/$C13*100</f>
        <v>1.4964513320532613</v>
      </c>
      <c r="AB13" s="9">
        <f>L13/$K13*100</f>
        <v>2.1441496536432321</v>
      </c>
      <c r="AC13" s="9">
        <f>M13/$K13*100</f>
        <v>5.0163498768802031</v>
      </c>
      <c r="AD13" s="9">
        <f>N13/$K13*100</f>
        <v>4.4072899156832932</v>
      </c>
      <c r="AE13" s="9">
        <f>O13/$K13*100</f>
        <v>11.132893796895271</v>
      </c>
      <c r="AF13" s="9">
        <f>P13/$K13*100</f>
        <v>15.233379466850636</v>
      </c>
      <c r="AG13" s="9">
        <f>Q13/$K13*100</f>
        <v>16.232676534205371</v>
      </c>
      <c r="AH13" s="9">
        <f>R13/$K13*100</f>
        <v>33.04762597095052</v>
      </c>
      <c r="AI13" s="9">
        <f>S13/$K13*100</f>
        <v>12.785634784891615</v>
      </c>
    </row>
    <row r="14" spans="1:35" x14ac:dyDescent="0.25">
      <c r="A14" t="s">
        <v>30</v>
      </c>
      <c r="B14" t="s">
        <v>47</v>
      </c>
      <c r="C14" s="1">
        <v>27014</v>
      </c>
      <c r="D14" s="1">
        <v>4394.8097616067298</v>
      </c>
      <c r="E14" s="1">
        <v>3309.7454073936701</v>
      </c>
      <c r="F14" s="1">
        <v>4630.3301892310401</v>
      </c>
      <c r="G14" s="1">
        <v>5635.1547300686098</v>
      </c>
      <c r="H14" s="1">
        <v>5603.6058127980996</v>
      </c>
      <c r="I14" s="1">
        <v>2964.88234552835</v>
      </c>
      <c r="J14" s="1">
        <v>475.47175337347602</v>
      </c>
      <c r="K14" s="1">
        <v>22655.423625174401</v>
      </c>
      <c r="L14" s="1">
        <v>290.08878224824002</v>
      </c>
      <c r="M14" s="1">
        <v>765.99687492728003</v>
      </c>
      <c r="N14" s="1">
        <v>802.859100322259</v>
      </c>
      <c r="O14" s="1">
        <v>2424.4393120711102</v>
      </c>
      <c r="P14" s="1">
        <v>3922.4757986414602</v>
      </c>
      <c r="Q14" s="1">
        <v>3770.8183229935298</v>
      </c>
      <c r="R14" s="1">
        <v>7860.5741603736597</v>
      </c>
      <c r="S14" s="1">
        <v>2818.1712735968699</v>
      </c>
      <c r="T14" s="1">
        <v>23</v>
      </c>
      <c r="U14" s="9">
        <f>D14/$C14*100</f>
        <v>16.268637601268711</v>
      </c>
      <c r="V14" s="9">
        <f>E14/$C14*100</f>
        <v>12.251963453741283</v>
      </c>
      <c r="W14" s="9">
        <f>F14/$C14*100</f>
        <v>17.140483413159991</v>
      </c>
      <c r="X14" s="9">
        <f>G14/$C14*100</f>
        <v>20.860127082507624</v>
      </c>
      <c r="Y14" s="9">
        <f>H14/$C14*100</f>
        <v>20.743339797135189</v>
      </c>
      <c r="Z14" s="9">
        <f>I14/$C14*100</f>
        <v>10.975354799468239</v>
      </c>
      <c r="AA14" s="9">
        <f>J14/$C14*100</f>
        <v>1.7600938527188716</v>
      </c>
      <c r="AB14" s="9">
        <f>L14/$K14*100</f>
        <v>1.2804385697996716</v>
      </c>
      <c r="AC14" s="9">
        <f>M14/$K14*100</f>
        <v>3.3810750467544324</v>
      </c>
      <c r="AD14" s="9">
        <f>N14/$K14*100</f>
        <v>3.543783217675669</v>
      </c>
      <c r="AE14" s="9">
        <f>O14/$K14*100</f>
        <v>10.701363841976921</v>
      </c>
      <c r="AF14" s="9">
        <f>P14/$K14*100</f>
        <v>17.313628133984032</v>
      </c>
      <c r="AG14" s="9">
        <f>Q14/$K14*100</f>
        <v>16.644218997535969</v>
      </c>
      <c r="AH14" s="9">
        <f>R14/$K14*100</f>
        <v>34.696213544376612</v>
      </c>
      <c r="AI14" s="9">
        <f>S14/$K14*100</f>
        <v>12.439278647896728</v>
      </c>
    </row>
    <row r="15" spans="1:35" x14ac:dyDescent="0.25">
      <c r="A15" t="s">
        <v>31</v>
      </c>
      <c r="B15" t="s">
        <v>48</v>
      </c>
      <c r="C15" s="1">
        <v>34878</v>
      </c>
      <c r="D15" s="1">
        <v>5918.5433458931002</v>
      </c>
      <c r="E15" s="1">
        <v>4893.4023148455799</v>
      </c>
      <c r="F15" s="1">
        <v>7153.6925708542503</v>
      </c>
      <c r="G15" s="1">
        <v>6781.13616216625</v>
      </c>
      <c r="H15" s="1">
        <v>6377.1150972960404</v>
      </c>
      <c r="I15" s="1">
        <v>3284.46057972264</v>
      </c>
      <c r="J15" s="1">
        <v>469.64992922212599</v>
      </c>
      <c r="K15" s="1">
        <v>28929.325809389</v>
      </c>
      <c r="L15" s="1">
        <v>143.867029466095</v>
      </c>
      <c r="M15" s="1">
        <v>1474.90468791132</v>
      </c>
      <c r="N15" s="1">
        <v>1767.9742306538801</v>
      </c>
      <c r="O15" s="1">
        <v>4566.7093737246896</v>
      </c>
      <c r="P15" s="1">
        <v>4954.7761263223601</v>
      </c>
      <c r="Q15" s="1">
        <v>3468.0612846078102</v>
      </c>
      <c r="R15" s="1">
        <v>9139.1070730837</v>
      </c>
      <c r="S15" s="1">
        <v>3413.9260036191099</v>
      </c>
      <c r="T15" s="1">
        <v>11</v>
      </c>
      <c r="U15" s="9">
        <f>D15/$C15*100</f>
        <v>16.969273885810825</v>
      </c>
      <c r="V15" s="9">
        <f>E15/$C15*100</f>
        <v>14.030054231451286</v>
      </c>
      <c r="W15" s="9">
        <f>F15/$C15*100</f>
        <v>20.51061577743635</v>
      </c>
      <c r="X15" s="9">
        <f>G15/$C15*100</f>
        <v>19.442445559281637</v>
      </c>
      <c r="Y15" s="9">
        <f>H15/$C15*100</f>
        <v>18.284061865061187</v>
      </c>
      <c r="Z15" s="9">
        <f>I15/$C15*100</f>
        <v>9.4169980495516938</v>
      </c>
      <c r="AA15" s="9">
        <f>J15/$C15*100</f>
        <v>1.3465506314069786</v>
      </c>
      <c r="AB15" s="9">
        <f>L15/$K15*100</f>
        <v>0.49730515814303222</v>
      </c>
      <c r="AC15" s="9">
        <f>M15/$K15*100</f>
        <v>5.0983030079209115</v>
      </c>
      <c r="AD15" s="9">
        <f>N15/$K15*100</f>
        <v>6.1113564909973981</v>
      </c>
      <c r="AE15" s="9">
        <f>O15/$K15*100</f>
        <v>15.785744209229261</v>
      </c>
      <c r="AF15" s="9">
        <f>P15/$K15*100</f>
        <v>17.127174545886891</v>
      </c>
      <c r="AG15" s="9">
        <f>Q15/$K15*100</f>
        <v>11.988047379528812</v>
      </c>
      <c r="AH15" s="9">
        <f>R15/$K15*100</f>
        <v>31.591151253575383</v>
      </c>
      <c r="AI15" s="9">
        <f>S15/$K15*100</f>
        <v>11.800917954718191</v>
      </c>
    </row>
    <row r="16" spans="1:35" x14ac:dyDescent="0.25">
      <c r="A16" t="s">
        <v>32</v>
      </c>
      <c r="B16" t="s">
        <v>49</v>
      </c>
      <c r="C16" s="1">
        <v>27152</v>
      </c>
      <c r="D16" s="1">
        <v>4723.9401396736703</v>
      </c>
      <c r="E16" s="1">
        <v>4004.1524454054402</v>
      </c>
      <c r="F16" s="1">
        <v>5129.7214998320696</v>
      </c>
      <c r="G16" s="1">
        <v>5866.7017658200002</v>
      </c>
      <c r="H16" s="1">
        <v>4866.5879712838496</v>
      </c>
      <c r="I16" s="1">
        <v>2248.99061930075</v>
      </c>
      <c r="J16" s="1">
        <v>311.90555868421501</v>
      </c>
      <c r="K16" s="1">
        <v>22334.471032367201</v>
      </c>
      <c r="L16" s="1">
        <v>126.20423474285499</v>
      </c>
      <c r="M16" s="1">
        <v>818.55556203222102</v>
      </c>
      <c r="N16" s="1">
        <v>1463.3751386620499</v>
      </c>
      <c r="O16" s="1">
        <v>3018.84326607395</v>
      </c>
      <c r="P16" s="1">
        <v>4136.4892517839198</v>
      </c>
      <c r="Q16" s="1">
        <v>2895.0223313168199</v>
      </c>
      <c r="R16" s="1">
        <v>6838.0080785988303</v>
      </c>
      <c r="S16" s="1">
        <v>3037.9731691565798</v>
      </c>
      <c r="T16" s="1">
        <v>8</v>
      </c>
      <c r="U16" s="9">
        <f>D16/$C16*100</f>
        <v>17.398129565680872</v>
      </c>
      <c r="V16" s="9">
        <f>E16/$C16*100</f>
        <v>14.747173119495582</v>
      </c>
      <c r="W16" s="9">
        <f>F16/$C16*100</f>
        <v>18.892610120182933</v>
      </c>
      <c r="X16" s="9">
        <f>G16/$C16*100</f>
        <v>21.606886291322922</v>
      </c>
      <c r="Y16" s="9">
        <f>H16/$C16*100</f>
        <v>17.923497242500918</v>
      </c>
      <c r="Z16" s="9">
        <f>I16/$C16*100</f>
        <v>8.28296486189139</v>
      </c>
      <c r="AA16" s="9">
        <f>J16/$C16*100</f>
        <v>1.1487387989253646</v>
      </c>
      <c r="AB16" s="9">
        <f>L16/$K16*100</f>
        <v>0.56506480301216599</v>
      </c>
      <c r="AC16" s="9">
        <f>M16/$K16*100</f>
        <v>3.6649874574865335</v>
      </c>
      <c r="AD16" s="9">
        <f>N16/$K16*100</f>
        <v>6.5520922189798947</v>
      </c>
      <c r="AE16" s="9">
        <f>O16/$K16*100</f>
        <v>13.516520098904653</v>
      </c>
      <c r="AF16" s="9">
        <f>P16/$K16*100</f>
        <v>18.520650190413303</v>
      </c>
      <c r="AG16" s="9">
        <f>Q16/$K16*100</f>
        <v>12.962126244769095</v>
      </c>
      <c r="AH16" s="9">
        <f>R16/$K16*100</f>
        <v>30.616386968328747</v>
      </c>
      <c r="AI16" s="9">
        <f>S16/$K16*100</f>
        <v>13.602172018105724</v>
      </c>
    </row>
    <row r="17" spans="1:35" x14ac:dyDescent="0.25">
      <c r="A17" t="s">
        <v>33</v>
      </c>
      <c r="B17" t="s">
        <v>50</v>
      </c>
      <c r="C17" s="1">
        <v>20681</v>
      </c>
      <c r="D17" s="1">
        <v>2548.6466545144299</v>
      </c>
      <c r="E17" s="1">
        <v>3545.2322250683101</v>
      </c>
      <c r="F17" s="1">
        <v>3320.5377067452</v>
      </c>
      <c r="G17" s="1">
        <v>3959.53937806678</v>
      </c>
      <c r="H17" s="1">
        <v>3937.2279044530201</v>
      </c>
      <c r="I17" s="1">
        <v>2819.3869395736001</v>
      </c>
      <c r="J17" s="1">
        <v>550.42919157865902</v>
      </c>
      <c r="K17" s="1">
        <v>18140.225232110999</v>
      </c>
      <c r="L17" s="1">
        <v>39.795461691776801</v>
      </c>
      <c r="M17" s="1">
        <v>541.370661403751</v>
      </c>
      <c r="N17" s="1">
        <v>842.68551633434595</v>
      </c>
      <c r="O17" s="1">
        <v>1834.79620025038</v>
      </c>
      <c r="P17" s="1">
        <v>3194.2231881737898</v>
      </c>
      <c r="Q17" s="1">
        <v>2442.1147194895698</v>
      </c>
      <c r="R17" s="1">
        <v>6495.5090814367704</v>
      </c>
      <c r="S17" s="1">
        <v>2749.73040333058</v>
      </c>
      <c r="T17" s="1">
        <v>1</v>
      </c>
      <c r="U17" s="9">
        <f>D17/$C17*100</f>
        <v>12.323614208763745</v>
      </c>
      <c r="V17" s="9">
        <f>E17/$C17*100</f>
        <v>17.142460350410087</v>
      </c>
      <c r="W17" s="9">
        <f>F17/$C17*100</f>
        <v>16.055982335212029</v>
      </c>
      <c r="X17" s="9">
        <f>G17/$C17*100</f>
        <v>19.145782979869349</v>
      </c>
      <c r="Y17" s="9">
        <f>H17/$C17*100</f>
        <v>19.037899059296066</v>
      </c>
      <c r="Z17" s="9">
        <f>I17/$C17*100</f>
        <v>13.632739904132297</v>
      </c>
      <c r="AA17" s="9">
        <f>J17/$C17*100</f>
        <v>2.6615211623164212</v>
      </c>
      <c r="AB17" s="9">
        <f>L17/$K17*100</f>
        <v>0.21937688855887352</v>
      </c>
      <c r="AC17" s="9">
        <f>M17/$K17*100</f>
        <v>2.9843657092274762</v>
      </c>
      <c r="AD17" s="9">
        <f>N17/$K17*100</f>
        <v>4.6453972073216736</v>
      </c>
      <c r="AE17" s="9">
        <f>O17/$K17*100</f>
        <v>10.114517194651516</v>
      </c>
      <c r="AF17" s="9">
        <f>P17/$K17*100</f>
        <v>17.608508975508869</v>
      </c>
      <c r="AG17" s="9">
        <f>Q17/$K17*100</f>
        <v>13.462427771661014</v>
      </c>
      <c r="AH17" s="9">
        <f>R17/$K17*100</f>
        <v>35.807212966345737</v>
      </c>
      <c r="AI17" s="9">
        <f>S17/$K17*100</f>
        <v>15.158193286724646</v>
      </c>
    </row>
    <row r="18" spans="1:35" x14ac:dyDescent="0.25">
      <c r="A18" t="s">
        <v>34</v>
      </c>
      <c r="B18" t="s">
        <v>51</v>
      </c>
      <c r="C18" s="1">
        <v>29554</v>
      </c>
      <c r="D18" s="1">
        <v>4196.0280648174903</v>
      </c>
      <c r="E18" s="1">
        <v>5884.3431647352199</v>
      </c>
      <c r="F18" s="1">
        <v>5241.08085576752</v>
      </c>
      <c r="G18" s="1">
        <v>5999.0554665299296</v>
      </c>
      <c r="H18" s="1">
        <v>5140.9471091013902</v>
      </c>
      <c r="I18" s="1">
        <v>2680.4286220410399</v>
      </c>
      <c r="J18" s="1">
        <v>412.11671700741198</v>
      </c>
      <c r="K18" s="1">
        <v>25370.807566754502</v>
      </c>
      <c r="L18" s="1">
        <v>21.736679510032499</v>
      </c>
      <c r="M18" s="1">
        <v>689.18619254706596</v>
      </c>
      <c r="N18" s="1">
        <v>1537.53657645971</v>
      </c>
      <c r="O18" s="1">
        <v>3413.4280905513401</v>
      </c>
      <c r="P18" s="1">
        <v>4720.1074137884198</v>
      </c>
      <c r="Q18" s="1">
        <v>2850.3977198774</v>
      </c>
      <c r="R18" s="1">
        <v>7354.08669118135</v>
      </c>
      <c r="S18" s="1">
        <v>4784.3282028391404</v>
      </c>
      <c r="T18" s="1">
        <v>1</v>
      </c>
      <c r="U18" s="9">
        <f>D18/$C18*100</f>
        <v>14.197834691809874</v>
      </c>
      <c r="V18" s="9">
        <f>E18/$C18*100</f>
        <v>19.910479680365501</v>
      </c>
      <c r="W18" s="9">
        <f>F18/$C18*100</f>
        <v>17.733913702942139</v>
      </c>
      <c r="X18" s="9">
        <f>G18/$C18*100</f>
        <v>20.298624438417573</v>
      </c>
      <c r="Y18" s="9">
        <f>H18/$C18*100</f>
        <v>17.395097479533703</v>
      </c>
      <c r="Z18" s="9">
        <f>I18/$C18*100</f>
        <v>9.069596745080327</v>
      </c>
      <c r="AA18" s="9">
        <f>J18/$C18*100</f>
        <v>1.3944532618508898</v>
      </c>
      <c r="AB18" s="9">
        <f>L18/$K18*100</f>
        <v>8.5675946470525025E-2</v>
      </c>
      <c r="AC18" s="9">
        <f>M18/$K18*100</f>
        <v>2.7164535095452162</v>
      </c>
      <c r="AD18" s="9">
        <f>N18/$K18*100</f>
        <v>6.0602587143283255</v>
      </c>
      <c r="AE18" s="9">
        <f>O18/$K18*100</f>
        <v>13.45415624461336</v>
      </c>
      <c r="AF18" s="9">
        <f>P18/$K18*100</f>
        <v>18.604482342034601</v>
      </c>
      <c r="AG18" s="9">
        <f>Q18/$K18*100</f>
        <v>11.234950690385258</v>
      </c>
      <c r="AH18" s="9">
        <f>R18/$K18*100</f>
        <v>28.986411535508346</v>
      </c>
      <c r="AI18" s="9">
        <f>S18/$K18*100</f>
        <v>18.857611017114202</v>
      </c>
    </row>
  </sheetData>
  <sortState ref="A2:AI18">
    <sortCondition ref="A2:A1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2020-07-22T08:20:57Z</dcterms:created>
  <dcterms:modified xsi:type="dcterms:W3CDTF">2020-08-26T14:22:18Z</dcterms:modified>
</cp:coreProperties>
</file>