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40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2" i="1" l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</calcChain>
</file>

<file path=xl/sharedStrings.xml><?xml version="1.0" encoding="utf-8"?>
<sst xmlns="http://schemas.openxmlformats.org/spreadsheetml/2006/main" count="39" uniqueCount="39">
  <si>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</si>
  <si>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</si>
  <si>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</si>
  <si>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</si>
  <si>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</si>
  <si>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</si>
  <si>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</si>
  <si>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</si>
  <si>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</si>
  <si>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</si>
  <si>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</si>
  <si>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</si>
  <si>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</si>
  <si>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</si>
  <si>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</si>
  <si>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</si>
  <si>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</si>
  <si>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</si>
  <si>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401</t>
  </si>
  <si>
    <t>402</t>
  </si>
  <si>
    <t>Dax</t>
  </si>
  <si>
    <t>Mont-de-Marsan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</si>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</sst>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23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22</v>
      </c>
      <c r="U1" s="6" t="s">
        <v>24</v>
      </c>
      <c r="V1" s="6" t="s">
        <v>25</v>
      </c>
      <c r="W1" s="6" t="s">
        <v>26</v>
      </c>
      <c r="X1" s="6" t="s">
        <v>27</v>
      </c>
      <c r="Y1" s="6" t="s">
        <v>28</v>
      </c>
      <c r="Z1" s="6" t="s">
        <v>29</v>
      </c>
      <c r="AA1" s="6" t="s">
        <v>30</v>
      </c>
      <c r="AB1" s="7" t="s">
        <v>31</v>
      </c>
      <c r="AC1" s="7" t="s">
        <v>32</v>
      </c>
      <c r="AD1" s="7" t="s">
        <v>33</v>
      </c>
      <c r="AE1" s="7" t="s">
        <v>34</v>
      </c>
      <c r="AF1" s="7" t="s">
        <v>35</v>
      </c>
      <c r="AG1" s="7" t="s">
        <v>36</v>
      </c>
      <c r="AH1" s="7" t="s">
        <v>37</v>
      </c>
      <c r="AI1" s="7" t="s">
        <v>38</v>
      </c>
    </row>
    <row r="2" spans="1:35" x14ac:dyDescent="0.25">
      <c r="A2" t="s">
        <v>18</v>
      </c>
      <c r="B2" t="s">
        <v>20</v>
      </c>
      <c r="C2" s="1">
        <v>226858</v>
      </c>
      <c r="D2" s="1">
        <v>36981.9089853896</v>
      </c>
      <c r="E2" s="1">
        <v>29983.8141261612</v>
      </c>
      <c r="F2" s="1">
        <v>41282.982765276502</v>
      </c>
      <c r="G2" s="1">
        <v>47354.025231625797</v>
      </c>
      <c r="H2" s="1">
        <v>44674.205435899203</v>
      </c>
      <c r="I2" s="1">
        <v>23019.2524045713</v>
      </c>
      <c r="J2" s="1">
        <v>3561.8110510763399</v>
      </c>
      <c r="K2" s="1">
        <v>189556.087959475</v>
      </c>
      <c r="L2" s="1">
        <v>2104.5110725290301</v>
      </c>
      <c r="M2" s="1">
        <v>9191.0374301608808</v>
      </c>
      <c r="N2" s="1">
        <v>9890.4056449373002</v>
      </c>
      <c r="O2" s="1">
        <v>24359.389540519602</v>
      </c>
      <c r="P2" s="1">
        <v>31064.1558900905</v>
      </c>
      <c r="Q2" s="1">
        <v>25341.306246878001</v>
      </c>
      <c r="R2" s="1">
        <v>64053.930966124099</v>
      </c>
      <c r="S2" s="1">
        <v>23551.351168235899</v>
      </c>
      <c r="T2" s="1">
        <v>152</v>
      </c>
      <c r="U2" s="9">
        <f>D2/$C2*100</f>
        <v>16.301787455319889</v>
      </c>
      <c r="V2" s="9">
        <f>E2/$C2*100</f>
        <v>13.216996590889984</v>
      </c>
      <c r="W2" s="9">
        <f>F2/$C2*100</f>
        <v>18.197719615475982</v>
      </c>
      <c r="X2" s="9">
        <f>G2/$C2*100</f>
        <v>20.87386172479075</v>
      </c>
      <c r="Y2" s="9">
        <f>H2/$C2*100</f>
        <v>19.692585421673119</v>
      </c>
      <c r="Z2" s="9">
        <f>I2/$C2*100</f>
        <v>10.146987280400648</v>
      </c>
      <c r="AA2" s="9">
        <f>J2/$C2*100</f>
        <v>1.5700619114496031</v>
      </c>
      <c r="AB2" s="9">
        <f>L2/$K2*100</f>
        <v>1.110231327932317</v>
      </c>
      <c r="AC2" s="9">
        <f>M2/$K2*100</f>
        <v>4.8487165614674552</v>
      </c>
      <c r="AD2" s="9">
        <f>N2/$K2*100</f>
        <v>5.2176671039190046</v>
      </c>
      <c r="AE2" s="9">
        <f>O2/$K2*100</f>
        <v>12.850755574638875</v>
      </c>
      <c r="AF2" s="9">
        <f>P2/$K2*100</f>
        <v>16.387843948716473</v>
      </c>
      <c r="AG2" s="9">
        <f>Q2/$K2*100</f>
        <v>13.368764105479794</v>
      </c>
      <c r="AH2" s="9">
        <f>R2/$K2*100</f>
        <v>33.791545107123191</v>
      </c>
      <c r="AI2" s="9">
        <f>S2/$K2*100</f>
        <v>12.424476270723057</v>
      </c>
    </row>
    <row r="3" spans="1:35" x14ac:dyDescent="0.25">
      <c r="A3" t="s">
        <v>19</v>
      </c>
      <c r="B3" t="s">
        <v>21</v>
      </c>
      <c r="C3" s="1">
        <v>180586</v>
      </c>
      <c r="D3" s="1">
        <v>28663.4787794474</v>
      </c>
      <c r="E3" s="1">
        <v>24969.090849472199</v>
      </c>
      <c r="F3" s="1">
        <v>30921.085340014601</v>
      </c>
      <c r="G3" s="1">
        <v>38648.165931893898</v>
      </c>
      <c r="H3" s="1">
        <v>36577.9509144966</v>
      </c>
      <c r="I3" s="1">
        <v>18173.598827095699</v>
      </c>
      <c r="J3" s="1">
        <v>2632.6293575797399</v>
      </c>
      <c r="K3" s="1">
        <v>152138.41684153199</v>
      </c>
      <c r="L3" s="1">
        <v>1951.00830975293</v>
      </c>
      <c r="M3" s="1">
        <v>5812.5393550311401</v>
      </c>
      <c r="N3" s="1">
        <v>7332.3825667460196</v>
      </c>
      <c r="O3" s="1">
        <v>18489.058449726501</v>
      </c>
      <c r="P3" s="1">
        <v>26021.080552270199</v>
      </c>
      <c r="Q3" s="1">
        <v>20497.110129046599</v>
      </c>
      <c r="R3" s="1">
        <v>51804.070444828998</v>
      </c>
      <c r="S3" s="1">
        <v>20231.167034129601</v>
      </c>
      <c r="T3" s="1">
        <v>175</v>
      </c>
      <c r="U3" s="9">
        <f>D3/$C3*100</f>
        <v>15.872481133336693</v>
      </c>
      <c r="V3" s="9">
        <f>E3/$C3*100</f>
        <v>13.826703537080503</v>
      </c>
      <c r="W3" s="9">
        <f>F3/$C3*100</f>
        <v>17.122637048284254</v>
      </c>
      <c r="X3" s="9">
        <f>G3/$C3*100</f>
        <v>21.401529427471619</v>
      </c>
      <c r="Y3" s="9">
        <f>H3/$C3*100</f>
        <v>20.255142100991549</v>
      </c>
      <c r="Z3" s="9">
        <f>I3/$C3*100</f>
        <v>10.063680920500868</v>
      </c>
      <c r="AA3" s="9">
        <f>J3/$C3*100</f>
        <v>1.4578258323345885</v>
      </c>
      <c r="AB3" s="9">
        <f>L3/$K3*100</f>
        <v>1.2823903063123816</v>
      </c>
      <c r="AC3" s="9">
        <f>M3/$K3*100</f>
        <v>3.8205599057110642</v>
      </c>
      <c r="AD3" s="9">
        <f>N3/$K3*100</f>
        <v>4.8195470407605594</v>
      </c>
      <c r="AE3" s="9">
        <f>O3/$K3*100</f>
        <v>12.152787463921609</v>
      </c>
      <c r="AF3" s="9">
        <f>P3/$K3*100</f>
        <v>17.103556808648708</v>
      </c>
      <c r="AG3" s="9">
        <f>Q3/$K3*100</f>
        <v>13.472672159061885</v>
      </c>
      <c r="AH3" s="9">
        <f>R3/$K3*100</f>
        <v>34.050617536521585</v>
      </c>
      <c r="AI3" s="9">
        <f>S3/$K3*100</f>
        <v>13.297868779062208</v>
      </c>
    </row>
  </sheetData>
  <sortState ref="A2:AI3">
    <sortCondition ref="A2:A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2020-07-22T08:20:24Z</dcterms:created>
  <dcterms:modified xsi:type="dcterms:W3CDTF">2020-08-26T14:22:31Z</dcterms:modified>
</cp:coreProperties>
</file>