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6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4" i="1" l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<sst xmlns="http://schemas.openxmlformats.org/spreadsheetml/2006/main" count="73" uniqueCount="73">
  <si>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</si>
  <si>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</si>
  <si>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</si>
  <si>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</si>
  <si>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</si>
  <si>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</si>
  <si>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</si>
  <si>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</si>
  <si>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</si>
  <si>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</si>
  <si>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</si>
  <si>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</si>
  <si>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</si>
  <si>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</si>
  <si>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</si>
  <si>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</si>
  <si>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</si>
  <si>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</si>
  <si>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18057</t>
  </si>
  <si>
    <t>18141</t>
  </si>
  <si>
    <t>18279</t>
  </si>
  <si>
    <t>23031</t>
  </si>
  <si>
    <t>23176</t>
  </si>
  <si>
    <t>36001</t>
  </si>
  <si>
    <t>36006</t>
  </si>
  <si>
    <t>36018</t>
  </si>
  <si>
    <t>36031</t>
  </si>
  <si>
    <t>36034</t>
  </si>
  <si>
    <t>36044</t>
  </si>
  <si>
    <t>36045</t>
  </si>
  <si>
    <t>36046</t>
  </si>
  <si>
    <t>36088</t>
  </si>
  <si>
    <t>36093</t>
  </si>
  <si>
    <t>36228</t>
  </si>
  <si>
    <t>41198</t>
  </si>
  <si>
    <t>41242</t>
  </si>
  <si>
    <t>86207</t>
  </si>
  <si>
    <t>Châteaumeillant</t>
  </si>
  <si>
    <t>Mehun-sur-Yèvre</t>
  </si>
  <si>
    <t>Vierzon</t>
  </si>
  <si>
    <t>Boussac</t>
  </si>
  <si>
    <t>La Souterraine</t>
  </si>
  <si>
    <t>Aigurande</t>
  </si>
  <si>
    <t>Argenton-sur-Creuse</t>
  </si>
  <si>
    <t>Le Blanc</t>
  </si>
  <si>
    <t>Buzançais</t>
  </si>
  <si>
    <t>Chabris</t>
  </si>
  <si>
    <t>Châteauroux</t>
  </si>
  <si>
    <t>Châtillon-sur-Indre</t>
  </si>
  <si>
    <t>La Châtre</t>
  </si>
  <si>
    <t>Issoudun</t>
  </si>
  <si>
    <t>Levroux</t>
  </si>
  <si>
    <t>Valençay</t>
  </si>
  <si>
    <t>Saint-Aignan</t>
  </si>
  <si>
    <t>Selles-sur-Cher</t>
  </si>
  <si>
    <t>La Roche-Posay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</si>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</sst>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2825</v>
      </c>
      <c r="D2" s="1">
        <v>313.59244102794401</v>
      </c>
      <c r="E2" s="1">
        <v>285.120576841694</v>
      </c>
      <c r="F2" s="1">
        <v>330.05735308451301</v>
      </c>
      <c r="G2" s="1">
        <v>613.23488957354505</v>
      </c>
      <c r="H2" s="1">
        <v>747.074058241481</v>
      </c>
      <c r="I2" s="1">
        <v>453.91087954447403</v>
      </c>
      <c r="J2" s="1">
        <v>82.009801686349107</v>
      </c>
      <c r="K2" s="1">
        <v>2587.1899671093502</v>
      </c>
      <c r="L2" s="1">
        <v>109.57332359411301</v>
      </c>
      <c r="M2" s="1">
        <v>133.83772277006301</v>
      </c>
      <c r="N2" s="1">
        <v>75.786677419236</v>
      </c>
      <c r="O2" s="1">
        <v>135.009329994875</v>
      </c>
      <c r="P2" s="1">
        <v>400.03649715478201</v>
      </c>
      <c r="Q2" s="1">
        <v>237.743091855149</v>
      </c>
      <c r="R2" s="1">
        <v>1179.9135124916299</v>
      </c>
      <c r="S2" s="1">
        <v>315.28981182950002</v>
      </c>
      <c r="T2" s="1">
        <v>11</v>
      </c>
      <c r="U2" s="9">
        <f>D2/$C2*100</f>
        <v>11.100617381520141</v>
      </c>
      <c r="V2" s="9">
        <f>E2/$C2*100</f>
        <v>10.092763782006868</v>
      </c>
      <c r="W2" s="9">
        <f>F2/$C2*100</f>
        <v>11.683446126885416</v>
      </c>
      <c r="X2" s="9">
        <f>G2/$C2*100</f>
        <v>21.707429719417522</v>
      </c>
      <c r="Y2" s="9">
        <f>H2/$C2*100</f>
        <v>26.445099406778088</v>
      </c>
      <c r="Z2" s="9">
        <f>I2/$C2*100</f>
        <v>16.067641753786692</v>
      </c>
      <c r="AA2" s="9">
        <f>J2/$C2*100</f>
        <v>2.903001829605278</v>
      </c>
      <c r="AB2" s="9">
        <f>L2/$K2*100</f>
        <v>4.2352252825307035</v>
      </c>
      <c r="AC2" s="9">
        <f>M2/$K2*100</f>
        <v>5.1730922147784524</v>
      </c>
      <c r="AD2" s="9">
        <f>N2/$K2*100</f>
        <v>2.9293047044362166</v>
      </c>
      <c r="AE2" s="9">
        <f>O2/$K2*100</f>
        <v>5.2183771470681766</v>
      </c>
      <c r="AF2" s="9">
        <f>P2/$K2*100</f>
        <v>15.462200388854324</v>
      </c>
      <c r="AG2" s="9">
        <f>Q2/$K2*100</f>
        <v>9.1892398655510306</v>
      </c>
      <c r="AH2" s="9">
        <f>R2/$K2*100</f>
        <v>45.60598670726678</v>
      </c>
      <c r="AI2" s="9">
        <f>S2/$K2*100</f>
        <v>12.186573689514233</v>
      </c>
    </row>
    <row r="3" spans="1:35" x14ac:dyDescent="0.25">
      <c r="A3" t="s">
        <v>19</v>
      </c>
      <c r="B3" t="s">
        <v>38</v>
      </c>
      <c r="C3" s="1">
        <v>2024.99999999999</v>
      </c>
      <c r="D3" s="1">
        <v>309.499734831056</v>
      </c>
      <c r="E3" s="1">
        <v>278.905568514994</v>
      </c>
      <c r="F3" s="1">
        <v>343.76827138728498</v>
      </c>
      <c r="G3" s="1">
        <v>417.37097791549502</v>
      </c>
      <c r="H3" s="1">
        <v>452.65596397115303</v>
      </c>
      <c r="I3" s="1">
        <v>192.55520961801801</v>
      </c>
      <c r="J3" s="1">
        <v>30.2442737619924</v>
      </c>
      <c r="K3" s="1">
        <v>1723.9236044335701</v>
      </c>
      <c r="L3" s="1">
        <v>15.122136880996299</v>
      </c>
      <c r="M3" s="1">
        <v>75.610684404981299</v>
      </c>
      <c r="N3" s="1">
        <v>30.244273761992499</v>
      </c>
      <c r="O3" s="1">
        <v>216.750628627613</v>
      </c>
      <c r="P3" s="1">
        <v>267.15775156426702</v>
      </c>
      <c r="Q3" s="1">
        <v>312.52416220725598</v>
      </c>
      <c r="R3" s="1">
        <v>604.88547523985005</v>
      </c>
      <c r="S3" s="1">
        <v>201.62849174661699</v>
      </c>
      <c r="T3" s="1">
        <v>1</v>
      </c>
      <c r="U3" s="9">
        <f>D3/$C3*100</f>
        <v>15.283937522521359</v>
      </c>
      <c r="V3" s="9">
        <f>E3/$C3*100</f>
        <v>13.773114494567674</v>
      </c>
      <c r="W3" s="9">
        <f>F3/$C3*100</f>
        <v>16.976210932705516</v>
      </c>
      <c r="X3" s="9">
        <f>G3/$C3*100</f>
        <v>20.610912489654176</v>
      </c>
      <c r="Y3" s="9">
        <f>H3/$C3*100</f>
        <v>22.353380936847174</v>
      </c>
      <c r="Z3" s="9">
        <f>I3/$C3*100</f>
        <v>9.5088992403959995</v>
      </c>
      <c r="AA3" s="9">
        <f>J3/$C3*100</f>
        <v>1.493544383308274</v>
      </c>
      <c r="AB3" s="9">
        <f>L3/$K3*100</f>
        <v>0.87719298245614441</v>
      </c>
      <c r="AC3" s="9">
        <f>M3/$K3*100</f>
        <v>4.3859649122807109</v>
      </c>
      <c r="AD3" s="9">
        <f>N3/$K3*100</f>
        <v>1.754385964912283</v>
      </c>
      <c r="AE3" s="9">
        <f>O3/$K3*100</f>
        <v>12.5730994152047</v>
      </c>
      <c r="AF3" s="9">
        <f>P3/$K3*100</f>
        <v>15.497076023391831</v>
      </c>
      <c r="AG3" s="9">
        <f>Q3/$K3*100</f>
        <v>18.12865497076027</v>
      </c>
      <c r="AH3" s="9">
        <f>R3/$K3*100</f>
        <v>35.087719298245666</v>
      </c>
      <c r="AI3" s="9">
        <f>S3/$K3*100</f>
        <v>11.695906432748574</v>
      </c>
    </row>
    <row r="4" spans="1:35" x14ac:dyDescent="0.25">
      <c r="A4" t="s">
        <v>20</v>
      </c>
      <c r="B4" t="s">
        <v>39</v>
      </c>
      <c r="C4" s="1">
        <v>3994.99999999999</v>
      </c>
      <c r="D4" s="1">
        <v>621.63845490576705</v>
      </c>
      <c r="E4" s="1">
        <v>498.90252612129302</v>
      </c>
      <c r="F4" s="1">
        <v>620.84145744575301</v>
      </c>
      <c r="G4" s="1">
        <v>850.58917239886296</v>
      </c>
      <c r="H4" s="1">
        <v>778.461962433851</v>
      </c>
      <c r="I4" s="1">
        <v>538.38509089600404</v>
      </c>
      <c r="J4" s="1">
        <v>86.181335798461902</v>
      </c>
      <c r="K4" s="1">
        <v>3393.7118222263498</v>
      </c>
      <c r="L4" s="1">
        <v>90.341541920096205</v>
      </c>
      <c r="M4" s="1">
        <v>85.422134959373594</v>
      </c>
      <c r="N4" s="1">
        <v>156.40633544355001</v>
      </c>
      <c r="O4" s="1">
        <v>317.747899937086</v>
      </c>
      <c r="P4" s="1">
        <v>512.17669887572595</v>
      </c>
      <c r="Q4" s="1">
        <v>540.37647294979001</v>
      </c>
      <c r="R4" s="1">
        <v>1320.6864106518001</v>
      </c>
      <c r="S4" s="1">
        <v>370.55432748893003</v>
      </c>
      <c r="T4" s="1">
        <v>11</v>
      </c>
      <c r="U4" s="9">
        <f>D4/$C4*100</f>
        <v>15.560411887503594</v>
      </c>
      <c r="V4" s="9">
        <f>E4/$C4*100</f>
        <v>12.488173369744537</v>
      </c>
      <c r="W4" s="9">
        <f>F4/$C4*100</f>
        <v>15.540462013660941</v>
      </c>
      <c r="X4" s="9">
        <f>G4/$C4*100</f>
        <v>21.291343489333293</v>
      </c>
      <c r="Y4" s="9">
        <f>H4/$C4*100</f>
        <v>19.4859064439012</v>
      </c>
      <c r="Z4" s="9">
        <f>I4/$C4*100</f>
        <v>13.476472863479483</v>
      </c>
      <c r="AA4" s="9">
        <f>J4/$C4*100</f>
        <v>2.1572299323770241</v>
      </c>
      <c r="AB4" s="9">
        <f>L4/$K4*100</f>
        <v>2.6620274982815175</v>
      </c>
      <c r="AC4" s="9">
        <f>M4/$K4*100</f>
        <v>2.5170709663655177</v>
      </c>
      <c r="AD4" s="9">
        <f>N4/$K4*100</f>
        <v>4.6087099800048428</v>
      </c>
      <c r="AE4" s="9">
        <f>O4/$K4*100</f>
        <v>9.3628427097453546</v>
      </c>
      <c r="AF4" s="9">
        <f>P4/$K4*100</f>
        <v>15.091932541865818</v>
      </c>
      <c r="AG4" s="9">
        <f>Q4/$K4*100</f>
        <v>15.922874458895308</v>
      </c>
      <c r="AH4" s="9">
        <f>R4/$K4*100</f>
        <v>38.915691132118596</v>
      </c>
      <c r="AI4" s="9">
        <f>S4/$K4*100</f>
        <v>10.918850712723103</v>
      </c>
    </row>
    <row r="5" spans="1:35" x14ac:dyDescent="0.25">
      <c r="A5" t="s">
        <v>21</v>
      </c>
      <c r="B5" t="s">
        <v>40</v>
      </c>
      <c r="C5" s="1">
        <v>302.99999999999898</v>
      </c>
      <c r="D5" s="1">
        <v>31.5201342281878</v>
      </c>
      <c r="E5" s="1">
        <v>30.503355704697899</v>
      </c>
      <c r="F5" s="1">
        <v>31.5201342281878</v>
      </c>
      <c r="G5" s="1">
        <v>76.258389261744796</v>
      </c>
      <c r="H5" s="1">
        <v>90.493288590603797</v>
      </c>
      <c r="I5" s="1">
        <v>37.620805369127403</v>
      </c>
      <c r="J5" s="1">
        <v>5.0838926174496502</v>
      </c>
      <c r="K5" s="1">
        <v>254.194630872483</v>
      </c>
      <c r="L5" s="1">
        <v>15.251677852348999</v>
      </c>
      <c r="M5" s="1">
        <v>15.251677852348999</v>
      </c>
      <c r="N5" s="1">
        <v>20.335570469798601</v>
      </c>
      <c r="O5" s="1">
        <v>15.251677852348999</v>
      </c>
      <c r="P5" s="1">
        <v>55.922818791946298</v>
      </c>
      <c r="Q5" s="1">
        <v>25.4194630872483</v>
      </c>
      <c r="R5" s="1">
        <v>91.5100671140939</v>
      </c>
      <c r="S5" s="1">
        <v>15.251677852348999</v>
      </c>
      <c r="T5" s="1">
        <v>1</v>
      </c>
      <c r="U5" s="9">
        <f>D5/$C5*100</f>
        <v>10.402684563758385</v>
      </c>
      <c r="V5" s="9">
        <f>E5/$C5*100</f>
        <v>10.067114093959736</v>
      </c>
      <c r="W5" s="9">
        <f>F5/$C5*100</f>
        <v>10.402684563758385</v>
      </c>
      <c r="X5" s="9">
        <f>G5/$C5*100</f>
        <v>25.167785234899359</v>
      </c>
      <c r="Y5" s="9">
        <f>H5/$C5*100</f>
        <v>29.86577181208056</v>
      </c>
      <c r="Z5" s="9">
        <f>I5/$C5*100</f>
        <v>12.41610738255034</v>
      </c>
      <c r="AA5" s="9">
        <f>J5/$C5*100</f>
        <v>1.6778523489932897</v>
      </c>
      <c r="AB5" s="9">
        <f>L5/$K5*100</f>
        <v>6.0000000000000071</v>
      </c>
      <c r="AC5" s="9">
        <f>M5/$K5*100</f>
        <v>6.0000000000000071</v>
      </c>
      <c r="AD5" s="9">
        <f>N5/$K5*100</f>
        <v>7.9999999999999849</v>
      </c>
      <c r="AE5" s="9">
        <f>O5/$K5*100</f>
        <v>6.0000000000000071</v>
      </c>
      <c r="AF5" s="9">
        <f>P5/$K5*100</f>
        <v>22.000000000000014</v>
      </c>
      <c r="AG5" s="9">
        <f>Q5/$K5*100</f>
        <v>10</v>
      </c>
      <c r="AH5" s="9">
        <f>R5/$K5*100</f>
        <v>36.000000000000007</v>
      </c>
      <c r="AI5" s="9">
        <f>S5/$K5*100</f>
        <v>6.0000000000000071</v>
      </c>
    </row>
    <row r="6" spans="1:35" x14ac:dyDescent="0.25">
      <c r="A6" t="s">
        <v>22</v>
      </c>
      <c r="B6" t="s">
        <v>41</v>
      </c>
      <c r="C6" s="1">
        <v>1069</v>
      </c>
      <c r="D6" s="1">
        <v>118.184666152842</v>
      </c>
      <c r="E6" s="1">
        <v>101.66627609048901</v>
      </c>
      <c r="F6" s="1">
        <v>127.309329389382</v>
      </c>
      <c r="G6" s="1">
        <v>216.645910580622</v>
      </c>
      <c r="H6" s="1">
        <v>292.15251565776498</v>
      </c>
      <c r="I6" s="1">
        <v>180.64436737074499</v>
      </c>
      <c r="J6" s="1">
        <v>32.396934758155197</v>
      </c>
      <c r="K6" s="1">
        <v>943.33656209640503</v>
      </c>
      <c r="L6" s="1">
        <v>35.383858267716498</v>
      </c>
      <c r="M6" s="1">
        <v>50.043163007401802</v>
      </c>
      <c r="N6" s="1">
        <v>15.1279527559055</v>
      </c>
      <c r="O6" s="1">
        <v>51.023622047244103</v>
      </c>
      <c r="P6" s="1">
        <v>80.772212501215094</v>
      </c>
      <c r="Q6" s="1">
        <v>121.10545209626601</v>
      </c>
      <c r="R6" s="1">
        <v>483.99208779458098</v>
      </c>
      <c r="S6" s="1">
        <v>105.888213626075</v>
      </c>
      <c r="T6" s="1">
        <v>4</v>
      </c>
      <c r="U6" s="9">
        <f>D6/$C6*100</f>
        <v>11.055628264999251</v>
      </c>
      <c r="V6" s="9">
        <f>E6/$C6*100</f>
        <v>9.5104093630017772</v>
      </c>
      <c r="W6" s="9">
        <f>F6/$C6*100</f>
        <v>11.909198259062864</v>
      </c>
      <c r="X6" s="9">
        <f>G6/$C6*100</f>
        <v>20.266221756840224</v>
      </c>
      <c r="Y6" s="9">
        <f>H6/$C6*100</f>
        <v>27.329515028789992</v>
      </c>
      <c r="Z6" s="9">
        <f>I6/$C6*100</f>
        <v>16.898444094550513</v>
      </c>
      <c r="AA6" s="9">
        <f>J6/$C6*100</f>
        <v>3.0305832327553972</v>
      </c>
      <c r="AB6" s="9">
        <f>L6/$K6*100</f>
        <v>3.7509262006215356</v>
      </c>
      <c r="AC6" s="9">
        <f>M6/$K6*100</f>
        <v>5.304910783505453</v>
      </c>
      <c r="AD6" s="9">
        <f>N6/$K6*100</f>
        <v>1.6036644145633665</v>
      </c>
      <c r="AE6" s="9">
        <f>O6/$K6*100</f>
        <v>5.4088460150269997</v>
      </c>
      <c r="AF6" s="9">
        <f>P6/$K6*100</f>
        <v>8.5623960468268709</v>
      </c>
      <c r="AG6" s="9">
        <f>Q6/$K6*100</f>
        <v>12.837989850317022</v>
      </c>
      <c r="AH6" s="9">
        <f>R6/$K6*100</f>
        <v>51.306406137698183</v>
      </c>
      <c r="AI6" s="9">
        <f>S6/$K6*100</f>
        <v>11.224860551440566</v>
      </c>
    </row>
    <row r="7" spans="1:35" x14ac:dyDescent="0.25">
      <c r="A7" t="s">
        <v>23</v>
      </c>
      <c r="B7" t="s">
        <v>42</v>
      </c>
      <c r="C7" s="1">
        <v>2643</v>
      </c>
      <c r="D7" s="1">
        <v>242.23640865302301</v>
      </c>
      <c r="E7" s="1">
        <v>251.27151948621301</v>
      </c>
      <c r="F7" s="1">
        <v>316.86227214196902</v>
      </c>
      <c r="G7" s="1">
        <v>563.43635960200595</v>
      </c>
      <c r="H7" s="1">
        <v>683.53381696147596</v>
      </c>
      <c r="I7" s="1">
        <v>503.92598121945502</v>
      </c>
      <c r="J7" s="1">
        <v>81.733641935858103</v>
      </c>
      <c r="K7" s="1">
        <v>2408.7501064575199</v>
      </c>
      <c r="L7" s="1">
        <v>116.313070284202</v>
      </c>
      <c r="M7" s="1">
        <v>79.6420707224311</v>
      </c>
      <c r="N7" s="1">
        <v>45.144817508244003</v>
      </c>
      <c r="O7" s="1">
        <v>175.12620501637099</v>
      </c>
      <c r="P7" s="1">
        <v>305.02550350202802</v>
      </c>
      <c r="Q7" s="1">
        <v>184.77839187554099</v>
      </c>
      <c r="R7" s="1">
        <v>1270.76133101204</v>
      </c>
      <c r="S7" s="1">
        <v>231.958716536672</v>
      </c>
      <c r="T7" s="1">
        <v>5</v>
      </c>
      <c r="U7" s="9">
        <f>D7/$C7*100</f>
        <v>9.16520653246398</v>
      </c>
      <c r="V7" s="9">
        <f>E7/$C7*100</f>
        <v>9.5070571126073791</v>
      </c>
      <c r="W7" s="9">
        <f>F7/$C7*100</f>
        <v>11.988735230494477</v>
      </c>
      <c r="X7" s="9">
        <f>G7/$C7*100</f>
        <v>21.318061278925686</v>
      </c>
      <c r="Y7" s="9">
        <f>H7/$C7*100</f>
        <v>25.862043774554522</v>
      </c>
      <c r="Z7" s="9">
        <f>I7/$C7*100</f>
        <v>19.066438941333903</v>
      </c>
      <c r="AA7" s="9">
        <f>J7/$C7*100</f>
        <v>3.0924571296200569</v>
      </c>
      <c r="AB7" s="9">
        <f>L7/$K7*100</f>
        <v>4.828772813434778</v>
      </c>
      <c r="AC7" s="9">
        <f>M7/$K7*100</f>
        <v>3.3063650110039191</v>
      </c>
      <c r="AD7" s="9">
        <f>N7/$K7*100</f>
        <v>1.8742009553924712</v>
      </c>
      <c r="AE7" s="9">
        <f>O7/$K7*100</f>
        <v>7.2704181536674266</v>
      </c>
      <c r="AF7" s="9">
        <f>P7/$K7*100</f>
        <v>12.663227400978524</v>
      </c>
      <c r="AG7" s="9">
        <f>Q7/$K7*100</f>
        <v>7.6711316537226555</v>
      </c>
      <c r="AH7" s="9">
        <f>R7/$K7*100</f>
        <v>52.756046698464395</v>
      </c>
      <c r="AI7" s="9">
        <f>S7/$K7*100</f>
        <v>9.6298373133362141</v>
      </c>
    </row>
    <row r="8" spans="1:35" x14ac:dyDescent="0.25">
      <c r="A8" t="s">
        <v>24</v>
      </c>
      <c r="B8" t="s">
        <v>43</v>
      </c>
      <c r="C8" s="1">
        <v>29166</v>
      </c>
      <c r="D8" s="1">
        <v>4242.0763088301401</v>
      </c>
      <c r="E8" s="1">
        <v>3403.7553791514301</v>
      </c>
      <c r="F8" s="1">
        <v>4348.1343423776398</v>
      </c>
      <c r="G8" s="1">
        <v>6127.7047350840503</v>
      </c>
      <c r="H8" s="1">
        <v>6411.2945740495697</v>
      </c>
      <c r="I8" s="1">
        <v>4023.4522584729498</v>
      </c>
      <c r="J8" s="1">
        <v>609.58240203420701</v>
      </c>
      <c r="K8" s="1">
        <v>24898.764492117902</v>
      </c>
      <c r="L8" s="1">
        <v>683.75773181723696</v>
      </c>
      <c r="M8" s="1">
        <v>1015.79242228739</v>
      </c>
      <c r="N8" s="1">
        <v>879.80875774124604</v>
      </c>
      <c r="O8" s="1">
        <v>2226.8795180613401</v>
      </c>
      <c r="P8" s="1">
        <v>3853.3303696275402</v>
      </c>
      <c r="Q8" s="1">
        <v>3373.2241471449202</v>
      </c>
      <c r="R8" s="1">
        <v>10011.028586521999</v>
      </c>
      <c r="S8" s="1">
        <v>2854.94295891617</v>
      </c>
      <c r="T8" s="1">
        <v>46</v>
      </c>
      <c r="U8" s="9">
        <f>D8/$C8*100</f>
        <v>14.544594078139408</v>
      </c>
      <c r="V8" s="9">
        <f>E8/$C8*100</f>
        <v>11.670285192180724</v>
      </c>
      <c r="W8" s="9">
        <f>F8/$C8*100</f>
        <v>14.908229933407529</v>
      </c>
      <c r="X8" s="9">
        <f>G8/$C8*100</f>
        <v>21.009753600370466</v>
      </c>
      <c r="Y8" s="9">
        <f>H8/$C8*100</f>
        <v>21.982083844372109</v>
      </c>
      <c r="Z8" s="9">
        <f>I8/$C8*100</f>
        <v>13.795008772107762</v>
      </c>
      <c r="AA8" s="9">
        <f>J8/$C8*100</f>
        <v>2.0900445794219538</v>
      </c>
      <c r="AB8" s="9">
        <f>L8/$K8*100</f>
        <v>2.7461512479211221</v>
      </c>
      <c r="AC8" s="9">
        <f>M8/$K8*100</f>
        <v>4.07969006899501</v>
      </c>
      <c r="AD8" s="9">
        <f>N8/$K8*100</f>
        <v>3.5335438351560109</v>
      </c>
      <c r="AE8" s="9">
        <f>O8/$K8*100</f>
        <v>8.9437350145076238</v>
      </c>
      <c r="AF8" s="9">
        <f>P8/$K8*100</f>
        <v>15.475990267900134</v>
      </c>
      <c r="AG8" s="9">
        <f>Q8/$K8*100</f>
        <v>13.547757151615967</v>
      </c>
      <c r="AH8" s="9">
        <f>R8/$K8*100</f>
        <v>40.206929101607223</v>
      </c>
      <c r="AI8" s="9">
        <f>S8/$K8*100</f>
        <v>11.46620331229667</v>
      </c>
    </row>
    <row r="9" spans="1:35" x14ac:dyDescent="0.25">
      <c r="A9" t="s">
        <v>25</v>
      </c>
      <c r="B9" t="s">
        <v>44</v>
      </c>
      <c r="C9" s="1">
        <v>14944</v>
      </c>
      <c r="D9" s="1">
        <v>2104.5027181493501</v>
      </c>
      <c r="E9" s="1">
        <v>1957.94644382206</v>
      </c>
      <c r="F9" s="1">
        <v>2222.1694850543799</v>
      </c>
      <c r="G9" s="1">
        <v>3093.2713482910799</v>
      </c>
      <c r="H9" s="1">
        <v>3317.8283244372401</v>
      </c>
      <c r="I9" s="1">
        <v>1910.9781714857399</v>
      </c>
      <c r="J9" s="1">
        <v>337.30350876012301</v>
      </c>
      <c r="K9" s="1">
        <v>12839.5670787125</v>
      </c>
      <c r="L9" s="1">
        <v>447.11434817108398</v>
      </c>
      <c r="M9" s="1">
        <v>407.47823645332699</v>
      </c>
      <c r="N9" s="1">
        <v>380.79074365955802</v>
      </c>
      <c r="O9" s="1">
        <v>1227.1788250494501</v>
      </c>
      <c r="P9" s="1">
        <v>2091.0250737420602</v>
      </c>
      <c r="Q9" s="1">
        <v>1794.40066732624</v>
      </c>
      <c r="R9" s="1">
        <v>4893.9310129297601</v>
      </c>
      <c r="S9" s="1">
        <v>1597.6481713810599</v>
      </c>
      <c r="T9" s="1">
        <v>21</v>
      </c>
      <c r="U9" s="9">
        <f>D9/$C9*100</f>
        <v>14.082593135367707</v>
      </c>
      <c r="V9" s="9">
        <f>E9/$C9*100</f>
        <v>13.101890014869245</v>
      </c>
      <c r="W9" s="9">
        <f>F9/$C9*100</f>
        <v>14.869977817548047</v>
      </c>
      <c r="X9" s="9">
        <f>G9/$C9*100</f>
        <v>20.699085574752942</v>
      </c>
      <c r="Y9" s="9">
        <f>H9/$C9*100</f>
        <v>22.201741999713867</v>
      </c>
      <c r="Z9" s="9">
        <f>I9/$C9*100</f>
        <v>12.787594830605862</v>
      </c>
      <c r="AA9" s="9">
        <f>J9/$C9*100</f>
        <v>2.2571166271421506</v>
      </c>
      <c r="AB9" s="9">
        <f>L9/$K9*100</f>
        <v>3.4823163852025982</v>
      </c>
      <c r="AC9" s="9">
        <f>M9/$K9*100</f>
        <v>3.1736135179270173</v>
      </c>
      <c r="AD9" s="9">
        <f>N9/$K9*100</f>
        <v>2.9657599927250988</v>
      </c>
      <c r="AE9" s="9">
        <f>O9/$K9*100</f>
        <v>9.5577897410892039</v>
      </c>
      <c r="AF9" s="9">
        <f>P9/$K9*100</f>
        <v>16.285791109023435</v>
      </c>
      <c r="AG9" s="9">
        <f>Q9/$K9*100</f>
        <v>13.975554287194667</v>
      </c>
      <c r="AH9" s="9">
        <f>R9/$K9*100</f>
        <v>38.116012657807644</v>
      </c>
      <c r="AI9" s="9">
        <f>S9/$K9*100</f>
        <v>12.443162309030638</v>
      </c>
    </row>
    <row r="10" spans="1:35" x14ac:dyDescent="0.25">
      <c r="A10" t="s">
        <v>26</v>
      </c>
      <c r="B10" t="s">
        <v>45</v>
      </c>
      <c r="C10" s="1">
        <v>15271</v>
      </c>
      <c r="D10" s="1">
        <v>2407.2604191753499</v>
      </c>
      <c r="E10" s="1">
        <v>1896.0029454820101</v>
      </c>
      <c r="F10" s="1">
        <v>2439.1929468050598</v>
      </c>
      <c r="G10" s="1">
        <v>3135.29372259711</v>
      </c>
      <c r="H10" s="1">
        <v>3158.1727341144901</v>
      </c>
      <c r="I10" s="1">
        <v>1890.75905915472</v>
      </c>
      <c r="J10" s="1">
        <v>344.31817267125899</v>
      </c>
      <c r="K10" s="1">
        <v>12918.5236050557</v>
      </c>
      <c r="L10" s="1">
        <v>230.35563007702601</v>
      </c>
      <c r="M10" s="1">
        <v>461.77014542163602</v>
      </c>
      <c r="N10" s="1">
        <v>435.53525338695903</v>
      </c>
      <c r="O10" s="1">
        <v>1298.1887219535899</v>
      </c>
      <c r="P10" s="1">
        <v>2080.7618169587399</v>
      </c>
      <c r="Q10" s="1">
        <v>2056.5371318360199</v>
      </c>
      <c r="R10" s="1">
        <v>4938.3041440901598</v>
      </c>
      <c r="S10" s="1">
        <v>1417.0707613315999</v>
      </c>
      <c r="T10" s="1">
        <v>17</v>
      </c>
      <c r="U10" s="9">
        <f>D10/$C10*100</f>
        <v>15.763606962054547</v>
      </c>
      <c r="V10" s="9">
        <f>E10/$C10*100</f>
        <v>12.415709157763146</v>
      </c>
      <c r="W10" s="9">
        <f>F10/$C10*100</f>
        <v>15.97271263705756</v>
      </c>
      <c r="X10" s="9">
        <f>G10/$C10*100</f>
        <v>20.531030859780696</v>
      </c>
      <c r="Y10" s="9">
        <f>H10/$C10*100</f>
        <v>20.680850855310656</v>
      </c>
      <c r="Z10" s="9">
        <f>I10/$C10*100</f>
        <v>12.381370304202214</v>
      </c>
      <c r="AA10" s="9">
        <f>J10/$C10*100</f>
        <v>2.2547192238311768</v>
      </c>
      <c r="AB10" s="9">
        <f>L10/$K10*100</f>
        <v>1.7831420765982553</v>
      </c>
      <c r="AC10" s="9">
        <f>M10/$K10*100</f>
        <v>3.5744807962492011</v>
      </c>
      <c r="AD10" s="9">
        <f>N10/$K10*100</f>
        <v>3.3714011500239174</v>
      </c>
      <c r="AE10" s="9">
        <f>O10/$K10*100</f>
        <v>10.049048650153336</v>
      </c>
      <c r="AF10" s="9">
        <f>P10/$K10*100</f>
        <v>16.106808181582206</v>
      </c>
      <c r="AG10" s="9">
        <f>Q10/$K10*100</f>
        <v>15.919289190532487</v>
      </c>
      <c r="AH10" s="9">
        <f>R10/$K10*100</f>
        <v>38.226536522776804</v>
      </c>
      <c r="AI10" s="9">
        <f>S10/$K10*100</f>
        <v>10.969293432084031</v>
      </c>
    </row>
    <row r="11" spans="1:35" x14ac:dyDescent="0.25">
      <c r="A11" t="s">
        <v>27</v>
      </c>
      <c r="B11" t="s">
        <v>46</v>
      </c>
      <c r="C11" s="1">
        <v>4944</v>
      </c>
      <c r="D11" s="1">
        <v>719.15606386275601</v>
      </c>
      <c r="E11" s="1">
        <v>601.96707783049601</v>
      </c>
      <c r="F11" s="1">
        <v>698.00086115080103</v>
      </c>
      <c r="G11" s="1">
        <v>996.18374647500696</v>
      </c>
      <c r="H11" s="1">
        <v>1146.36966657977</v>
      </c>
      <c r="I11" s="1">
        <v>678.44538564060599</v>
      </c>
      <c r="J11" s="1">
        <v>103.87719846056601</v>
      </c>
      <c r="K11" s="1">
        <v>4235.0918655812002</v>
      </c>
      <c r="L11" s="1">
        <v>117.302409993876</v>
      </c>
      <c r="M11" s="1">
        <v>126.503837709097</v>
      </c>
      <c r="N11" s="1">
        <v>75.697162448700198</v>
      </c>
      <c r="O11" s="1">
        <v>326.49976036394202</v>
      </c>
      <c r="P11" s="1">
        <v>571.59443160606702</v>
      </c>
      <c r="Q11" s="1">
        <v>725.97997747873296</v>
      </c>
      <c r="R11" s="1">
        <v>1868.7077460318601</v>
      </c>
      <c r="S11" s="1">
        <v>422.80653994891998</v>
      </c>
      <c r="T11" s="1">
        <v>7</v>
      </c>
      <c r="U11" s="9">
        <f>D11/$C11*100</f>
        <v>14.546036890427914</v>
      </c>
      <c r="V11" s="9">
        <f>E11/$C11*100</f>
        <v>12.175709503044013</v>
      </c>
      <c r="W11" s="9">
        <f>F11/$C11*100</f>
        <v>14.118140395445005</v>
      </c>
      <c r="X11" s="9">
        <f>G11/$C11*100</f>
        <v>20.149347622876356</v>
      </c>
      <c r="Y11" s="9">
        <f>H11/$C11*100</f>
        <v>23.187088725318972</v>
      </c>
      <c r="Z11" s="9">
        <f>I11/$C11*100</f>
        <v>13.722600842245267</v>
      </c>
      <c r="AA11" s="9">
        <f>J11/$C11*100</f>
        <v>2.1010760206425161</v>
      </c>
      <c r="AB11" s="9">
        <f>L11/$K11*100</f>
        <v>2.7697725035718457</v>
      </c>
      <c r="AC11" s="9">
        <f>M11/$K11*100</f>
        <v>2.9870388110633419</v>
      </c>
      <c r="AD11" s="9">
        <f>N11/$K11*100</f>
        <v>1.787379467819689</v>
      </c>
      <c r="AE11" s="9">
        <f>O11/$K11*100</f>
        <v>7.7093902736188937</v>
      </c>
      <c r="AF11" s="9">
        <f>P11/$K11*100</f>
        <v>13.496624152393084</v>
      </c>
      <c r="AG11" s="9">
        <f>Q11/$K11*100</f>
        <v>17.142012511672011</v>
      </c>
      <c r="AH11" s="9">
        <f>R11/$K11*100</f>
        <v>44.124373339311475</v>
      </c>
      <c r="AI11" s="9">
        <f>S11/$K11*100</f>
        <v>9.983408940549543</v>
      </c>
    </row>
    <row r="12" spans="1:35" x14ac:dyDescent="0.25">
      <c r="A12" t="s">
        <v>28</v>
      </c>
      <c r="B12" t="s">
        <v>47</v>
      </c>
      <c r="C12" s="1">
        <v>76137</v>
      </c>
      <c r="D12" s="1">
        <v>12549.182463913199</v>
      </c>
      <c r="E12" s="1">
        <v>12148.384938610199</v>
      </c>
      <c r="F12" s="1">
        <v>12901.1630802444</v>
      </c>
      <c r="G12" s="1">
        <v>15865.8834057195</v>
      </c>
      <c r="H12" s="1">
        <v>14629.4056544048</v>
      </c>
      <c r="I12" s="1">
        <v>7049.7937773187496</v>
      </c>
      <c r="J12" s="1">
        <v>993.18667978919302</v>
      </c>
      <c r="K12" s="1">
        <v>63805.210071007001</v>
      </c>
      <c r="L12" s="1">
        <v>261.09749413127003</v>
      </c>
      <c r="M12" s="1">
        <v>1600.98366889421</v>
      </c>
      <c r="N12" s="1">
        <v>3913.5361478833302</v>
      </c>
      <c r="O12" s="1">
        <v>8507.7801793030594</v>
      </c>
      <c r="P12" s="1">
        <v>11087.2441418327</v>
      </c>
      <c r="Q12" s="1">
        <v>8703.8754363701592</v>
      </c>
      <c r="R12" s="1">
        <v>20368.9097076904</v>
      </c>
      <c r="S12" s="1">
        <v>9361.7832949018994</v>
      </c>
      <c r="T12" s="1">
        <v>17</v>
      </c>
      <c r="U12" s="9">
        <f>D12/$C12*100</f>
        <v>16.48237054771425</v>
      </c>
      <c r="V12" s="9">
        <f>E12/$C12*100</f>
        <v>15.955954317362387</v>
      </c>
      <c r="W12" s="9">
        <f>F12/$C12*100</f>
        <v>16.94466958278419</v>
      </c>
      <c r="X12" s="9">
        <f>G12/$C12*100</f>
        <v>20.838598061020921</v>
      </c>
      <c r="Y12" s="9">
        <f>H12/$C12*100</f>
        <v>19.214581155554853</v>
      </c>
      <c r="Z12" s="9">
        <f>I12/$C12*100</f>
        <v>9.2593532412870871</v>
      </c>
      <c r="AA12" s="9">
        <f>J12/$C12*100</f>
        <v>1.3044730942763612</v>
      </c>
      <c r="AB12" s="9">
        <f>L12/$K12*100</f>
        <v>0.40921030404993902</v>
      </c>
      <c r="AC12" s="9">
        <f>M12/$K12*100</f>
        <v>2.5091738858198585</v>
      </c>
      <c r="AD12" s="9">
        <f>N12/$K12*100</f>
        <v>6.1335683144496622</v>
      </c>
      <c r="AE12" s="9">
        <f>O12/$K12*100</f>
        <v>13.333989763273237</v>
      </c>
      <c r="AF12" s="9">
        <f>P12/$K12*100</f>
        <v>17.376706587900927</v>
      </c>
      <c r="AG12" s="9">
        <f>Q12/$K12*100</f>
        <v>13.641324002669789</v>
      </c>
      <c r="AH12" s="9">
        <f>R12/$K12*100</f>
        <v>31.92358380298791</v>
      </c>
      <c r="AI12" s="9">
        <f>S12/$K12*100</f>
        <v>14.672443338848721</v>
      </c>
    </row>
    <row r="13" spans="1:35" x14ac:dyDescent="0.25">
      <c r="A13" t="s">
        <v>29</v>
      </c>
      <c r="B13" t="s">
        <v>48</v>
      </c>
      <c r="C13" s="1">
        <v>6870.00000000001</v>
      </c>
      <c r="D13" s="1">
        <v>720.30449071905798</v>
      </c>
      <c r="E13" s="1">
        <v>818.12181450783805</v>
      </c>
      <c r="F13" s="1">
        <v>765.56891050727597</v>
      </c>
      <c r="G13" s="1">
        <v>1340.8895534962401</v>
      </c>
      <c r="H13" s="1">
        <v>1737.7288914969599</v>
      </c>
      <c r="I13" s="1">
        <v>1205.10274707239</v>
      </c>
      <c r="J13" s="1">
        <v>282.28359220025601</v>
      </c>
      <c r="K13" s="1">
        <v>6123.3039761951204</v>
      </c>
      <c r="L13" s="1">
        <v>210.23654085319299</v>
      </c>
      <c r="M13" s="1">
        <v>174.13308518736599</v>
      </c>
      <c r="N13" s="1">
        <v>182.74529718458601</v>
      </c>
      <c r="O13" s="1">
        <v>391.88625541714498</v>
      </c>
      <c r="P13" s="1">
        <v>767.99514075081504</v>
      </c>
      <c r="Q13" s="1">
        <v>817.03601909665304</v>
      </c>
      <c r="R13" s="1">
        <v>2912.3576100393402</v>
      </c>
      <c r="S13" s="1">
        <v>666.91402766602505</v>
      </c>
      <c r="T13" s="1">
        <v>12</v>
      </c>
      <c r="U13" s="9">
        <f>D13/$C13*100</f>
        <v>10.48478152429486</v>
      </c>
      <c r="V13" s="9">
        <f>E13/$C13*100</f>
        <v>11.908614476096606</v>
      </c>
      <c r="W13" s="9">
        <f>F13/$C13*100</f>
        <v>11.14365226357023</v>
      </c>
      <c r="X13" s="9">
        <f>G13/$C13*100</f>
        <v>19.518042991211619</v>
      </c>
      <c r="Y13" s="9">
        <f>H13/$C13*100</f>
        <v>25.294452569096904</v>
      </c>
      <c r="Z13" s="9">
        <f>I13/$C13*100</f>
        <v>17.541524702654851</v>
      </c>
      <c r="AA13" s="9">
        <f>J13/$C13*100</f>
        <v>4.108931473075045</v>
      </c>
      <c r="AB13" s="9">
        <f>L13/$K13*100</f>
        <v>3.4333840304271344</v>
      </c>
      <c r="AC13" s="9">
        <f>M13/$K13*100</f>
        <v>2.8437765929034979</v>
      </c>
      <c r="AD13" s="9">
        <f>N13/$K13*100</f>
        <v>2.9844230809873937</v>
      </c>
      <c r="AE13" s="9">
        <f>O13/$K13*100</f>
        <v>6.3999150938878273</v>
      </c>
      <c r="AF13" s="9">
        <f>P13/$K13*100</f>
        <v>12.542169125303321</v>
      </c>
      <c r="AG13" s="9">
        <f>Q13/$K13*100</f>
        <v>13.343058294557187</v>
      </c>
      <c r="AH13" s="9">
        <f>R13/$K13*100</f>
        <v>47.561865642492762</v>
      </c>
      <c r="AI13" s="9">
        <f>S13/$K13*100</f>
        <v>10.891408139440923</v>
      </c>
    </row>
    <row r="14" spans="1:35" x14ac:dyDescent="0.25">
      <c r="A14" t="s">
        <v>30</v>
      </c>
      <c r="B14" t="s">
        <v>49</v>
      </c>
      <c r="C14" s="1">
        <v>20101</v>
      </c>
      <c r="D14" s="1">
        <v>2920.99416101011</v>
      </c>
      <c r="E14" s="1">
        <v>2215.9334201328002</v>
      </c>
      <c r="F14" s="1">
        <v>3122.6670933915898</v>
      </c>
      <c r="G14" s="1">
        <v>4306.2175338956604</v>
      </c>
      <c r="H14" s="1">
        <v>4548.8928082938301</v>
      </c>
      <c r="I14" s="1">
        <v>2576.2203541214099</v>
      </c>
      <c r="J14" s="1">
        <v>410.07462915459303</v>
      </c>
      <c r="K14" s="1">
        <v>16991.580909470202</v>
      </c>
      <c r="L14" s="1">
        <v>520.621431056848</v>
      </c>
      <c r="M14" s="1">
        <v>541.07201680148501</v>
      </c>
      <c r="N14" s="1">
        <v>525.18323148027901</v>
      </c>
      <c r="O14" s="1">
        <v>1886.2077122686301</v>
      </c>
      <c r="P14" s="1">
        <v>2569.42936596154</v>
      </c>
      <c r="Q14" s="1">
        <v>2274.6272293176098</v>
      </c>
      <c r="R14" s="1">
        <v>6755.2342807225004</v>
      </c>
      <c r="S14" s="1">
        <v>1919.2056418612599</v>
      </c>
      <c r="T14" s="1">
        <v>28</v>
      </c>
      <c r="U14" s="9">
        <f>D14/$C14*100</f>
        <v>14.531586294264514</v>
      </c>
      <c r="V14" s="9">
        <f>E14/$C14*100</f>
        <v>11.02399592126163</v>
      </c>
      <c r="W14" s="9">
        <f>F14/$C14*100</f>
        <v>15.534884301236703</v>
      </c>
      <c r="X14" s="9">
        <f>G14/$C14*100</f>
        <v>21.422902014306054</v>
      </c>
      <c r="Y14" s="9">
        <f>H14/$C14*100</f>
        <v>22.630181624266605</v>
      </c>
      <c r="Z14" s="9">
        <f>I14/$C14*100</f>
        <v>12.816379056372368</v>
      </c>
      <c r="AA14" s="9">
        <f>J14/$C14*100</f>
        <v>2.0400707882920899</v>
      </c>
      <c r="AB14" s="9">
        <f>L14/$K14*100</f>
        <v>3.063996421702476</v>
      </c>
      <c r="AC14" s="9">
        <f>M14/$K14*100</f>
        <v>3.1843535906651295</v>
      </c>
      <c r="AD14" s="9">
        <f>N14/$K14*100</f>
        <v>3.0908438377712688</v>
      </c>
      <c r="AE14" s="9">
        <f>O14/$K14*100</f>
        <v>11.100837069359205</v>
      </c>
      <c r="AF14" s="9">
        <f>P14/$K14*100</f>
        <v>15.121779307359665</v>
      </c>
      <c r="AG14" s="9">
        <f>Q14/$K14*100</f>
        <v>13.386789854555875</v>
      </c>
      <c r="AH14" s="9">
        <f>R14/$K14*100</f>
        <v>39.756361204492116</v>
      </c>
      <c r="AI14" s="9">
        <f>S14/$K14*100</f>
        <v>11.295038714093971</v>
      </c>
    </row>
    <row r="15" spans="1:35" x14ac:dyDescent="0.25">
      <c r="A15" t="s">
        <v>31</v>
      </c>
      <c r="B15" t="s">
        <v>50</v>
      </c>
      <c r="C15" s="1">
        <v>21367</v>
      </c>
      <c r="D15" s="1">
        <v>3279.4266807695299</v>
      </c>
      <c r="E15" s="1">
        <v>3176.2629430853299</v>
      </c>
      <c r="F15" s="1">
        <v>3446.7811237911801</v>
      </c>
      <c r="G15" s="1">
        <v>4824.9778734830998</v>
      </c>
      <c r="H15" s="1">
        <v>3878.5986184641401</v>
      </c>
      <c r="I15" s="1">
        <v>2393.6391247946499</v>
      </c>
      <c r="J15" s="1">
        <v>367.31363561204103</v>
      </c>
      <c r="K15" s="1">
        <v>18036.104526400199</v>
      </c>
      <c r="L15" s="1">
        <v>274.53808718771501</v>
      </c>
      <c r="M15" s="1">
        <v>527.48156579429701</v>
      </c>
      <c r="N15" s="1">
        <v>774.62795260189705</v>
      </c>
      <c r="O15" s="1">
        <v>1968.90072725298</v>
      </c>
      <c r="P15" s="1">
        <v>2683.21398930027</v>
      </c>
      <c r="Q15" s="1">
        <v>3341.2370757316098</v>
      </c>
      <c r="R15" s="1">
        <v>6018.97087979345</v>
      </c>
      <c r="S15" s="1">
        <v>2447.1342487379502</v>
      </c>
      <c r="T15" s="1">
        <v>25</v>
      </c>
      <c r="U15" s="9">
        <f>D15/$C15*100</f>
        <v>15.348091359430571</v>
      </c>
      <c r="V15" s="9">
        <f>E15/$C15*100</f>
        <v>14.865273286307529</v>
      </c>
      <c r="W15" s="9">
        <f>F15/$C15*100</f>
        <v>16.13132926377676</v>
      </c>
      <c r="X15" s="9">
        <f>G15/$C15*100</f>
        <v>22.581447435218326</v>
      </c>
      <c r="Y15" s="9">
        <f>H15/$C15*100</f>
        <v>18.152284450152759</v>
      </c>
      <c r="Z15" s="9">
        <f>I15/$C15*100</f>
        <v>11.202504445147424</v>
      </c>
      <c r="AA15" s="9">
        <f>J15/$C15*100</f>
        <v>1.719069759966495</v>
      </c>
      <c r="AB15" s="9">
        <f>L15/$K15*100</f>
        <v>1.5221584394006042</v>
      </c>
      <c r="AC15" s="9">
        <f>M15/$K15*100</f>
        <v>2.9245869861876232</v>
      </c>
      <c r="AD15" s="9">
        <f>N15/$K15*100</f>
        <v>4.2948739372631257</v>
      </c>
      <c r="AE15" s="9">
        <f>O15/$K15*100</f>
        <v>10.916441099412669</v>
      </c>
      <c r="AF15" s="9">
        <f>P15/$K15*100</f>
        <v>14.876904186115897</v>
      </c>
      <c r="AG15" s="9">
        <f>Q15/$K15*100</f>
        <v>18.525270081690319</v>
      </c>
      <c r="AH15" s="9">
        <f>R15/$K15*100</f>
        <v>33.371789739759109</v>
      </c>
      <c r="AI15" s="9">
        <f>S15/$K15*100</f>
        <v>13.567975530170484</v>
      </c>
    </row>
    <row r="16" spans="1:35" x14ac:dyDescent="0.25">
      <c r="A16" t="s">
        <v>32</v>
      </c>
      <c r="B16" t="s">
        <v>51</v>
      </c>
      <c r="C16" s="1">
        <v>7817</v>
      </c>
      <c r="D16" s="1">
        <v>1347.4646117699899</v>
      </c>
      <c r="E16" s="1">
        <v>959.84708668992096</v>
      </c>
      <c r="F16" s="1">
        <v>1385.3044711790101</v>
      </c>
      <c r="G16" s="1">
        <v>1629.87985153201</v>
      </c>
      <c r="H16" s="1">
        <v>1464.1233547366101</v>
      </c>
      <c r="I16" s="1">
        <v>889.90696963817595</v>
      </c>
      <c r="J16" s="1">
        <v>140.47365445429099</v>
      </c>
      <c r="K16" s="1">
        <v>6652.8769951423401</v>
      </c>
      <c r="L16" s="1">
        <v>191.74053822392801</v>
      </c>
      <c r="M16" s="1">
        <v>249.43679333527999</v>
      </c>
      <c r="N16" s="1">
        <v>254.41798536283599</v>
      </c>
      <c r="O16" s="1">
        <v>603.63317504335805</v>
      </c>
      <c r="P16" s="1">
        <v>1129.42637621891</v>
      </c>
      <c r="Q16" s="1">
        <v>1110.2542626265299</v>
      </c>
      <c r="R16" s="1">
        <v>2418.2243493483502</v>
      </c>
      <c r="S16" s="1">
        <v>695.74351498315002</v>
      </c>
      <c r="T16" s="1">
        <v>17</v>
      </c>
      <c r="U16" s="9">
        <f>D16/$C16*100</f>
        <v>17.237618162594217</v>
      </c>
      <c r="V16" s="9">
        <f>E16/$C16*100</f>
        <v>12.278970022897798</v>
      </c>
      <c r="W16" s="9">
        <f>F16/$C16*100</f>
        <v>17.721689537917491</v>
      </c>
      <c r="X16" s="9">
        <f>G16/$C16*100</f>
        <v>20.850452239119996</v>
      </c>
      <c r="Y16" s="9">
        <f>H16/$C16*100</f>
        <v>18.729990466120121</v>
      </c>
      <c r="Z16" s="9">
        <f>I16/$C16*100</f>
        <v>11.384251882284456</v>
      </c>
      <c r="AA16" s="9">
        <f>J16/$C16*100</f>
        <v>1.7970276890660226</v>
      </c>
      <c r="AB16" s="9">
        <f>L16/$K16*100</f>
        <v>2.8820694920998711</v>
      </c>
      <c r="AC16" s="9">
        <f>M16/$K16*100</f>
        <v>3.7493071571503362</v>
      </c>
      <c r="AD16" s="9">
        <f>N16/$K16*100</f>
        <v>3.8241799081600583</v>
      </c>
      <c r="AE16" s="9">
        <f>O16/$K16*100</f>
        <v>9.0732652277218779</v>
      </c>
      <c r="AF16" s="9">
        <f>P16/$K16*100</f>
        <v>16.976510719250804</v>
      </c>
      <c r="AG16" s="9">
        <f>Q16/$K16*100</f>
        <v>16.688332933814834</v>
      </c>
      <c r="AH16" s="9">
        <f>R16/$K16*100</f>
        <v>36.348550425838916</v>
      </c>
      <c r="AI16" s="9">
        <f>S16/$K16*100</f>
        <v>10.457784135963337</v>
      </c>
    </row>
    <row r="17" spans="1:35" x14ac:dyDescent="0.25">
      <c r="A17" t="s">
        <v>33</v>
      </c>
      <c r="B17" t="s">
        <v>52</v>
      </c>
      <c r="C17" s="1">
        <v>7484</v>
      </c>
      <c r="D17" s="1">
        <v>879.99519313226199</v>
      </c>
      <c r="E17" s="1">
        <v>791.45707606147903</v>
      </c>
      <c r="F17" s="1">
        <v>939.60025846852704</v>
      </c>
      <c r="G17" s="1">
        <v>1560.9397872244599</v>
      </c>
      <c r="H17" s="1">
        <v>1891.6909611767901</v>
      </c>
      <c r="I17" s="1">
        <v>1226.5716481654599</v>
      </c>
      <c r="J17" s="1">
        <v>193.74507577102801</v>
      </c>
      <c r="K17" s="1">
        <v>6460.3847568575902</v>
      </c>
      <c r="L17" s="1">
        <v>199.09245485866899</v>
      </c>
      <c r="M17" s="1">
        <v>283.95513578249597</v>
      </c>
      <c r="N17" s="1">
        <v>180.53584343083099</v>
      </c>
      <c r="O17" s="1">
        <v>442.85424471601698</v>
      </c>
      <c r="P17" s="1">
        <v>846.74292537942597</v>
      </c>
      <c r="Q17" s="1">
        <v>886.42815768366404</v>
      </c>
      <c r="R17" s="1">
        <v>3054.5286856687298</v>
      </c>
      <c r="S17" s="1">
        <v>566.24730933774504</v>
      </c>
      <c r="T17" s="1">
        <v>10</v>
      </c>
      <c r="U17" s="9">
        <f>D17/$C17*100</f>
        <v>11.758353729720229</v>
      </c>
      <c r="V17" s="9">
        <f>E17/$C17*100</f>
        <v>10.575321700447342</v>
      </c>
      <c r="W17" s="9">
        <f>F17/$C17*100</f>
        <v>12.554786991829598</v>
      </c>
      <c r="X17" s="9">
        <f>G17/$C17*100</f>
        <v>20.857025484025385</v>
      </c>
      <c r="Y17" s="9">
        <f>H17/$C17*100</f>
        <v>25.276469283495324</v>
      </c>
      <c r="Z17" s="9">
        <f>I17/$C17*100</f>
        <v>16.389252380618117</v>
      </c>
      <c r="AA17" s="9">
        <f>J17/$C17*100</f>
        <v>2.5887904298640834</v>
      </c>
      <c r="AB17" s="9">
        <f>L17/$K17*100</f>
        <v>3.0817429975410624</v>
      </c>
      <c r="AC17" s="9">
        <f>M17/$K17*100</f>
        <v>4.3953285519269167</v>
      </c>
      <c r="AD17" s="9">
        <f>N17/$K17*100</f>
        <v>2.7945060584695862</v>
      </c>
      <c r="AE17" s="9">
        <f>O17/$K17*100</f>
        <v>6.8549205872906347</v>
      </c>
      <c r="AF17" s="9">
        <f>P17/$K17*100</f>
        <v>13.106694991821074</v>
      </c>
      <c r="AG17" s="9">
        <f>Q17/$K17*100</f>
        <v>13.720980886513537</v>
      </c>
      <c r="AH17" s="9">
        <f>R17/$K17*100</f>
        <v>47.280909738795337</v>
      </c>
      <c r="AI17" s="9">
        <f>S17/$K17*100</f>
        <v>8.7649161876416564</v>
      </c>
    </row>
    <row r="18" spans="1:35" x14ac:dyDescent="0.25">
      <c r="A18" t="s">
        <v>34</v>
      </c>
      <c r="B18" t="s">
        <v>53</v>
      </c>
      <c r="C18" s="1">
        <v>739.99999999999898</v>
      </c>
      <c r="D18" s="1">
        <v>103.590961871866</v>
      </c>
      <c r="E18" s="1">
        <v>92.411458844287097</v>
      </c>
      <c r="F18" s="1">
        <v>102.135692063452</v>
      </c>
      <c r="G18" s="1">
        <v>155.49493222322701</v>
      </c>
      <c r="H18" s="1">
        <v>146.23336165561301</v>
      </c>
      <c r="I18" s="1">
        <v>133.05617095237301</v>
      </c>
      <c r="J18" s="1">
        <v>7.0774223891803203</v>
      </c>
      <c r="K18" s="1">
        <v>635.28200026704496</v>
      </c>
      <c r="L18" s="1">
        <v>37.6664294575328</v>
      </c>
      <c r="M18" s="1">
        <v>44.4744068260527</v>
      </c>
      <c r="N18" s="1">
        <v>9.6211660758883095</v>
      </c>
      <c r="O18" s="1">
        <v>51.999729472900398</v>
      </c>
      <c r="P18" s="1">
        <v>66.854034114813899</v>
      </c>
      <c r="Q18" s="1">
        <v>90.131887525232102</v>
      </c>
      <c r="R18" s="1">
        <v>278.53777495066703</v>
      </c>
      <c r="S18" s="1">
        <v>55.9965718439583</v>
      </c>
      <c r="T18" s="1">
        <v>1</v>
      </c>
      <c r="U18" s="9">
        <f>D18/$C18*100</f>
        <v>13.998778631333261</v>
      </c>
      <c r="V18" s="9">
        <f>E18/$C18*100</f>
        <v>12.488034978957733</v>
      </c>
      <c r="W18" s="9">
        <f>F18/$C18*100</f>
        <v>13.802120549115154</v>
      </c>
      <c r="X18" s="9">
        <f>G18/$C18*100</f>
        <v>21.01282867881449</v>
      </c>
      <c r="Y18" s="9">
        <f>H18/$C18*100</f>
        <v>19.761265088596382</v>
      </c>
      <c r="Z18" s="9">
        <f>I18/$C18*100</f>
        <v>17.980563642212594</v>
      </c>
      <c r="AA18" s="9">
        <f>J18/$C18*100</f>
        <v>0.95640843097031492</v>
      </c>
      <c r="AB18" s="9">
        <f>L18/$K18*100</f>
        <v>5.929088096577499</v>
      </c>
      <c r="AC18" s="9">
        <f>M18/$K18*100</f>
        <v>7.0007346040589207</v>
      </c>
      <c r="AD18" s="9">
        <f>N18/$K18*100</f>
        <v>1.5144716947503611</v>
      </c>
      <c r="AE18" s="9">
        <f>O18/$K18*100</f>
        <v>8.1852987257693375</v>
      </c>
      <c r="AF18" s="9">
        <f>P18/$K18*100</f>
        <v>10.523520906732973</v>
      </c>
      <c r="AG18" s="9">
        <f>Q18/$K18*100</f>
        <v>14.187697351309273</v>
      </c>
      <c r="AH18" s="9">
        <f>R18/$K18*100</f>
        <v>43.84474529950193</v>
      </c>
      <c r="AI18" s="9">
        <f>S18/$K18*100</f>
        <v>8.8144433212997964</v>
      </c>
    </row>
    <row r="19" spans="1:35" x14ac:dyDescent="0.25">
      <c r="A19" t="s">
        <v>35</v>
      </c>
      <c r="B19" t="s">
        <v>54</v>
      </c>
      <c r="C19" s="1">
        <v>986</v>
      </c>
      <c r="D19" s="1">
        <v>179.29872038035401</v>
      </c>
      <c r="E19" s="1">
        <v>129.64796086713201</v>
      </c>
      <c r="F19" s="1">
        <v>150.47227802009701</v>
      </c>
      <c r="G19" s="1">
        <v>182.40682833390201</v>
      </c>
      <c r="H19" s="1">
        <v>230.544025534876</v>
      </c>
      <c r="I19" s="1">
        <v>102.560240006181</v>
      </c>
      <c r="J19" s="1">
        <v>11.0699468574586</v>
      </c>
      <c r="K19" s="1">
        <v>753.67895616296903</v>
      </c>
      <c r="L19" s="1">
        <v>4.9033920776699098</v>
      </c>
      <c r="M19" s="1">
        <v>30.147780356606699</v>
      </c>
      <c r="N19" s="1">
        <v>15.120246447481399</v>
      </c>
      <c r="O19" s="1">
        <v>69.642024743210698</v>
      </c>
      <c r="P19" s="1">
        <v>144.309485430927</v>
      </c>
      <c r="Q19" s="1">
        <v>178.96829222475299</v>
      </c>
      <c r="R19" s="1">
        <v>246.287540412189</v>
      </c>
      <c r="S19" s="1">
        <v>64.300194470130506</v>
      </c>
      <c r="T19" s="1">
        <v>2</v>
      </c>
      <c r="U19" s="9">
        <f>D19/$C19*100</f>
        <v>18.184454399630223</v>
      </c>
      <c r="V19" s="9">
        <f>E19/$C19*100</f>
        <v>13.148880412488035</v>
      </c>
      <c r="W19" s="9">
        <f>F19/$C19*100</f>
        <v>15.260880123742091</v>
      </c>
      <c r="X19" s="9">
        <f>G19/$C19*100</f>
        <v>18.499678330010347</v>
      </c>
      <c r="Y19" s="9">
        <f>H19/$C19*100</f>
        <v>23.38174701165071</v>
      </c>
      <c r="Z19" s="9">
        <f>I19/$C19*100</f>
        <v>10.401647059450406</v>
      </c>
      <c r="AA19" s="9">
        <f>J19/$C19*100</f>
        <v>1.1227126630282556</v>
      </c>
      <c r="AB19" s="9">
        <f>L19/$K19*100</f>
        <v>0.65059426664019027</v>
      </c>
      <c r="AC19" s="9">
        <f>M19/$K19*100</f>
        <v>4.000082543115056</v>
      </c>
      <c r="AD19" s="9">
        <f>N19/$K19*100</f>
        <v>2.0061919367444734</v>
      </c>
      <c r="AE19" s="9">
        <f>O19/$K19*100</f>
        <v>9.2402771994275898</v>
      </c>
      <c r="AF19" s="9">
        <f>P19/$K19*100</f>
        <v>19.147341749544982</v>
      </c>
      <c r="AG19" s="9">
        <f>Q19/$K19*100</f>
        <v>23.745958509428572</v>
      </c>
      <c r="AH19" s="9">
        <f>R19/$K19*100</f>
        <v>32.678043933461495</v>
      </c>
      <c r="AI19" s="9">
        <f>S19/$K19*100</f>
        <v>8.5315098616375309</v>
      </c>
    </row>
    <row r="20" spans="1:35" x14ac:dyDescent="0.25">
      <c r="A20" t="s">
        <v>36</v>
      </c>
      <c r="B20" t="s">
        <v>55</v>
      </c>
      <c r="C20" s="1">
        <v>3545.00000000001</v>
      </c>
      <c r="D20" s="1">
        <v>472.81211954871702</v>
      </c>
      <c r="E20" s="1">
        <v>414.95818424835397</v>
      </c>
      <c r="F20" s="1">
        <v>411.88639801834199</v>
      </c>
      <c r="G20" s="1">
        <v>760.47150936252399</v>
      </c>
      <c r="H20" s="1">
        <v>858.07310361923498</v>
      </c>
      <c r="I20" s="1">
        <v>528.06332467791196</v>
      </c>
      <c r="J20" s="1">
        <v>98.735360524917894</v>
      </c>
      <c r="K20" s="1">
        <v>3042.0291843575601</v>
      </c>
      <c r="L20" s="1">
        <v>142.67705239082599</v>
      </c>
      <c r="M20" s="1">
        <v>111.75302485627699</v>
      </c>
      <c r="N20" s="1">
        <v>51.016292926625702</v>
      </c>
      <c r="O20" s="1">
        <v>237.70266659928399</v>
      </c>
      <c r="P20" s="1">
        <v>492.272834792563</v>
      </c>
      <c r="Q20" s="1">
        <v>431.375606716216</v>
      </c>
      <c r="R20" s="1">
        <v>1312.9109978568599</v>
      </c>
      <c r="S20" s="1">
        <v>262.32070821890898</v>
      </c>
      <c r="T20" s="1">
        <v>5</v>
      </c>
      <c r="U20" s="9">
        <f>D20/$C20*100</f>
        <v>13.337436376550512</v>
      </c>
      <c r="V20" s="9">
        <f>E20/$C20*100</f>
        <v>11.705449485143944</v>
      </c>
      <c r="W20" s="9">
        <f>F20/$C20*100</f>
        <v>11.6187982515752</v>
      </c>
      <c r="X20" s="9">
        <f>G20/$C20*100</f>
        <v>21.451946667490038</v>
      </c>
      <c r="Y20" s="9">
        <f>H20/$C20*100</f>
        <v>24.205165123250566</v>
      </c>
      <c r="Z20" s="9">
        <f>I20/$C20*100</f>
        <v>14.896003517007347</v>
      </c>
      <c r="AA20" s="9">
        <f>J20/$C20*100</f>
        <v>2.7852005789821614</v>
      </c>
      <c r="AB20" s="9">
        <f>L20/$K20*100</f>
        <v>4.6901934118346622</v>
      </c>
      <c r="AC20" s="9">
        <f>M20/$K20*100</f>
        <v>3.6736342120227845</v>
      </c>
      <c r="AD20" s="9">
        <f>N20/$K20*100</f>
        <v>1.6770481094973362</v>
      </c>
      <c r="AE20" s="9">
        <f>O20/$K20*100</f>
        <v>7.8139508924364218</v>
      </c>
      <c r="AF20" s="9">
        <f>P20/$K20*100</f>
        <v>16.182383697167754</v>
      </c>
      <c r="AG20" s="9">
        <f>Q20/$K20*100</f>
        <v>14.180521637806617</v>
      </c>
      <c r="AH20" s="9">
        <f>R20/$K20*100</f>
        <v>43.159053325589014</v>
      </c>
      <c r="AI20" s="9">
        <f>S20/$K20*100</f>
        <v>8.6232147136454227</v>
      </c>
    </row>
  </sheetData>
  <sortState ref="A2:AI20">
    <sortCondition ref="A2:A2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2020-07-21T07:22:42Z</dcterms:created>
  <dcterms:modified xsi:type="dcterms:W3CDTF">2020-08-26T14:17:13Z</dcterms:modified>
</cp:coreProperties>
</file>