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Bureau\France 2017 Final\DEP\DEP_36\"/>
    </mc:Choice>
  </mc:AlternateContent>
  <bookViews>
    <workbookView xWindow="0" yWindow="0" windowWidth="28800" windowHeight="11715"/>
  </bookViews>
  <sheets>
    <sheet name="ZE2010" sheetId="1" r:id="rId1"/>
  </sheets>
  <calcPr calcId="162913"/>
</workbook>
</file>

<file path=xl/calcChain.xml><?xml version="1.0" encoding="utf-8"?>
<calcChain xmlns="http://schemas.openxmlformats.org/spreadsheetml/2006/main">
  <c r="U2" i="1" l="1"/>
  <c r="V2" i="1"/>
  <c r="W2" i="1"/>
  <c r="X2" i="1"/>
  <c r="Y2" i="1"/>
  <c r="Z2" i="1"/>
  <c r="AA2" i="1"/>
  <c r="AB2" i="1"/>
  <c r="AC2" i="1"/>
  <c r="AD2" i="1"/>
  <c r="AE2" i="1"/>
  <c r="AF2" i="1"/>
  <c r="AG2" i="1"/>
  <c r="AH2" i="1"/>
  <c r="AI2" i="1"/>
  <c r="U3" i="1"/>
  <c r="V3" i="1"/>
  <c r="W3" i="1"/>
  <c r="X3" i="1"/>
  <c r="Y3" i="1"/>
  <c r="Z3" i="1"/>
  <c r="AA3" i="1"/>
  <c r="AB3" i="1"/>
  <c r="AC3" i="1"/>
  <c r="AD3" i="1"/>
  <c r="AE3" i="1"/>
  <c r="AF3" i="1"/>
  <c r="AG3" i="1"/>
  <c r="AH3" i="1"/>
  <c r="AI3" i="1"/>
  <c r="U5" i="1"/>
  <c r="V5" i="1"/>
  <c r="W5" i="1"/>
  <c r="X5" i="1"/>
  <c r="Y5" i="1"/>
  <c r="Z5" i="1"/>
  <c r="AA5" i="1"/>
  <c r="AB5" i="1"/>
  <c r="AC5" i="1"/>
  <c r="AD5" i="1"/>
  <c r="AE5" i="1"/>
  <c r="AF5" i="1"/>
  <c r="AG5" i="1"/>
  <c r="AH5" i="1"/>
  <c r="AI5" i="1"/>
  <c r="AI4" i="1"/>
  <c r="AH4" i="1"/>
  <c r="AG4" i="1"/>
  <c r="AF4" i="1"/>
  <c r="AE4" i="1"/>
  <c r="AD4" i="1"/>
  <c r="AC4" i="1"/>
  <c r="AB4" i="1"/>
  <c r="AA4" i="1"/>
  <c r="Z4" i="1"/>
  <c r="Y4" i="1"/>
  <c r="X4" i="1"/>
  <c r="W4" i="1"/>
  <c r="V4" i="1"/>
  <c r="U4" i="1"/>
</calcChain>
</file>

<file path=xl/sharedStrings.xml><?xml version="1.0" encoding="utf-8"?>
<sst xmlns="http://schemas.openxmlformats.org/spreadsheetml/2006/main" count="43" uniqueCount="43">
  <si>
    <t xml:space="preserve">Population 2017_Q_ </t>
  </si>
  <si>
    <t xml:space="preserve">Pop 0-14 ans 2017_Q_ </t>
  </si>
  <si>
    <t xml:space="preserve">Pop 15-29 ans 2017_Q_ </t>
  </si>
  <si>
    <t xml:space="preserve">Pop 30-44 ans 2017_Q_ </t>
  </si>
  <si>
    <t xml:space="preserve">Pop 45-59 ans 2017_Q_ </t>
  </si>
  <si>
    <t xml:space="preserve">Pop 60-74 ans 2017_Q_ </t>
  </si>
  <si>
    <t xml:space="preserve">Pop 75-89 ans 2017_Q_ </t>
  </si>
  <si>
    <t xml:space="preserve">Pop 90 ans ou plus 2017_Q_ </t>
  </si>
  <si>
    <t xml:space="preserve">Pop 15 ans ou plus 2017_Q_ </t>
  </si>
  <si>
    <t xml:space="preserve">Agriculteurs exploitants 2017 Pop 15 ans ou plus_Q_ </t>
  </si>
  <si>
    <t xml:space="preserve">Artisans, Comm., Chefs entr. 2017 Pop 15 ans ou plus_Q_ </t>
  </si>
  <si>
    <t xml:space="preserve">Cadres, Prof. intel. sup. 2017 Pop 15 ans ou plus_Q_ </t>
  </si>
  <si>
    <t xml:space="preserve">Prof. intermédiaires  2017 Pop 15 ans ou plus _Q_ </t>
  </si>
  <si>
    <t xml:space="preserve">Employés 2017 Pop 15 ans ou plus_Q_ </t>
  </si>
  <si>
    <t xml:space="preserve">Ouvriers 2017 Pop 15 ans ou plus_Q_ </t>
  </si>
  <si>
    <t xml:space="preserve">Retraités 2017 Pop 15 ans ou plus_Q_ </t>
  </si>
  <si>
    <t xml:space="preserve">Autres 2017 Pop 15 ans ou plus_Q_ </t>
  </si>
  <si>
    <t>NOM</t>
  </si>
  <si>
    <t>2407</t>
  </si>
  <si>
    <t>2408</t>
  </si>
  <si>
    <t>2409</t>
  </si>
  <si>
    <t>2414</t>
  </si>
  <si>
    <t>Le Blanc</t>
  </si>
  <si>
    <t>Issoudun</t>
  </si>
  <si>
    <t>Châteauroux</t>
  </si>
  <si>
    <t>Romorantin-Lanthenay</t>
  </si>
  <si>
    <t>Nombre de communes_Q_</t>
  </si>
  <si>
    <t xml:space="preserve">PCT Pop 0-14 ans 2017_R_ </t>
  </si>
  <si>
    <t xml:space="preserve">PCT Pop 15-29 ans 2017_R_ </t>
  </si>
  <si>
    <t xml:space="preserve">PCT Pop 30-44 ans 2017_R_ </t>
  </si>
  <si>
    <t xml:space="preserve">PCT Pop 45-59 ans 2017_R_ </t>
  </si>
  <si>
    <t xml:space="preserve">PCT Pop 60-74 ans 2017_R_ </t>
  </si>
  <si>
    <t xml:space="preserve">PCT Pop 75-89 ans 2017_R_ </t>
  </si>
  <si>
    <t xml:space="preserve">PCT Pop 90 ans ou plus 2017_R_ </t>
  </si>
  <si>
    <t xml:space="preserve">PCT Agriculteurs exploitants 2017 Pop 15 ans ou plus_R_ </t>
  </si>
  <si>
    <t xml:space="preserve">PCT Artisans, Comm., Chefs entr. 2017 Pop 15 ans ou plus_R_ </t>
  </si>
  <si>
    <t xml:space="preserve">PCT Cadres, Prof. intel. sup. 2017 Pop 15 ans ou plus_R_ </t>
  </si>
  <si>
    <t xml:space="preserve">PCT Prof. intermédiaires  2017 Pop 15 ans ou plus _R_ </t>
  </si>
  <si>
    <t xml:space="preserve">PCT Employés 2017 Pop 15 ans ou plus_R_ </t>
  </si>
  <si>
    <t xml:space="preserve">PCT Ouvriers 2017 Pop 15 ans ou plus_R_ </t>
  </si>
  <si>
    <t xml:space="preserve">PCT Retraités 2017 Pop 15 ans ou plus_R_ </t>
  </si>
  <si>
    <t xml:space="preserve">PCT Autres 2017 Pop 15 ans ou plus_R_ </t>
  </si>
  <si>
    <t>CODZE2010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</si>
</sst>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##\ ###\ ###\ ###"/>
  </numFmts>
  <fonts count="2" x14ac:knownFonts="1">
    <font>
      <sz val="11"/>
      <color theme="1"/>
      <name val="Calibri"/>
      <scheme val="minor"/>
    </font>
    <font>
      <sz val="11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6" tint="0.7999816888943144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1">
    <xf numFmtId="0" fontId="0" fillId="0" borderId="0" xfId="0"/>
    <xf numFmtId="164" fontId="0" fillId="0" borderId="0" xfId="0" applyNumberFormat="1"/>
    <xf numFmtId="0" fontId="0" fillId="2" borderId="0" xfId="0" applyFill="1" applyAlignment="1">
      <alignment horizontal="center" vertical="center" wrapText="1"/>
    </xf>
    <xf numFmtId="3" fontId="0" fillId="3" borderId="0" xfId="0" applyNumberFormat="1" applyFill="1" applyAlignment="1">
      <alignment horizontal="center" vertical="center" wrapText="1"/>
    </xf>
    <xf numFmtId="3" fontId="0" fillId="4" borderId="0" xfId="0" applyNumberFormat="1" applyFill="1" applyAlignment="1">
      <alignment horizontal="center" vertical="center" wrapText="1"/>
    </xf>
    <xf numFmtId="3" fontId="0" fillId="5" borderId="0" xfId="0" applyNumberFormat="1" applyFill="1" applyAlignment="1">
      <alignment horizontal="center" vertical="center" wrapText="1"/>
    </xf>
    <xf numFmtId="2" fontId="1" fillId="4" borderId="0" xfId="0" applyNumberFormat="1" applyFont="1" applyFill="1" applyAlignment="1">
      <alignment horizontal="center" vertical="center" wrapText="1"/>
    </xf>
    <xf numFmtId="2" fontId="1" fillId="5" borderId="0" xfId="0" applyNumberFormat="1" applyFont="1" applyFill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2" fontId="0" fillId="0" borderId="0" xfId="0" applyNumberFormat="1"/>
    <xf numFmtId="0" fontId="1" fillId="2" borderId="0" xfId="0" applyFont="1" applyFill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preadsheetLight Office">
  <a:themeElements>
    <a:clrScheme name="SpreadsheetLight 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SpreadsheetLigh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SpreadsheetLigh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5"/>
  <sheetViews>
    <sheetView tabSelected="1" workbookViewId="0"/>
  </sheetViews>
  <sheetFormatPr baseColWidth="10" defaultColWidth="10.7109375" defaultRowHeight="15" x14ac:dyDescent="0.25"/>
  <cols>
    <col min="2" max="2" width="35.7109375" customWidth="1"/>
    <col min="12" max="12" width="11.7109375" customWidth="1"/>
    <col min="28" max="28" width="11.7109375" customWidth="1"/>
  </cols>
  <sheetData>
    <row r="1" spans="1:35" s="8" customFormat="1" ht="105" x14ac:dyDescent="0.25">
      <c r="A1" s="10" t="s">
        <v>42</v>
      </c>
      <c r="B1" s="2" t="s">
        <v>17</v>
      </c>
      <c r="C1" s="3" t="s">
        <v>0</v>
      </c>
      <c r="D1" s="4" t="s">
        <v>1</v>
      </c>
      <c r="E1" s="4" t="s">
        <v>2</v>
      </c>
      <c r="F1" s="4" t="s">
        <v>3</v>
      </c>
      <c r="G1" s="4" t="s">
        <v>4</v>
      </c>
      <c r="H1" s="4" t="s">
        <v>5</v>
      </c>
      <c r="I1" s="4" t="s">
        <v>6</v>
      </c>
      <c r="J1" s="4" t="s">
        <v>7</v>
      </c>
      <c r="K1" s="3" t="s">
        <v>8</v>
      </c>
      <c r="L1" s="5" t="s">
        <v>9</v>
      </c>
      <c r="M1" s="5" t="s">
        <v>10</v>
      </c>
      <c r="N1" s="5" t="s">
        <v>11</v>
      </c>
      <c r="O1" s="5" t="s">
        <v>12</v>
      </c>
      <c r="P1" s="5" t="s">
        <v>13</v>
      </c>
      <c r="Q1" s="5" t="s">
        <v>14</v>
      </c>
      <c r="R1" s="5" t="s">
        <v>15</v>
      </c>
      <c r="S1" s="5" t="s">
        <v>16</v>
      </c>
      <c r="T1" s="2" t="s">
        <v>26</v>
      </c>
      <c r="U1" s="6" t="s">
        <v>27</v>
      </c>
      <c r="V1" s="6" t="s">
        <v>28</v>
      </c>
      <c r="W1" s="6" t="s">
        <v>29</v>
      </c>
      <c r="X1" s="6" t="s">
        <v>30</v>
      </c>
      <c r="Y1" s="6" t="s">
        <v>31</v>
      </c>
      <c r="Z1" s="6" t="s">
        <v>32</v>
      </c>
      <c r="AA1" s="6" t="s">
        <v>33</v>
      </c>
      <c r="AB1" s="7" t="s">
        <v>34</v>
      </c>
      <c r="AC1" s="7" t="s">
        <v>35</v>
      </c>
      <c r="AD1" s="7" t="s">
        <v>36</v>
      </c>
      <c r="AE1" s="7" t="s">
        <v>37</v>
      </c>
      <c r="AF1" s="7" t="s">
        <v>38</v>
      </c>
      <c r="AG1" s="7" t="s">
        <v>39</v>
      </c>
      <c r="AH1" s="7" t="s">
        <v>40</v>
      </c>
      <c r="AI1" s="7" t="s">
        <v>41</v>
      </c>
    </row>
    <row r="2" spans="1:35" x14ac:dyDescent="0.25">
      <c r="A2" t="s">
        <v>18</v>
      </c>
      <c r="B2" t="s">
        <v>22</v>
      </c>
      <c r="C2" s="1">
        <v>17267</v>
      </c>
      <c r="D2" s="1">
        <v>2395.8768101095502</v>
      </c>
      <c r="E2" s="1">
        <v>2216.0701822873998</v>
      </c>
      <c r="F2" s="1">
        <v>2458.4009826893998</v>
      </c>
      <c r="G2" s="1">
        <v>3600.1569411043502</v>
      </c>
      <c r="H2" s="1">
        <v>3909.3976020359601</v>
      </c>
      <c r="I2" s="1">
        <v>2271.1425604650599</v>
      </c>
      <c r="J2" s="1">
        <v>415.95492130824402</v>
      </c>
      <c r="K2" s="1">
        <v>14840.1028583733</v>
      </c>
      <c r="L2" s="1">
        <v>519.50788870561098</v>
      </c>
      <c r="M2" s="1">
        <v>473.542157697253</v>
      </c>
      <c r="N2" s="1">
        <v>426.85017742174398</v>
      </c>
      <c r="O2" s="1">
        <v>1380.2181365725201</v>
      </c>
      <c r="P2" s="1">
        <v>2447.2237400659701</v>
      </c>
      <c r="Q2" s="1">
        <v>2041.1191325447701</v>
      </c>
      <c r="R2" s="1">
        <v>5821.2099373090196</v>
      </c>
      <c r="S2" s="1">
        <v>1730.4316880564299</v>
      </c>
      <c r="T2" s="1">
        <v>23</v>
      </c>
      <c r="U2" s="9">
        <f>D2/$C2*100</f>
        <v>13.875466555334166</v>
      </c>
      <c r="V2" s="9">
        <f>E2/$C2*100</f>
        <v>12.834135531866565</v>
      </c>
      <c r="W2" s="9">
        <f>F2/$C2*100</f>
        <v>14.237568672551108</v>
      </c>
      <c r="X2" s="9">
        <f>G2/$C2*100</f>
        <v>20.849927266487231</v>
      </c>
      <c r="Y2" s="9">
        <f>H2/$C2*100</f>
        <v>22.640861771216542</v>
      </c>
      <c r="Z2" s="9">
        <f>I2/$C2*100</f>
        <v>13.153081371778885</v>
      </c>
      <c r="AA2" s="9">
        <f>J2/$C2*100</f>
        <v>2.408958830765298</v>
      </c>
      <c r="AB2" s="9">
        <f>L2/$K2*100</f>
        <v>3.5007027489198745</v>
      </c>
      <c r="AC2" s="9">
        <f>M2/$K2*100</f>
        <v>3.1909627730785171</v>
      </c>
      <c r="AD2" s="9">
        <f>N2/$K2*100</f>
        <v>2.8763289681708661</v>
      </c>
      <c r="AE2" s="9">
        <f>O2/$K2*100</f>
        <v>9.3005968337594993</v>
      </c>
      <c r="AF2" s="9">
        <f>P2/$K2*100</f>
        <v>16.490611712203609</v>
      </c>
      <c r="AG2" s="9">
        <f>Q2/$K2*100</f>
        <v>13.754076720520167</v>
      </c>
      <c r="AH2" s="9">
        <f>R2/$K2*100</f>
        <v>39.226210174308136</v>
      </c>
      <c r="AI2" s="9">
        <f>S2/$K2*100</f>
        <v>11.66051006903945</v>
      </c>
    </row>
    <row r="3" spans="1:35" x14ac:dyDescent="0.25">
      <c r="A3" t="s">
        <v>19</v>
      </c>
      <c r="B3" t="s">
        <v>23</v>
      </c>
      <c r="C3" s="1">
        <v>20013</v>
      </c>
      <c r="D3" s="1">
        <v>2935.5326223800298</v>
      </c>
      <c r="E3" s="1">
        <v>2990.30740362701</v>
      </c>
      <c r="F3" s="1">
        <v>3131.0883160053099</v>
      </c>
      <c r="G3" s="1">
        <v>4492.4304694271304</v>
      </c>
      <c r="H3" s="1">
        <v>3778.7285675181502</v>
      </c>
      <c r="I3" s="1">
        <v>2322.0607902373099</v>
      </c>
      <c r="J3" s="1">
        <v>362.851830805053</v>
      </c>
      <c r="K3" s="1">
        <v>17041.500657061399</v>
      </c>
      <c r="L3" s="1">
        <v>219.219825555467</v>
      </c>
      <c r="M3" s="1">
        <v>448.71209937832901</v>
      </c>
      <c r="N3" s="1">
        <v>745.66128546529001</v>
      </c>
      <c r="O3" s="1">
        <v>1850.5661058017099</v>
      </c>
      <c r="P3" s="1">
        <v>2570.6576006714499</v>
      </c>
      <c r="Q3" s="1">
        <v>3052.6554883210201</v>
      </c>
      <c r="R3" s="1">
        <v>5838.7012018683899</v>
      </c>
      <c r="S3" s="1">
        <v>2315.3270499997402</v>
      </c>
      <c r="T3" s="1">
        <v>21</v>
      </c>
      <c r="U3" s="9">
        <f>D3/$C3*100</f>
        <v>14.668128828161844</v>
      </c>
      <c r="V3" s="9">
        <f>E3/$C3*100</f>
        <v>14.941824831994255</v>
      </c>
      <c r="W3" s="9">
        <f>F3/$C3*100</f>
        <v>15.645272153127019</v>
      </c>
      <c r="X3" s="9">
        <f>G3/$C3*100</f>
        <v>22.447561432204719</v>
      </c>
      <c r="Y3" s="9">
        <f>H3/$C3*100</f>
        <v>18.881369947125119</v>
      </c>
      <c r="Z3" s="9">
        <f>I3/$C3*100</f>
        <v>11.602762155785289</v>
      </c>
      <c r="AA3" s="9">
        <f>J3/$C3*100</f>
        <v>1.8130806516017239</v>
      </c>
      <c r="AB3" s="9">
        <f>L3/$K3*100</f>
        <v>1.286388035695847</v>
      </c>
      <c r="AC3" s="9">
        <f>M3/$K3*100</f>
        <v>2.6330550836343072</v>
      </c>
      <c r="AD3" s="9">
        <f>N3/$K3*100</f>
        <v>4.3755611695869883</v>
      </c>
      <c r="AE3" s="9">
        <f>O3/$K3*100</f>
        <v>10.85917339700304</v>
      </c>
      <c r="AF3" s="9">
        <f>P3/$K3*100</f>
        <v>15.084690323949024</v>
      </c>
      <c r="AG3" s="9">
        <f>Q3/$K3*100</f>
        <v>17.913067339266902</v>
      </c>
      <c r="AH3" s="9">
        <f>R3/$K3*100</f>
        <v>34.261661102298739</v>
      </c>
      <c r="AI3" s="9">
        <f>S3/$K3*100</f>
        <v>13.586403548565132</v>
      </c>
    </row>
    <row r="4" spans="1:35" x14ac:dyDescent="0.25">
      <c r="A4" t="s">
        <v>20</v>
      </c>
      <c r="B4" t="s">
        <v>24</v>
      </c>
      <c r="C4" s="1">
        <v>171238</v>
      </c>
      <c r="D4" s="1">
        <v>26410.575598729902</v>
      </c>
      <c r="E4" s="1">
        <v>23268.7103804912</v>
      </c>
      <c r="F4" s="1">
        <v>27272.3779143258</v>
      </c>
      <c r="G4" s="1">
        <v>35836.168507506998</v>
      </c>
      <c r="H4" s="1">
        <v>35476.627680869402</v>
      </c>
      <c r="I4" s="1">
        <v>19847.2811326435</v>
      </c>
      <c r="J4" s="1">
        <v>3126.25878543316</v>
      </c>
      <c r="K4" s="1">
        <v>145087.05934119699</v>
      </c>
      <c r="L4" s="1">
        <v>2635.8237744653902</v>
      </c>
      <c r="M4" s="1">
        <v>4628.2553457218501</v>
      </c>
      <c r="N4" s="1">
        <v>6609.30693781013</v>
      </c>
      <c r="O4" s="1">
        <v>16024.8297589125</v>
      </c>
      <c r="P4" s="1">
        <v>23414.2899213479</v>
      </c>
      <c r="Q4" s="1">
        <v>20224.239303439601</v>
      </c>
      <c r="R4" s="1">
        <v>53120.432015501399</v>
      </c>
      <c r="S4" s="1">
        <v>18429.882283997998</v>
      </c>
      <c r="T4" s="1">
        <v>179</v>
      </c>
      <c r="U4" s="9">
        <f>D4/$C4*100</f>
        <v>15.423314684082914</v>
      </c>
      <c r="V4" s="9">
        <f>E4/$C4*100</f>
        <v>13.588520293679673</v>
      </c>
      <c r="W4" s="9">
        <f>F4/$C4*100</f>
        <v>15.926592178328292</v>
      </c>
      <c r="X4" s="9">
        <f>G4/$C4*100</f>
        <v>20.927696251712234</v>
      </c>
      <c r="Y4" s="9">
        <f>H4/$C4*100</f>
        <v>20.717730691125453</v>
      </c>
      <c r="Z4" s="9">
        <f>I4/$C4*100</f>
        <v>11.590465394739194</v>
      </c>
      <c r="AA4" s="9">
        <f>J4/$C4*100</f>
        <v>1.8256805063322161</v>
      </c>
      <c r="AB4" s="9">
        <f>L4/$K4*100</f>
        <v>1.8167187249048866</v>
      </c>
      <c r="AC4" s="9">
        <f>M4/$K4*100</f>
        <v>3.1899849419635125</v>
      </c>
      <c r="AD4" s="9">
        <f>N4/$K4*100</f>
        <v>4.5554076068681049</v>
      </c>
      <c r="AE4" s="9">
        <f>O4/$K4*100</f>
        <v>11.044975224997412</v>
      </c>
      <c r="AF4" s="9">
        <f>P4/$K4*100</f>
        <v>16.138096690129476</v>
      </c>
      <c r="AG4" s="9">
        <f>Q4/$K4*100</f>
        <v>13.939381909918547</v>
      </c>
      <c r="AH4" s="9">
        <f>R4/$K4*100</f>
        <v>36.612798037748931</v>
      </c>
      <c r="AI4" s="9">
        <f>S4/$K4*100</f>
        <v>12.702636863468978</v>
      </c>
    </row>
    <row r="5" spans="1:35" x14ac:dyDescent="0.25">
      <c r="A5" t="s">
        <v>21</v>
      </c>
      <c r="B5" t="s">
        <v>25</v>
      </c>
      <c r="C5" s="1">
        <v>13714</v>
      </c>
      <c r="D5" s="1">
        <v>1820.7517217120101</v>
      </c>
      <c r="E5" s="1">
        <v>1577.9785856871099</v>
      </c>
      <c r="F5" s="1">
        <v>1841.5685457283701</v>
      </c>
      <c r="G5" s="1">
        <v>2788.3946090115901</v>
      </c>
      <c r="H5" s="1">
        <v>3298.5738339967302</v>
      </c>
      <c r="I5" s="1">
        <v>2075.1070821732601</v>
      </c>
      <c r="J5" s="1">
        <v>311.62562169091802</v>
      </c>
      <c r="K5" s="1">
        <v>11734.8422538915</v>
      </c>
      <c r="L5" s="1">
        <v>328.53766036987702</v>
      </c>
      <c r="M5" s="1">
        <v>464.279970624687</v>
      </c>
      <c r="N5" s="1">
        <v>239.86330729178999</v>
      </c>
      <c r="O5" s="1">
        <v>894.64890243374396</v>
      </c>
      <c r="P5" s="1">
        <v>1573.12020602097</v>
      </c>
      <c r="Q5" s="1">
        <v>1888.00900084417</v>
      </c>
      <c r="R5" s="1">
        <v>5249.3390456814896</v>
      </c>
      <c r="S5" s="1">
        <v>1097.04416062473</v>
      </c>
      <c r="T5" s="1">
        <v>18</v>
      </c>
      <c r="U5" s="9">
        <f>D5/$C5*100</f>
        <v>13.276591233134097</v>
      </c>
      <c r="V5" s="9">
        <f>E5/$C5*100</f>
        <v>11.506333569251202</v>
      </c>
      <c r="W5" s="9">
        <f>F5/$C5*100</f>
        <v>13.428383737263891</v>
      </c>
      <c r="X5" s="9">
        <f>G5/$C5*100</f>
        <v>20.332467617118201</v>
      </c>
      <c r="Y5" s="9">
        <f>H5/$C5*100</f>
        <v>24.052601968767174</v>
      </c>
      <c r="Z5" s="9">
        <f>I5/$C5*100</f>
        <v>15.13130437635453</v>
      </c>
      <c r="AA5" s="9">
        <f>J5/$C5*100</f>
        <v>2.2723174981108212</v>
      </c>
      <c r="AB5" s="9">
        <f>L5/$K5*100</f>
        <v>2.7996768363965656</v>
      </c>
      <c r="AC5" s="9">
        <f>M5/$K5*100</f>
        <v>3.9564227671720325</v>
      </c>
      <c r="AD5" s="9">
        <f>N5/$K5*100</f>
        <v>2.0440266865304193</v>
      </c>
      <c r="AE5" s="9">
        <f>O5/$K5*100</f>
        <v>7.6238681618158193</v>
      </c>
      <c r="AF5" s="9">
        <f>P5/$K5*100</f>
        <v>13.405550513465938</v>
      </c>
      <c r="AG5" s="9">
        <f>Q5/$K5*100</f>
        <v>16.088916748907039</v>
      </c>
      <c r="AH5" s="9">
        <f>R5/$K5*100</f>
        <v>44.732932340361948</v>
      </c>
      <c r="AI5" s="9">
        <f>S5/$K5*100</f>
        <v>9.348605945349874</v>
      </c>
    </row>
  </sheetData>
  <sortState ref="A2:AI5">
    <sortCondition ref="A2:A5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ZE2010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philippe waniez</cp:lastModifiedBy>
  <dcterms:created xsi:type="dcterms:W3CDTF">2020-07-21T07:22:09Z</dcterms:created>
  <dcterms:modified xsi:type="dcterms:W3CDTF">2020-08-26T14:16:20Z</dcterms:modified>
</cp:coreProperties>
</file>