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<sst xmlns="http://schemas.openxmlformats.org/spreadsheetml/2006/main" count="65" uniqueCount="65">
  <si>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</si>
  <si>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</si>
  <si>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</si>
  <si>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</si>
  <si>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</si>
  <si>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</si>
  <si>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</si>
  <si>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</si>
  <si>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</si>
  <si>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</si>
  <si>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</si>
  <si>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</si>
  <si>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</si>
  <si>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</si>
  <si>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</si>
  <si>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</si>
  <si>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</si>
  <si>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</si>
  <si>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200007052</t>
  </si>
  <si>
    <t>200018521</t>
  </si>
  <si>
    <t>200035137</t>
  </si>
  <si>
    <t>200035848</t>
  </si>
  <si>
    <t>200040558</t>
  </si>
  <si>
    <t>200068872</t>
  </si>
  <si>
    <t>200068880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</si>
  <si>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</si>
  <si>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</si>
  <si>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</si>
  <si>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</si>
  <si>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</si>
  <si>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</si>
  <si>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</si>
  <si>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</si>
  <si>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CC de la Marche Berrichonne</t>
  </si>
  <si>
    <t>CC du Val de Bouzanne</t>
  </si>
  <si>
    <t>CC Marche Occitane - Val d'Anglin</t>
  </si>
  <si>
    <t>CC du Châtillonnais en Berry</t>
  </si>
  <si>
    <t>CC Écueillé-Valençay</t>
  </si>
  <si>
    <t>CC Éguzon - Argenton - Vallée de la Creuse</t>
  </si>
  <si>
    <t>CC Champagne Boischauts</t>
  </si>
  <si>
    <t>CC Chabris - Pays de Bazelle</t>
  </si>
  <si>
    <t>CC du Pays d'Issoudun</t>
  </si>
  <si>
    <t>CC de la Région de Levroux</t>
  </si>
  <si>
    <t>CC Val de l'Indre - Brenne</t>
  </si>
  <si>
    <t>CC Brenne - Val de Creuse</t>
  </si>
  <si>
    <t>CA Châteauroux Métropole</t>
  </si>
  <si>
    <t>CC Cœur de Brenne</t>
  </si>
  <si>
    <t>CC de la Châtre et Sainte-Sévère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</si>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</sst>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5706</v>
      </c>
      <c r="D2" s="1">
        <v>623.74644425585996</v>
      </c>
      <c r="E2" s="1">
        <v>538.96087791415403</v>
      </c>
      <c r="F2" s="1">
        <v>718.83628650517505</v>
      </c>
      <c r="G2" s="1">
        <v>1230.3292243538599</v>
      </c>
      <c r="H2" s="1">
        <v>1498.2583491253399</v>
      </c>
      <c r="I2" s="1">
        <v>950.53900600180896</v>
      </c>
      <c r="J2" s="1">
        <v>145.32981184379801</v>
      </c>
      <c r="K2" s="1">
        <v>5053.5019987313999</v>
      </c>
      <c r="L2" s="1">
        <v>234.1148563525</v>
      </c>
      <c r="M2" s="1">
        <v>205.42693701233301</v>
      </c>
      <c r="N2" s="1">
        <v>105.46064473062501</v>
      </c>
      <c r="O2" s="1">
        <v>355.88016412819701</v>
      </c>
      <c r="P2" s="1">
        <v>619.74522385573403</v>
      </c>
      <c r="Q2" s="1">
        <v>500.10234575946799</v>
      </c>
      <c r="R2" s="1">
        <v>2439.4310362888</v>
      </c>
      <c r="S2" s="1">
        <v>593.34079060374199</v>
      </c>
      <c r="T2" s="1">
        <v>9</v>
      </c>
      <c r="U2" s="9">
        <f>D2/$C2*100</f>
        <v>10.931413323797056</v>
      </c>
      <c r="V2" s="9">
        <f>E2/$C2*100</f>
        <v>9.4455113549623917</v>
      </c>
      <c r="W2" s="9">
        <f>F2/$C2*100</f>
        <v>12.597901971699526</v>
      </c>
      <c r="X2" s="9">
        <f>G2/$C2*100</f>
        <v>21.562026364420959</v>
      </c>
      <c r="Y2" s="9">
        <f>H2/$C2*100</f>
        <v>26.257594621895198</v>
      </c>
      <c r="Z2" s="9">
        <f>I2/$C2*100</f>
        <v>16.658587556989289</v>
      </c>
      <c r="AA2" s="9">
        <f>J2/$C2*100</f>
        <v>2.5469648062355068</v>
      </c>
      <c r="AB2" s="9">
        <f>L2/$K2*100</f>
        <v>4.6327251163899952</v>
      </c>
      <c r="AC2" s="9">
        <f>M2/$K2*100</f>
        <v>4.0650411746923645</v>
      </c>
      <c r="AD2" s="9">
        <f>N2/$K2*100</f>
        <v>2.0868824185109496</v>
      </c>
      <c r="AE2" s="9">
        <f>O2/$K2*100</f>
        <v>7.0422484094700062</v>
      </c>
      <c r="AF2" s="9">
        <f>P2/$K2*100</f>
        <v>12.263678217824214</v>
      </c>
      <c r="AG2" s="9">
        <f>Q2/$K2*100</f>
        <v>9.8961541102587987</v>
      </c>
      <c r="AH2" s="9">
        <f>R2/$K2*100</f>
        <v>48.272090065486864</v>
      </c>
      <c r="AI2" s="9">
        <f>S2/$K2*100</f>
        <v>11.741180487366792</v>
      </c>
    </row>
    <row r="3" spans="1:35" x14ac:dyDescent="0.25">
      <c r="A3" t="s">
        <v>19</v>
      </c>
      <c r="B3" t="s">
        <v>34</v>
      </c>
      <c r="C3" s="1">
        <v>6013.99999999999</v>
      </c>
      <c r="D3" s="1">
        <v>991.70717113884405</v>
      </c>
      <c r="E3" s="1">
        <v>657.24068366630502</v>
      </c>
      <c r="F3" s="1">
        <v>1042.2815545315</v>
      </c>
      <c r="G3" s="1">
        <v>1282.5425664346501</v>
      </c>
      <c r="H3" s="1">
        <v>1300.4998689788999</v>
      </c>
      <c r="I3" s="1">
        <v>641.18653104274995</v>
      </c>
      <c r="J3" s="1">
        <v>98.541624207043895</v>
      </c>
      <c r="K3" s="1">
        <v>5002.3047910347896</v>
      </c>
      <c r="L3" s="1">
        <v>176.25961510343001</v>
      </c>
      <c r="M3" s="1">
        <v>175.77059026262401</v>
      </c>
      <c r="N3" s="1">
        <v>200.94844655769</v>
      </c>
      <c r="O3" s="1">
        <v>628.47024449657897</v>
      </c>
      <c r="P3" s="1">
        <v>678.90682871741706</v>
      </c>
      <c r="Q3" s="1">
        <v>848.10740412393795</v>
      </c>
      <c r="R3" s="1">
        <v>1787.8005249688899</v>
      </c>
      <c r="S3" s="1">
        <v>506.04113680422103</v>
      </c>
      <c r="T3" s="1">
        <v>12</v>
      </c>
      <c r="U3" s="9">
        <f>D3/$C3*100</f>
        <v>16.489976241084896</v>
      </c>
      <c r="V3" s="9">
        <f>E3/$C3*100</f>
        <v>10.928511534191987</v>
      </c>
      <c r="W3" s="9">
        <f>F3/$C3*100</f>
        <v>17.330920427860022</v>
      </c>
      <c r="X3" s="9">
        <f>G3/$C3*100</f>
        <v>21.325948893160163</v>
      </c>
      <c r="Y3" s="9">
        <f>H3/$C3*100</f>
        <v>21.624540555019991</v>
      </c>
      <c r="Z3" s="9">
        <f>I3/$C3*100</f>
        <v>10.661565198582492</v>
      </c>
      <c r="AA3" s="9">
        <f>J3/$C3*100</f>
        <v>1.6385371501004997</v>
      </c>
      <c r="AB3" s="9">
        <f>L3/$K3*100</f>
        <v>3.5235680844423016</v>
      </c>
      <c r="AC3" s="9">
        <f>M3/$K3*100</f>
        <v>3.5137920939492306</v>
      </c>
      <c r="AD3" s="9">
        <f>N3/$K3*100</f>
        <v>4.0171172080084565</v>
      </c>
      <c r="AE3" s="9">
        <f>O3/$K3*100</f>
        <v>12.563613589138617</v>
      </c>
      <c r="AF3" s="9">
        <f>P3/$K3*100</f>
        <v>13.571880504645872</v>
      </c>
      <c r="AG3" s="9">
        <f>Q3/$K3*100</f>
        <v>16.954332843610999</v>
      </c>
      <c r="AH3" s="9">
        <f>R3/$K3*100</f>
        <v>35.739536066914887</v>
      </c>
      <c r="AI3" s="9">
        <f>S3/$K3*100</f>
        <v>10.116159609289623</v>
      </c>
    </row>
    <row r="4" spans="1:35" x14ac:dyDescent="0.25">
      <c r="A4" t="s">
        <v>20</v>
      </c>
      <c r="B4" t="s">
        <v>35</v>
      </c>
      <c r="C4" s="1">
        <v>6766.99999999999</v>
      </c>
      <c r="D4" s="1">
        <v>813.04968339645802</v>
      </c>
      <c r="E4" s="1">
        <v>706.16379845415997</v>
      </c>
      <c r="F4" s="1">
        <v>865.75345610880902</v>
      </c>
      <c r="G4" s="1">
        <v>1495.19111230104</v>
      </c>
      <c r="H4" s="1">
        <v>1725.4400845709899</v>
      </c>
      <c r="I4" s="1">
        <v>1027.4550660627201</v>
      </c>
      <c r="J4" s="1">
        <v>133.94679910581999</v>
      </c>
      <c r="K4" s="1">
        <v>6005.8087734812998</v>
      </c>
      <c r="L4" s="1">
        <v>320.54805954556099</v>
      </c>
      <c r="M4" s="1">
        <v>292.07554991640501</v>
      </c>
      <c r="N4" s="1">
        <v>119.500293149404</v>
      </c>
      <c r="O4" s="1">
        <v>303.965147527684</v>
      </c>
      <c r="P4" s="1">
        <v>768.84572452001396</v>
      </c>
      <c r="Q4" s="1">
        <v>791.11678188455801</v>
      </c>
      <c r="R4" s="1">
        <v>2777.2745105088402</v>
      </c>
      <c r="S4" s="1">
        <v>632.48270642884199</v>
      </c>
      <c r="T4" s="1">
        <v>17</v>
      </c>
      <c r="U4" s="9">
        <f>D4/$C4*100</f>
        <v>12.014920694494743</v>
      </c>
      <c r="V4" s="9">
        <f>E4/$C4*100</f>
        <v>10.435404144438614</v>
      </c>
      <c r="W4" s="9">
        <f>F4/$C4*100</f>
        <v>12.793755816592439</v>
      </c>
      <c r="X4" s="9">
        <f>G4/$C4*100</f>
        <v>22.09533193883615</v>
      </c>
      <c r="Y4" s="9">
        <f>H4/$C4*100</f>
        <v>25.497858498167471</v>
      </c>
      <c r="Z4" s="9">
        <f>I4/$C4*100</f>
        <v>15.183317069051597</v>
      </c>
      <c r="AA4" s="9">
        <f>J4/$C4*100</f>
        <v>1.9794118384190957</v>
      </c>
      <c r="AB4" s="9">
        <f>L4/$K4*100</f>
        <v>5.3373004641929942</v>
      </c>
      <c r="AC4" s="9">
        <f>M4/$K4*100</f>
        <v>4.8632176103586096</v>
      </c>
      <c r="AD4" s="9">
        <f>N4/$K4*100</f>
        <v>1.9897452226094605</v>
      </c>
      <c r="AE4" s="9">
        <f>O4/$K4*100</f>
        <v>5.0611859117100888</v>
      </c>
      <c r="AF4" s="9">
        <f>P4/$K4*100</f>
        <v>12.801701711097744</v>
      </c>
      <c r="AG4" s="9">
        <f>Q4/$K4*100</f>
        <v>13.172526993828724</v>
      </c>
      <c r="AH4" s="9">
        <f>R4/$K4*100</f>
        <v>46.243139188379082</v>
      </c>
      <c r="AI4" s="9">
        <f>S4/$K4*100</f>
        <v>10.531182897823435</v>
      </c>
    </row>
    <row r="5" spans="1:35" x14ac:dyDescent="0.25">
      <c r="A5" t="s">
        <v>21</v>
      </c>
      <c r="B5" t="s">
        <v>36</v>
      </c>
      <c r="C5" s="1">
        <v>5967.00000000001</v>
      </c>
      <c r="D5" s="1">
        <v>657.196947904186</v>
      </c>
      <c r="E5" s="1">
        <v>715.64963007584697</v>
      </c>
      <c r="F5" s="1">
        <v>692.043335818743</v>
      </c>
      <c r="G5" s="1">
        <v>1151.968776961</v>
      </c>
      <c r="H5" s="1">
        <v>1493.4940514104501</v>
      </c>
      <c r="I5" s="1">
        <v>1021.65287343352</v>
      </c>
      <c r="J5" s="1">
        <v>234.994384396268</v>
      </c>
      <c r="K5" s="1">
        <v>5266.8758316466401</v>
      </c>
      <c r="L5" s="1">
        <v>153.21155494043401</v>
      </c>
      <c r="M5" s="1">
        <v>149.113119348895</v>
      </c>
      <c r="N5" s="1">
        <v>192.167266237077</v>
      </c>
      <c r="O5" s="1">
        <v>337.88926951408001</v>
      </c>
      <c r="P5" s="1">
        <v>658.01206991381503</v>
      </c>
      <c r="Q5" s="1">
        <v>655.05105731151298</v>
      </c>
      <c r="R5" s="1">
        <v>2550.72461990489</v>
      </c>
      <c r="S5" s="1">
        <v>570.70687447594003</v>
      </c>
      <c r="T5" s="1">
        <v>10</v>
      </c>
      <c r="U5" s="9">
        <f>D5/$C5*100</f>
        <v>11.01385868785294</v>
      </c>
      <c r="V5" s="9">
        <f>E5/$C5*100</f>
        <v>11.993457852787762</v>
      </c>
      <c r="W5" s="9">
        <f>F5/$C5*100</f>
        <v>11.597843737535477</v>
      </c>
      <c r="X5" s="9">
        <f>G5/$C5*100</f>
        <v>19.305660750142415</v>
      </c>
      <c r="Y5" s="9">
        <f>H5/$C5*100</f>
        <v>25.029228279042194</v>
      </c>
      <c r="Z5" s="9">
        <f>I5/$C5*100</f>
        <v>17.121717335906123</v>
      </c>
      <c r="AA5" s="9">
        <f>J5/$C5*100</f>
        <v>3.9382333567331589</v>
      </c>
      <c r="AB5" s="9">
        <f>L5/$K5*100</f>
        <v>2.908964627945934</v>
      </c>
      <c r="AC5" s="9">
        <f>M5/$K5*100</f>
        <v>2.8311493210629983</v>
      </c>
      <c r="AD5" s="9">
        <f>N5/$K5*100</f>
        <v>3.6486006577640859</v>
      </c>
      <c r="AE5" s="9">
        <f>O5/$K5*100</f>
        <v>6.4153642560516202</v>
      </c>
      <c r="AF5" s="9">
        <f>P5/$K5*100</f>
        <v>12.493403887748263</v>
      </c>
      <c r="AG5" s="9">
        <f>Q5/$K5*100</f>
        <v>12.437184362227832</v>
      </c>
      <c r="AH5" s="9">
        <f>R5/$K5*100</f>
        <v>48.429556751244498</v>
      </c>
      <c r="AI5" s="9">
        <f>S5/$K5*100</f>
        <v>10.835776135954847</v>
      </c>
    </row>
    <row r="6" spans="1:35" x14ac:dyDescent="0.25">
      <c r="A6" t="s">
        <v>22</v>
      </c>
      <c r="B6" t="s">
        <v>37</v>
      </c>
      <c r="C6" s="1">
        <v>11169</v>
      </c>
      <c r="D6" s="1">
        <v>1350.6316145737401</v>
      </c>
      <c r="E6" s="1">
        <v>1225.15663800477</v>
      </c>
      <c r="F6" s="1">
        <v>1424.25647308361</v>
      </c>
      <c r="G6" s="1">
        <v>2260.55274618879</v>
      </c>
      <c r="H6" s="1">
        <v>2803.75381995316</v>
      </c>
      <c r="I6" s="1">
        <v>1791.98771350468</v>
      </c>
      <c r="J6" s="1">
        <v>312.66099469124498</v>
      </c>
      <c r="K6" s="1">
        <v>9611.1450465139806</v>
      </c>
      <c r="L6" s="1">
        <v>361.90273865156502</v>
      </c>
      <c r="M6" s="1">
        <v>384.29207163385701</v>
      </c>
      <c r="N6" s="1">
        <v>229.89587978275699</v>
      </c>
      <c r="O6" s="1">
        <v>663.06080799614597</v>
      </c>
      <c r="P6" s="1">
        <v>1247.94129371794</v>
      </c>
      <c r="Q6" s="1">
        <v>1427.76826860698</v>
      </c>
      <c r="R6" s="1">
        <v>4445.4927102127003</v>
      </c>
      <c r="S6" s="1">
        <v>850.79127591203201</v>
      </c>
      <c r="T6" s="1">
        <v>18</v>
      </c>
      <c r="U6" s="9">
        <f>D6/$C6*100</f>
        <v>12.092681659716538</v>
      </c>
      <c r="V6" s="9">
        <f>E6/$C6*100</f>
        <v>10.969259897974483</v>
      </c>
      <c r="W6" s="9">
        <f>F6/$C6*100</f>
        <v>12.751871009791477</v>
      </c>
      <c r="X6" s="9">
        <f>G6/$C6*100</f>
        <v>20.239526781169218</v>
      </c>
      <c r="Y6" s="9">
        <f>H6/$C6*100</f>
        <v>25.102997761242367</v>
      </c>
      <c r="Z6" s="9">
        <f>I6/$C6*100</f>
        <v>16.044298625702211</v>
      </c>
      <c r="AA6" s="9">
        <f>J6/$C6*100</f>
        <v>2.7993642644036618</v>
      </c>
      <c r="AB6" s="9">
        <f>L6/$K6*100</f>
        <v>3.7654487254130999</v>
      </c>
      <c r="AC6" s="9">
        <f>M6/$K6*100</f>
        <v>3.9984005003986702</v>
      </c>
      <c r="AD6" s="9">
        <f>N6/$K6*100</f>
        <v>2.3919718063784878</v>
      </c>
      <c r="AE6" s="9">
        <f>O6/$K6*100</f>
        <v>6.8988742214086347</v>
      </c>
      <c r="AF6" s="9">
        <f>P6/$K6*100</f>
        <v>12.984314435776575</v>
      </c>
      <c r="AG6" s="9">
        <f>Q6/$K6*100</f>
        <v>14.855339938136092</v>
      </c>
      <c r="AH6" s="9">
        <f>R6/$K6*100</f>
        <v>46.253518063647441</v>
      </c>
      <c r="AI6" s="9">
        <f>S6/$K6*100</f>
        <v>8.8521323088409645</v>
      </c>
    </row>
    <row r="7" spans="1:35" x14ac:dyDescent="0.25">
      <c r="A7" t="s">
        <v>23</v>
      </c>
      <c r="B7" t="s">
        <v>38</v>
      </c>
      <c r="C7" s="1">
        <v>19857</v>
      </c>
      <c r="D7" s="1">
        <v>2950.2102859002298</v>
      </c>
      <c r="E7" s="1">
        <v>2384.6914473767001</v>
      </c>
      <c r="F7" s="1">
        <v>3049.67611240013</v>
      </c>
      <c r="G7" s="1">
        <v>4051.1517396268</v>
      </c>
      <c r="H7" s="1">
        <v>4249.5095907717396</v>
      </c>
      <c r="I7" s="1">
        <v>2706.5959998937501</v>
      </c>
      <c r="J7" s="1">
        <v>465.16482403063799</v>
      </c>
      <c r="K7" s="1">
        <v>16907.138742526899</v>
      </c>
      <c r="L7" s="1">
        <v>226.285567381314</v>
      </c>
      <c r="M7" s="1">
        <v>675.84175378640998</v>
      </c>
      <c r="N7" s="1">
        <v>660.08059402329502</v>
      </c>
      <c r="O7" s="1">
        <v>1691.87890913658</v>
      </c>
      <c r="P7" s="1">
        <v>2873.9565026013402</v>
      </c>
      <c r="Q7" s="1">
        <v>2239.7080333993399</v>
      </c>
      <c r="R7" s="1">
        <v>6682.3939623059396</v>
      </c>
      <c r="S7" s="1">
        <v>1856.9934198926501</v>
      </c>
      <c r="T7" s="1">
        <v>21</v>
      </c>
      <c r="U7" s="9">
        <f>D7/$C7*100</f>
        <v>14.857280988569421</v>
      </c>
      <c r="V7" s="9">
        <f>E7/$C7*100</f>
        <v>12.009323902788438</v>
      </c>
      <c r="W7" s="9">
        <f>F7/$C7*100</f>
        <v>15.358191632170669</v>
      </c>
      <c r="X7" s="9">
        <f>G7/$C7*100</f>
        <v>20.401630355173491</v>
      </c>
      <c r="Y7" s="9">
        <f>H7/$C7*100</f>
        <v>21.400561971958197</v>
      </c>
      <c r="Z7" s="9">
        <f>I7/$C7*100</f>
        <v>13.630437628512615</v>
      </c>
      <c r="AA7" s="9">
        <f>J7/$C7*100</f>
        <v>2.3425735208271039</v>
      </c>
      <c r="AB7" s="9">
        <f>L7/$K7*100</f>
        <v>1.3384024986565759</v>
      </c>
      <c r="AC7" s="9">
        <f>M7/$K7*100</f>
        <v>3.9973750974577995</v>
      </c>
      <c r="AD7" s="9">
        <f>N7/$K7*100</f>
        <v>3.904153175031206</v>
      </c>
      <c r="AE7" s="9">
        <f>O7/$K7*100</f>
        <v>10.006890786795045</v>
      </c>
      <c r="AF7" s="9">
        <f>P7/$K7*100</f>
        <v>16.998479437401279</v>
      </c>
      <c r="AG7" s="9">
        <f>Q7/$K7*100</f>
        <v>13.247114532548036</v>
      </c>
      <c r="AH7" s="9">
        <f>R7/$K7*100</f>
        <v>39.524097270802933</v>
      </c>
      <c r="AI7" s="9">
        <f>S7/$K7*100</f>
        <v>10.983487201306946</v>
      </c>
    </row>
    <row r="8" spans="1:35" x14ac:dyDescent="0.25">
      <c r="A8" t="s">
        <v>24</v>
      </c>
      <c r="B8" t="s">
        <v>39</v>
      </c>
      <c r="C8" s="1">
        <v>9931.9999999999909</v>
      </c>
      <c r="D8" s="1">
        <v>1738.14260250657</v>
      </c>
      <c r="E8" s="1">
        <v>1266.8151178093301</v>
      </c>
      <c r="F8" s="1">
        <v>1791.5691490459501</v>
      </c>
      <c r="G8" s="1">
        <v>2209.5664337938401</v>
      </c>
      <c r="H8" s="1">
        <v>1771.3072983397701</v>
      </c>
      <c r="I8" s="1">
        <v>1017.56066469529</v>
      </c>
      <c r="J8" s="1">
        <v>137.038733809234</v>
      </c>
      <c r="K8" s="1">
        <v>8228.3723192454599</v>
      </c>
      <c r="L8" s="1">
        <v>306.66456646521999</v>
      </c>
      <c r="M8" s="1">
        <v>294.65918013088401</v>
      </c>
      <c r="N8" s="1">
        <v>334.42687936109598</v>
      </c>
      <c r="O8" s="1">
        <v>850.959396493241</v>
      </c>
      <c r="P8" s="1">
        <v>1233.2518277173299</v>
      </c>
      <c r="Q8" s="1">
        <v>1549.6846304640801</v>
      </c>
      <c r="R8" s="1">
        <v>2816.0933047469898</v>
      </c>
      <c r="S8" s="1">
        <v>842.63253386661302</v>
      </c>
      <c r="T8" s="1">
        <v>30</v>
      </c>
      <c r="U8" s="9">
        <f>D8/$C8*100</f>
        <v>17.500428941870435</v>
      </c>
      <c r="V8" s="9">
        <f>E8/$C8*100</f>
        <v>12.754884391958631</v>
      </c>
      <c r="W8" s="9">
        <f>F8/$C8*100</f>
        <v>18.038352286004347</v>
      </c>
      <c r="X8" s="9">
        <f>G8/$C8*100</f>
        <v>22.246943554106345</v>
      </c>
      <c r="Y8" s="9">
        <f>H8/$C8*100</f>
        <v>17.834346539868825</v>
      </c>
      <c r="Z8" s="9">
        <f>I8/$C8*100</f>
        <v>10.2452745136457</v>
      </c>
      <c r="AA8" s="9">
        <f>J8/$C8*100</f>
        <v>1.3797697725456517</v>
      </c>
      <c r="AB8" s="9">
        <f>L8/$K8*100</f>
        <v>3.7269165099391257</v>
      </c>
      <c r="AC8" s="9">
        <f>M8/$K8*100</f>
        <v>3.5810141872372663</v>
      </c>
      <c r="AD8" s="9">
        <f>N8/$K8*100</f>
        <v>4.0643138932702412</v>
      </c>
      <c r="AE8" s="9">
        <f>O8/$K8*100</f>
        <v>10.341770686566038</v>
      </c>
      <c r="AF8" s="9">
        <f>P8/$K8*100</f>
        <v>14.987798070741878</v>
      </c>
      <c r="AG8" s="9">
        <f>Q8/$K8*100</f>
        <v>18.833428658053066</v>
      </c>
      <c r="AH8" s="9">
        <f>R8/$K8*100</f>
        <v>34.224184267408368</v>
      </c>
      <c r="AI8" s="9">
        <f>S8/$K8*100</f>
        <v>10.240573726783941</v>
      </c>
    </row>
    <row r="9" spans="1:35" x14ac:dyDescent="0.25">
      <c r="A9" t="s">
        <v>25</v>
      </c>
      <c r="B9" t="s">
        <v>40</v>
      </c>
      <c r="C9" s="1">
        <v>6258</v>
      </c>
      <c r="D9" s="1">
        <v>888.41675216557098</v>
      </c>
      <c r="E9" s="1">
        <v>738.64758897259298</v>
      </c>
      <c r="F9" s="1">
        <v>878.896098720552</v>
      </c>
      <c r="G9" s="1">
        <v>1271.3223644315101</v>
      </c>
      <c r="H9" s="1">
        <v>1474.4764837462201</v>
      </c>
      <c r="I9" s="1">
        <v>883.30226222062902</v>
      </c>
      <c r="J9" s="1">
        <v>122.938449742931</v>
      </c>
      <c r="K9" s="1">
        <v>5366.85718090517</v>
      </c>
      <c r="L9" s="1">
        <v>152.45448002120301</v>
      </c>
      <c r="M9" s="1">
        <v>186.258203215088</v>
      </c>
      <c r="N9" s="1">
        <v>105.6971624487</v>
      </c>
      <c r="O9" s="1">
        <v>440.90149107223698</v>
      </c>
      <c r="P9" s="1">
        <v>715.70811137828605</v>
      </c>
      <c r="Q9" s="1">
        <v>918.50702875891704</v>
      </c>
      <c r="R9" s="1">
        <v>2325.9737452148702</v>
      </c>
      <c r="S9" s="1">
        <v>521.35695879586603</v>
      </c>
      <c r="T9" s="1">
        <v>10</v>
      </c>
      <c r="U9" s="9">
        <f>D9/$C9*100</f>
        <v>14.196496519104681</v>
      </c>
      <c r="V9" s="9">
        <f>E9/$C9*100</f>
        <v>11.80325325938947</v>
      </c>
      <c r="W9" s="9">
        <f>F9/$C9*100</f>
        <v>14.044360797707768</v>
      </c>
      <c r="X9" s="9">
        <f>G9/$C9*100</f>
        <v>20.315154433229626</v>
      </c>
      <c r="Y9" s="9">
        <f>H9/$C9*100</f>
        <v>23.561465064656762</v>
      </c>
      <c r="Z9" s="9">
        <f>I9/$C9*100</f>
        <v>14.114769290837792</v>
      </c>
      <c r="AA9" s="9">
        <f>J9/$C9*100</f>
        <v>1.9645006350740013</v>
      </c>
      <c r="AB9" s="9">
        <f>L9/$K9*100</f>
        <v>2.8406658661166415</v>
      </c>
      <c r="AC9" s="9">
        <f>M9/$K9*100</f>
        <v>3.4705265472272888</v>
      </c>
      <c r="AD9" s="9">
        <f>N9/$K9*100</f>
        <v>1.9694424294494306</v>
      </c>
      <c r="AE9" s="9">
        <f>O9/$K9*100</f>
        <v>8.2152640961068926</v>
      </c>
      <c r="AF9" s="9">
        <f>P9/$K9*100</f>
        <v>13.335702577007561</v>
      </c>
      <c r="AG9" s="9">
        <f>Q9/$K9*100</f>
        <v>17.114430248430839</v>
      </c>
      <c r="AH9" s="9">
        <f>R9/$K9*100</f>
        <v>43.33958715149884</v>
      </c>
      <c r="AI9" s="9">
        <f>S9/$K9*100</f>
        <v>9.7143810841624525</v>
      </c>
    </row>
    <row r="10" spans="1:35" x14ac:dyDescent="0.25">
      <c r="A10" t="s">
        <v>26</v>
      </c>
      <c r="B10" t="s">
        <v>41</v>
      </c>
      <c r="C10" s="1">
        <v>17917</v>
      </c>
      <c r="D10" s="1">
        <v>2567.53227719706</v>
      </c>
      <c r="E10" s="1">
        <v>2746.3086128725599</v>
      </c>
      <c r="F10" s="1">
        <v>2718.9600314852801</v>
      </c>
      <c r="G10" s="1">
        <v>4006.34638822745</v>
      </c>
      <c r="H10" s="1">
        <v>3386.35952685249</v>
      </c>
      <c r="I10" s="1">
        <v>2137.66985878184</v>
      </c>
      <c r="J10" s="1">
        <v>353.82330458331302</v>
      </c>
      <c r="K10" s="1">
        <v>15280.906105571699</v>
      </c>
      <c r="L10" s="1">
        <v>102.388572453309</v>
      </c>
      <c r="M10" s="1">
        <v>414.15844529067402</v>
      </c>
      <c r="N10" s="1">
        <v>661.90497447949303</v>
      </c>
      <c r="O10" s="1">
        <v>1699.3399383368701</v>
      </c>
      <c r="P10" s="1">
        <v>2288.01229578321</v>
      </c>
      <c r="Q10" s="1">
        <v>2690.0774866380898</v>
      </c>
      <c r="R10" s="1">
        <v>5247.3227952386696</v>
      </c>
      <c r="S10" s="1">
        <v>2177.7015973513599</v>
      </c>
      <c r="T10" s="1">
        <v>9</v>
      </c>
      <c r="U10" s="9">
        <f>D10/$C10*100</f>
        <v>14.330146102567728</v>
      </c>
      <c r="V10" s="9">
        <f>E10/$C10*100</f>
        <v>15.327948947215269</v>
      </c>
      <c r="W10" s="9">
        <f>F10/$C10*100</f>
        <v>15.175308542084501</v>
      </c>
      <c r="X10" s="9">
        <f>G10/$C10*100</f>
        <v>22.360587086160908</v>
      </c>
      <c r="Y10" s="9">
        <f>H10/$C10*100</f>
        <v>18.90025967992683</v>
      </c>
      <c r="Z10" s="9">
        <f>I10/$C10*100</f>
        <v>11.930958635830999</v>
      </c>
      <c r="AA10" s="9">
        <f>J10/$C10*100</f>
        <v>1.9747910062137244</v>
      </c>
      <c r="AB10" s="9">
        <f>L10/$K10*100</f>
        <v>0.67004254686164355</v>
      </c>
      <c r="AC10" s="9">
        <f>M10/$K10*100</f>
        <v>2.7103003083021644</v>
      </c>
      <c r="AD10" s="9">
        <f>N10/$K10*100</f>
        <v>4.3315819749599163</v>
      </c>
      <c r="AE10" s="9">
        <f>O10/$K10*100</f>
        <v>11.120675217795229</v>
      </c>
      <c r="AF10" s="9">
        <f>P10/$K10*100</f>
        <v>14.973014558010789</v>
      </c>
      <c r="AG10" s="9">
        <f>Q10/$K10*100</f>
        <v>17.604175223989095</v>
      </c>
      <c r="AH10" s="9">
        <f>R10/$K10*100</f>
        <v>34.339081458823962</v>
      </c>
      <c r="AI10" s="9">
        <f>S10/$K10*100</f>
        <v>14.251128711257049</v>
      </c>
    </row>
    <row r="11" spans="1:35" x14ac:dyDescent="0.25">
      <c r="A11" t="s">
        <v>27</v>
      </c>
      <c r="B11" t="s">
        <v>42</v>
      </c>
      <c r="C11" s="1">
        <v>6368</v>
      </c>
      <c r="D11" s="1">
        <v>1090.1547652711499</v>
      </c>
      <c r="E11" s="1">
        <v>777.78433247813405</v>
      </c>
      <c r="F11" s="1">
        <v>1110.7000403336399</v>
      </c>
      <c r="G11" s="1">
        <v>1312.7709948633801</v>
      </c>
      <c r="H11" s="1">
        <v>1217.40624190731</v>
      </c>
      <c r="I11" s="1">
        <v>742.02817057397499</v>
      </c>
      <c r="J11" s="1">
        <v>117.155454572414</v>
      </c>
      <c r="K11" s="1">
        <v>5433.42088959801</v>
      </c>
      <c r="L11" s="1">
        <v>113.626217847764</v>
      </c>
      <c r="M11" s="1">
        <v>214.35380144816401</v>
      </c>
      <c r="N11" s="1">
        <v>209.25622061616801</v>
      </c>
      <c r="O11" s="1">
        <v>456.27584475861602</v>
      </c>
      <c r="P11" s="1">
        <v>982.13054470380496</v>
      </c>
      <c r="Q11" s="1">
        <v>884.08279416824098</v>
      </c>
      <c r="R11" s="1">
        <v>1981.8536811721301</v>
      </c>
      <c r="S11" s="1">
        <v>591.84178488311795</v>
      </c>
      <c r="T11" s="1">
        <v>10</v>
      </c>
      <c r="U11" s="9">
        <f>D11/$C11*100</f>
        <v>17.119264530011776</v>
      </c>
      <c r="V11" s="9">
        <f>E11/$C11*100</f>
        <v>12.213949944694317</v>
      </c>
      <c r="W11" s="9">
        <f>F11/$C11*100</f>
        <v>17.441897618304647</v>
      </c>
      <c r="X11" s="9">
        <f>G11/$C11*100</f>
        <v>20.615122406774187</v>
      </c>
      <c r="Y11" s="9">
        <f>H11/$C11*100</f>
        <v>19.117560331459014</v>
      </c>
      <c r="Z11" s="9">
        <f>I11/$C11*100</f>
        <v>11.652452427355135</v>
      </c>
      <c r="AA11" s="9">
        <f>J11/$C11*100</f>
        <v>1.8397527414009736</v>
      </c>
      <c r="AB11" s="9">
        <f>L11/$K11*100</f>
        <v>2.0912463833842732</v>
      </c>
      <c r="AC11" s="9">
        <f>M11/$K11*100</f>
        <v>3.9450984159635549</v>
      </c>
      <c r="AD11" s="9">
        <f>N11/$K11*100</f>
        <v>3.8512794217134494</v>
      </c>
      <c r="AE11" s="9">
        <f>O11/$K11*100</f>
        <v>8.397579610151892</v>
      </c>
      <c r="AF11" s="9">
        <f>P11/$K11*100</f>
        <v>18.075731011084393</v>
      </c>
      <c r="AG11" s="9">
        <f>Q11/$K11*100</f>
        <v>16.27120026465775</v>
      </c>
      <c r="AH11" s="9">
        <f>R11/$K11*100</f>
        <v>36.475246836965667</v>
      </c>
      <c r="AI11" s="9">
        <f>S11/$K11*100</f>
        <v>10.892618056078943</v>
      </c>
    </row>
    <row r="12" spans="1:35" x14ac:dyDescent="0.25">
      <c r="A12" t="s">
        <v>28</v>
      </c>
      <c r="B12" t="s">
        <v>43</v>
      </c>
      <c r="C12" s="1">
        <v>13612</v>
      </c>
      <c r="D12" s="1">
        <v>2368.5828871813501</v>
      </c>
      <c r="E12" s="1">
        <v>1795.1102821561001</v>
      </c>
      <c r="F12" s="1">
        <v>2339.5869288112699</v>
      </c>
      <c r="G12" s="1">
        <v>2827.1920366250702</v>
      </c>
      <c r="H12" s="1">
        <v>2549.6275715975598</v>
      </c>
      <c r="I12" s="1">
        <v>1504.0503621943201</v>
      </c>
      <c r="J12" s="1">
        <v>227.84993143433201</v>
      </c>
      <c r="K12" s="1">
        <v>11354.5841935838</v>
      </c>
      <c r="L12" s="1">
        <v>170.92028319590099</v>
      </c>
      <c r="M12" s="1">
        <v>387.13267542382198</v>
      </c>
      <c r="N12" s="1">
        <v>431.19726617235699</v>
      </c>
      <c r="O12" s="1">
        <v>1318.52183190855</v>
      </c>
      <c r="P12" s="1">
        <v>1955.8374836200001</v>
      </c>
      <c r="Q12" s="1">
        <v>1887.42575373146</v>
      </c>
      <c r="R12" s="1">
        <v>3928.9244438471301</v>
      </c>
      <c r="S12" s="1">
        <v>1274.62445568455</v>
      </c>
      <c r="T12" s="1">
        <v>12</v>
      </c>
      <c r="U12" s="9">
        <f>D12/$C12*100</f>
        <v>17.400697084788057</v>
      </c>
      <c r="V12" s="9">
        <f>E12/$C12*100</f>
        <v>13.18770410047091</v>
      </c>
      <c r="W12" s="9">
        <f>F12/$C12*100</f>
        <v>17.187679465260576</v>
      </c>
      <c r="X12" s="9">
        <f>G12/$C12*100</f>
        <v>20.769850401300836</v>
      </c>
      <c r="Y12" s="9">
        <f>H12/$C12*100</f>
        <v>18.730734437243314</v>
      </c>
      <c r="Z12" s="9">
        <f>I12/$C12*100</f>
        <v>11.049444329961212</v>
      </c>
      <c r="AA12" s="9">
        <f>J12/$C12*100</f>
        <v>1.6738901809751103</v>
      </c>
      <c r="AB12" s="9">
        <f>L12/$K12*100</f>
        <v>1.5052975985900381</v>
      </c>
      <c r="AC12" s="9">
        <f>M12/$K12*100</f>
        <v>3.4094835074857368</v>
      </c>
      <c r="AD12" s="9">
        <f>N12/$K12*100</f>
        <v>3.7975610451329085</v>
      </c>
      <c r="AE12" s="9">
        <f>O12/$K12*100</f>
        <v>11.612242328112858</v>
      </c>
      <c r="AF12" s="9">
        <f>P12/$K12*100</f>
        <v>17.225091207877046</v>
      </c>
      <c r="AG12" s="9">
        <f>Q12/$K12*100</f>
        <v>16.622588036275239</v>
      </c>
      <c r="AH12" s="9">
        <f>R12/$K12*100</f>
        <v>34.602098825135933</v>
      </c>
      <c r="AI12" s="9">
        <f>S12/$K12*100</f>
        <v>11.22563745138998</v>
      </c>
    </row>
    <row r="13" spans="1:35" x14ac:dyDescent="0.25">
      <c r="A13" t="s">
        <v>29</v>
      </c>
      <c r="B13" t="s">
        <v>44</v>
      </c>
      <c r="C13" s="1">
        <v>18080</v>
      </c>
      <c r="D13" s="1">
        <v>2660.71355221154</v>
      </c>
      <c r="E13" s="1">
        <v>2366.5292274999401</v>
      </c>
      <c r="F13" s="1">
        <v>2713.3250516358598</v>
      </c>
      <c r="G13" s="1">
        <v>3737.1581378625401</v>
      </c>
      <c r="H13" s="1">
        <v>3922.41614557905</v>
      </c>
      <c r="I13" s="1">
        <v>2285.3953592194798</v>
      </c>
      <c r="J13" s="1">
        <v>394.46252599155201</v>
      </c>
      <c r="K13" s="1">
        <v>15387.285099013599</v>
      </c>
      <c r="L13" s="1">
        <v>573.94400729344602</v>
      </c>
      <c r="M13" s="1">
        <v>496.63274298269698</v>
      </c>
      <c r="N13" s="1">
        <v>481.378383394433</v>
      </c>
      <c r="O13" s="1">
        <v>1445.09019783751</v>
      </c>
      <c r="P13" s="1">
        <v>2377.9640439088898</v>
      </c>
      <c r="Q13" s="1">
        <v>2165.6234026643701</v>
      </c>
      <c r="R13" s="1">
        <v>5921.2549755993696</v>
      </c>
      <c r="S13" s="1">
        <v>1925.3973453328399</v>
      </c>
      <c r="T13" s="1">
        <v>28</v>
      </c>
      <c r="U13" s="9">
        <f>D13/$C13*100</f>
        <v>14.716336018869136</v>
      </c>
      <c r="V13" s="9">
        <f>E13/$C13*100</f>
        <v>13.089210329092591</v>
      </c>
      <c r="W13" s="9">
        <f>F13/$C13*100</f>
        <v>15.007328825419577</v>
      </c>
      <c r="X13" s="9">
        <f>G13/$C13*100</f>
        <v>20.670122443929976</v>
      </c>
      <c r="Y13" s="9">
        <f>H13/$C13*100</f>
        <v>21.694779566255807</v>
      </c>
      <c r="Z13" s="9">
        <f>I13/$C13*100</f>
        <v>12.640461057629867</v>
      </c>
      <c r="AA13" s="9">
        <f>J13/$C13*100</f>
        <v>2.181761758802832</v>
      </c>
      <c r="AB13" s="9">
        <f>L13/$K13*100</f>
        <v>3.7299887770990781</v>
      </c>
      <c r="AC13" s="9">
        <f>M13/$K13*100</f>
        <v>3.2275527475248609</v>
      </c>
      <c r="AD13" s="9">
        <f>N13/$K13*100</f>
        <v>3.1284166134368414</v>
      </c>
      <c r="AE13" s="9">
        <f>O13/$K13*100</f>
        <v>9.3914565729996617</v>
      </c>
      <c r="AF13" s="9">
        <f>P13/$K13*100</f>
        <v>15.454084515931463</v>
      </c>
      <c r="AG13" s="9">
        <f>Q13/$K13*100</f>
        <v>14.074109816833102</v>
      </c>
      <c r="AH13" s="9">
        <f>R13/$K13*100</f>
        <v>38.481479594986844</v>
      </c>
      <c r="AI13" s="9">
        <f>S13/$K13*100</f>
        <v>12.512911361187864</v>
      </c>
    </row>
    <row r="14" spans="1:35" x14ac:dyDescent="0.25">
      <c r="A14" t="s">
        <v>30</v>
      </c>
      <c r="B14" t="s">
        <v>45</v>
      </c>
      <c r="C14" s="1">
        <v>73310</v>
      </c>
      <c r="D14" s="1">
        <v>12034.0672046092</v>
      </c>
      <c r="E14" s="1">
        <v>11790.3109217118</v>
      </c>
      <c r="F14" s="1">
        <v>12380.1135829082</v>
      </c>
      <c r="G14" s="1">
        <v>15249.9943270407</v>
      </c>
      <c r="H14" s="1">
        <v>14070.697468022599</v>
      </c>
      <c r="I14" s="1">
        <v>6807.8995329572699</v>
      </c>
      <c r="J14" s="1">
        <v>976.91696275027505</v>
      </c>
      <c r="K14" s="1">
        <v>61470.7923487265</v>
      </c>
      <c r="L14" s="1">
        <v>200.63484316042599</v>
      </c>
      <c r="M14" s="1">
        <v>1501.2898048908801</v>
      </c>
      <c r="N14" s="1">
        <v>3773.5923918397598</v>
      </c>
      <c r="O14" s="1">
        <v>8158.3802210431804</v>
      </c>
      <c r="P14" s="1">
        <v>10659.203005350901</v>
      </c>
      <c r="Q14" s="1">
        <v>8422.0767329987902</v>
      </c>
      <c r="R14" s="1">
        <v>19622.655522643199</v>
      </c>
      <c r="S14" s="1">
        <v>9132.9598267994006</v>
      </c>
      <c r="T14" s="1">
        <v>14</v>
      </c>
      <c r="U14" s="9">
        <f>D14/$C14*100</f>
        <v>16.415314697325332</v>
      </c>
      <c r="V14" s="9">
        <f>E14/$C14*100</f>
        <v>16.082813970415767</v>
      </c>
      <c r="W14" s="9">
        <f>F14/$C14*100</f>
        <v>16.887346314156595</v>
      </c>
      <c r="X14" s="9">
        <f>G14/$C14*100</f>
        <v>20.802065648670986</v>
      </c>
      <c r="Y14" s="9">
        <f>H14/$C14*100</f>
        <v>19.193421726943935</v>
      </c>
      <c r="Z14" s="9">
        <f>I14/$C14*100</f>
        <v>9.2864541439875463</v>
      </c>
      <c r="AA14" s="9">
        <f>J14/$C14*100</f>
        <v>1.3325834984998979</v>
      </c>
      <c r="AB14" s="9">
        <f>L14/$K14*100</f>
        <v>0.32639052710141708</v>
      </c>
      <c r="AC14" s="9">
        <f>M14/$K14*100</f>
        <v>2.4422815251412362</v>
      </c>
      <c r="AD14" s="9">
        <f>N14/$K14*100</f>
        <v>6.1388380524396116</v>
      </c>
      <c r="AE14" s="9">
        <f>O14/$K14*100</f>
        <v>13.271962031594342</v>
      </c>
      <c r="AF14" s="9">
        <f>P14/$K14*100</f>
        <v>17.340272669466785</v>
      </c>
      <c r="AG14" s="9">
        <f>Q14/$K14*100</f>
        <v>13.700940578771101</v>
      </c>
      <c r="AH14" s="9">
        <f>R14/$K14*100</f>
        <v>31.921917341365987</v>
      </c>
      <c r="AI14" s="9">
        <f>S14/$K14*100</f>
        <v>14.857397274119583</v>
      </c>
    </row>
    <row r="15" spans="1:35" x14ac:dyDescent="0.25">
      <c r="A15" t="s">
        <v>31</v>
      </c>
      <c r="B15" t="s">
        <v>46</v>
      </c>
      <c r="C15" s="1">
        <v>4745.00000000001</v>
      </c>
      <c r="D15" s="1">
        <v>613.18399525791494</v>
      </c>
      <c r="E15" s="1">
        <v>501.763926997071</v>
      </c>
      <c r="F15" s="1">
        <v>591.58887967098804</v>
      </c>
      <c r="G15" s="1">
        <v>1044.2010897248899</v>
      </c>
      <c r="H15" s="1">
        <v>1175.5952282130299</v>
      </c>
      <c r="I15" s="1">
        <v>698.18434465969199</v>
      </c>
      <c r="J15" s="1">
        <v>120.482535476419</v>
      </c>
      <c r="K15" s="1">
        <v>4114.4153938233603</v>
      </c>
      <c r="L15" s="1">
        <v>145.83217150147601</v>
      </c>
      <c r="M15" s="1">
        <v>174.05461637686699</v>
      </c>
      <c r="N15" s="1">
        <v>90.4600460550393</v>
      </c>
      <c r="O15" s="1">
        <v>370.95564916421699</v>
      </c>
      <c r="P15" s="1">
        <v>614.54540216468104</v>
      </c>
      <c r="Q15" s="1">
        <v>551.92411465923101</v>
      </c>
      <c r="R15" s="1">
        <v>1739.1819635561901</v>
      </c>
      <c r="S15" s="1">
        <v>427.46143034565802</v>
      </c>
      <c r="T15" s="1">
        <v>11</v>
      </c>
      <c r="U15" s="9">
        <f>D15/$C15*100</f>
        <v>12.922739626088802</v>
      </c>
      <c r="V15" s="9">
        <f>E15/$C15*100</f>
        <v>10.574582233868703</v>
      </c>
      <c r="W15" s="9">
        <f>F15/$C15*100</f>
        <v>12.467626547333758</v>
      </c>
      <c r="X15" s="9">
        <f>G15/$C15*100</f>
        <v>22.006345410429667</v>
      </c>
      <c r="Y15" s="9">
        <f>H15/$C15*100</f>
        <v>24.77545264937887</v>
      </c>
      <c r="Z15" s="9">
        <f>I15/$C15*100</f>
        <v>14.714106315272717</v>
      </c>
      <c r="AA15" s="9">
        <f>J15/$C15*100</f>
        <v>2.5391472176273711</v>
      </c>
      <c r="AB15" s="9">
        <f>L15/$K15*100</f>
        <v>3.5444202284582658</v>
      </c>
      <c r="AC15" s="9">
        <f>M15/$K15*100</f>
        <v>4.2303608099017209</v>
      </c>
      <c r="AD15" s="9">
        <f>N15/$K15*100</f>
        <v>2.1986123761553018</v>
      </c>
      <c r="AE15" s="9">
        <f>O15/$K15*100</f>
        <v>9.0159989611428824</v>
      </c>
      <c r="AF15" s="9">
        <f>P15/$K15*100</f>
        <v>14.936396628479672</v>
      </c>
      <c r="AG15" s="9">
        <f>Q15/$K15*100</f>
        <v>13.41439941839101</v>
      </c>
      <c r="AH15" s="9">
        <f>R15/$K15*100</f>
        <v>42.270451500037737</v>
      </c>
      <c r="AI15" s="9">
        <f>S15/$K15*100</f>
        <v>10.389360077433391</v>
      </c>
    </row>
    <row r="16" spans="1:35" x14ac:dyDescent="0.25">
      <c r="A16" t="s">
        <v>32</v>
      </c>
      <c r="B16" t="s">
        <v>47</v>
      </c>
      <c r="C16" s="1">
        <v>16530</v>
      </c>
      <c r="D16" s="1">
        <v>2215.4005693618201</v>
      </c>
      <c r="E16" s="1">
        <v>1841.9334661032599</v>
      </c>
      <c r="F16" s="1">
        <v>2385.8487776891502</v>
      </c>
      <c r="G16" s="1">
        <v>3586.8625886146201</v>
      </c>
      <c r="H16" s="1">
        <v>3824.4859553516399</v>
      </c>
      <c r="I16" s="1">
        <v>2300.0838202774098</v>
      </c>
      <c r="J16" s="1">
        <v>375.38482260209901</v>
      </c>
      <c r="K16" s="1">
        <v>14220.0963961205</v>
      </c>
      <c r="L16" s="1">
        <v>464.30161518279698</v>
      </c>
      <c r="M16" s="1">
        <v>463.730081702517</v>
      </c>
      <c r="N16" s="1">
        <v>425.71525914105399</v>
      </c>
      <c r="O16" s="1">
        <v>1428.6937903067501</v>
      </c>
      <c r="P16" s="1">
        <v>2331.2311101529499</v>
      </c>
      <c r="Q16" s="1">
        <v>1674.7670899806201</v>
      </c>
      <c r="R16" s="1">
        <v>5763.3044041517196</v>
      </c>
      <c r="S16" s="1">
        <v>1668.35304550209</v>
      </c>
      <c r="T16" s="1">
        <v>30</v>
      </c>
      <c r="U16" s="9">
        <f>D16/$C16*100</f>
        <v>13.402302294989838</v>
      </c>
      <c r="V16" s="9">
        <f>E16/$C16*100</f>
        <v>11.142973176668239</v>
      </c>
      <c r="W16" s="9">
        <f>F16/$C16*100</f>
        <v>14.433446930968847</v>
      </c>
      <c r="X16" s="9">
        <f>G16/$C16*100</f>
        <v>21.699108219084213</v>
      </c>
      <c r="Y16" s="9">
        <f>H16/$C16*100</f>
        <v>23.136636148527767</v>
      </c>
      <c r="Z16" s="9">
        <f>I16/$C16*100</f>
        <v>13.914602663505201</v>
      </c>
      <c r="AA16" s="9">
        <f>J16/$C16*100</f>
        <v>2.2709305662558923</v>
      </c>
      <c r="AB16" s="9">
        <f>L16/$K16*100</f>
        <v>3.265108774575304</v>
      </c>
      <c r="AC16" s="9">
        <f>M16/$K16*100</f>
        <v>3.2610895790342953</v>
      </c>
      <c r="AD16" s="9">
        <f>N16/$K16*100</f>
        <v>2.9937578992586635</v>
      </c>
      <c r="AE16" s="9">
        <f>O16/$K16*100</f>
        <v>10.047004960504513</v>
      </c>
      <c r="AF16" s="9">
        <f>P16/$K16*100</f>
        <v>16.393919177572887</v>
      </c>
      <c r="AG16" s="9">
        <f>Q16/$K16*100</f>
        <v>11.77746650464006</v>
      </c>
      <c r="AH16" s="9">
        <f>R16/$K16*100</f>
        <v>40.529292092028669</v>
      </c>
      <c r="AI16" s="9">
        <f>S16/$K16*100</f>
        <v>11.73236101238559</v>
      </c>
    </row>
  </sheetData>
  <sortState ref="A2:AI16">
    <sortCondition ref="A2: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2020-07-21T07:21:36Z</dcterms:created>
  <dcterms:modified xsi:type="dcterms:W3CDTF">2020-08-26T14:16:31Z</dcterms:modified>
</cp:coreProperties>
</file>