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6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<sst xmlns="http://schemas.openxmlformats.org/spreadsheetml/2006/main" count="61" uniqueCount="61">
  <si>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</si>
  <si>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</si>
  <si>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</si>
  <si>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</si>
  <si>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</si>
  <si>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</si>
  <si>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</si>
  <si>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</si>
  <si>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</si>
  <si>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</si>
  <si>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</si>
  <si>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</si>
  <si>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</si>
  <si>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</si>
  <si>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</si>
  <si>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</si>
  <si>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</si>
  <si>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</si>
  <si>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3601</t>
  </si>
  <si>
    <t>3602</t>
  </si>
  <si>
    <t>3603</t>
  </si>
  <si>
    <t>3604</t>
  </si>
  <si>
    <t>3605</t>
  </si>
  <si>
    <t>3608</t>
  </si>
  <si>
    <t>3609</t>
  </si>
  <si>
    <t>3610</t>
  </si>
  <si>
    <t>3611</t>
  </si>
  <si>
    <t>3612</t>
  </si>
  <si>
    <t>3613</t>
  </si>
  <si>
    <t>3689</t>
  </si>
  <si>
    <t>3699</t>
  </si>
  <si>
    <t>Ardentes</t>
  </si>
  <si>
    <t>Argenton-sur-Creuse</t>
  </si>
  <si>
    <t>Blanc</t>
  </si>
  <si>
    <t>Buzançais</t>
  </si>
  <si>
    <t>Châteauroux-1</t>
  </si>
  <si>
    <t>Châtre</t>
  </si>
  <si>
    <t>Issoudun</t>
  </si>
  <si>
    <t>Levroux</t>
  </si>
  <si>
    <t>Neuvy-Saint-Sépulchre</t>
  </si>
  <si>
    <t>Saint-Gaultier</t>
  </si>
  <si>
    <t>Valençay</t>
  </si>
  <si>
    <t>Saint-Maur</t>
  </si>
  <si>
    <t>Châteauroux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</si>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</sst>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17432</v>
      </c>
      <c r="D2" s="1">
        <v>2977.1007166991299</v>
      </c>
      <c r="E2" s="1">
        <v>2390.3826724249102</v>
      </c>
      <c r="F2" s="1">
        <v>3026.8088794878299</v>
      </c>
      <c r="G2" s="1">
        <v>4089.0393500329301</v>
      </c>
      <c r="H2" s="1">
        <v>3515.2331571089098</v>
      </c>
      <c r="I2" s="1">
        <v>1293.1388599765701</v>
      </c>
      <c r="J2" s="1">
        <v>140.29636426970799</v>
      </c>
      <c r="K2" s="1">
        <v>14554.674793480999</v>
      </c>
      <c r="L2" s="1">
        <v>152.32432946450101</v>
      </c>
      <c r="M2" s="1">
        <v>408.13257474907198</v>
      </c>
      <c r="N2" s="1">
        <v>903.54693937779496</v>
      </c>
      <c r="O2" s="1">
        <v>2140.3360486465599</v>
      </c>
      <c r="P2" s="1">
        <v>2701.07140489113</v>
      </c>
      <c r="Q2" s="1">
        <v>2203.6443211502401</v>
      </c>
      <c r="R2" s="1">
        <v>4352.7548732438599</v>
      </c>
      <c r="S2" s="1">
        <v>1692.8643019578101</v>
      </c>
      <c r="T2" s="1">
        <v>12</v>
      </c>
      <c r="U2" s="9">
        <f>D2/$C2*100</f>
        <v>17.078365745176285</v>
      </c>
      <c r="V2" s="9">
        <f>E2/$C2*100</f>
        <v>13.712612852368691</v>
      </c>
      <c r="W2" s="9">
        <f>F2/$C2*100</f>
        <v>17.363520419273922</v>
      </c>
      <c r="X2" s="9">
        <f>G2/$C2*100</f>
        <v>23.457086679858481</v>
      </c>
      <c r="Y2" s="9">
        <f>H2/$C2*100</f>
        <v>20.165403608931332</v>
      </c>
      <c r="Z2" s="9">
        <f>I2/$C2*100</f>
        <v>7.4181898805448041</v>
      </c>
      <c r="AA2" s="9">
        <f>J2/$C2*100</f>
        <v>0.80482081384642035</v>
      </c>
      <c r="AB2" s="9">
        <f>L2/$K2*100</f>
        <v>1.0465663549743254</v>
      </c>
      <c r="AC2" s="9">
        <f>M2/$K2*100</f>
        <v>2.8041339331873876</v>
      </c>
      <c r="AD2" s="9">
        <f>N2/$K2*100</f>
        <v>6.2079500380351416</v>
      </c>
      <c r="AE2" s="9">
        <f>O2/$K2*100</f>
        <v>14.705488642076778</v>
      </c>
      <c r="AF2" s="9">
        <f>P2/$K2*100</f>
        <v>18.558102075224195</v>
      </c>
      <c r="AG2" s="9">
        <f>Q2/$K2*100</f>
        <v>15.140457292369366</v>
      </c>
      <c r="AH2" s="9">
        <f>R2/$K2*100</f>
        <v>29.906232430513992</v>
      </c>
      <c r="AI2" s="9">
        <f>S2/$K2*100</f>
        <v>11.6310692336186</v>
      </c>
    </row>
    <row r="3" spans="1:35" x14ac:dyDescent="0.25">
      <c r="A3" t="s">
        <v>19</v>
      </c>
      <c r="B3" t="s">
        <v>32</v>
      </c>
      <c r="C3" s="1">
        <v>18024</v>
      </c>
      <c r="D3" s="1">
        <v>2668.7213907396799</v>
      </c>
      <c r="E3" s="1">
        <v>2160.7883746873699</v>
      </c>
      <c r="F3" s="1">
        <v>2811.65266008155</v>
      </c>
      <c r="G3" s="1">
        <v>3743.94356383376</v>
      </c>
      <c r="H3" s="1">
        <v>3885.04844255536</v>
      </c>
      <c r="I3" s="1">
        <v>2383.4664210617698</v>
      </c>
      <c r="J3" s="1">
        <v>370.37914704051201</v>
      </c>
      <c r="K3" s="1">
        <v>15388.948846617001</v>
      </c>
      <c r="L3" s="1">
        <v>216.284033321675</v>
      </c>
      <c r="M3" s="1">
        <v>640.69986378305805</v>
      </c>
      <c r="N3" s="1">
        <v>634.89228676664402</v>
      </c>
      <c r="O3" s="1">
        <v>1555.5656060298099</v>
      </c>
      <c r="P3" s="1">
        <v>2647.54697220446</v>
      </c>
      <c r="Q3" s="1">
        <v>2034.0356390775</v>
      </c>
      <c r="R3" s="1">
        <v>5949.0533603923104</v>
      </c>
      <c r="S3" s="1">
        <v>1710.87108504153</v>
      </c>
      <c r="T3" s="1">
        <v>20</v>
      </c>
      <c r="U3" s="9">
        <f>D3/$C3*100</f>
        <v>14.806487964600976</v>
      </c>
      <c r="V3" s="9">
        <f>E3/$C3*100</f>
        <v>11.988395332264592</v>
      </c>
      <c r="W3" s="9">
        <f>F3/$C3*100</f>
        <v>15.599493231699679</v>
      </c>
      <c r="X3" s="9">
        <f>G3/$C3*100</f>
        <v>20.771990478438525</v>
      </c>
      <c r="Y3" s="9">
        <f>H3/$C3*100</f>
        <v>21.554862641785174</v>
      </c>
      <c r="Z3" s="9">
        <f>I3/$C3*100</f>
        <v>13.22384831925083</v>
      </c>
      <c r="AA3" s="9">
        <f>J3/$C3*100</f>
        <v>2.0549220319602308</v>
      </c>
      <c r="AB3" s="9">
        <f>L3/$K3*100</f>
        <v>1.4054503363250921</v>
      </c>
      <c r="AC3" s="9">
        <f>M3/$K3*100</f>
        <v>4.1633763954183589</v>
      </c>
      <c r="AD3" s="9">
        <f>N3/$K3*100</f>
        <v>4.125637774838756</v>
      </c>
      <c r="AE3" s="9">
        <f>O3/$K3*100</f>
        <v>10.108329175269009</v>
      </c>
      <c r="AF3" s="9">
        <f>P3/$K3*100</f>
        <v>17.204209323149957</v>
      </c>
      <c r="AG3" s="9">
        <f>Q3/$K3*100</f>
        <v>13.21750861186759</v>
      </c>
      <c r="AH3" s="9">
        <f>R3/$K3*100</f>
        <v>38.657957861105693</v>
      </c>
      <c r="AI3" s="9">
        <f>S3/$K3*100</f>
        <v>11.11753052202546</v>
      </c>
    </row>
    <row r="4" spans="1:35" x14ac:dyDescent="0.25">
      <c r="A4" t="s">
        <v>20</v>
      </c>
      <c r="B4" t="s">
        <v>33</v>
      </c>
      <c r="C4" s="1">
        <v>18546</v>
      </c>
      <c r="D4" s="1">
        <v>2553.23568542869</v>
      </c>
      <c r="E4" s="1">
        <v>2341.9900201753699</v>
      </c>
      <c r="F4" s="1">
        <v>2624.91669669065</v>
      </c>
      <c r="G4" s="1">
        <v>3841.5264006505799</v>
      </c>
      <c r="H4" s="1">
        <v>4226.8649539350999</v>
      </c>
      <c r="I4" s="1">
        <v>2486.7116220634298</v>
      </c>
      <c r="J4" s="1">
        <v>470.75462105614503</v>
      </c>
      <c r="K4" s="1">
        <v>15959.635466350201</v>
      </c>
      <c r="L4" s="1">
        <v>540.82929995886298</v>
      </c>
      <c r="M4" s="1">
        <v>510.71289901919403</v>
      </c>
      <c r="N4" s="1">
        <v>441.83077050781401</v>
      </c>
      <c r="O4" s="1">
        <v>1496.7677270452</v>
      </c>
      <c r="P4" s="1">
        <v>2538.7941161257399</v>
      </c>
      <c r="Q4" s="1">
        <v>2222.3204399091401</v>
      </c>
      <c r="R4" s="1">
        <v>6294.3362482093398</v>
      </c>
      <c r="S4" s="1">
        <v>1914.0439655748601</v>
      </c>
      <c r="T4" s="1">
        <v>27</v>
      </c>
      <c r="U4" s="9">
        <f>D4/$C4*100</f>
        <v>13.767042410377925</v>
      </c>
      <c r="V4" s="9">
        <f>E4/$C4*100</f>
        <v>12.628006147823628</v>
      </c>
      <c r="W4" s="9">
        <f>F4/$C4*100</f>
        <v>14.153546299421169</v>
      </c>
      <c r="X4" s="9">
        <f>G4/$C4*100</f>
        <v>20.713503723986733</v>
      </c>
      <c r="Y4" s="9">
        <f>H4/$C4*100</f>
        <v>22.791248538418525</v>
      </c>
      <c r="Z4" s="9">
        <f>I4/$C4*100</f>
        <v>13.408344775495685</v>
      </c>
      <c r="AA4" s="9">
        <f>J4/$C4*100</f>
        <v>2.5383081044761404</v>
      </c>
      <c r="AB4" s="9">
        <f>L4/$K4*100</f>
        <v>3.3887321618289126</v>
      </c>
      <c r="AC4" s="9">
        <f>M4/$K4*100</f>
        <v>3.2000285977458396</v>
      </c>
      <c r="AD4" s="9">
        <f>N4/$K4*100</f>
        <v>2.7684264558509746</v>
      </c>
      <c r="AE4" s="9">
        <f>O4/$K4*100</f>
        <v>9.3784581120354051</v>
      </c>
      <c r="AF4" s="9">
        <f>P4/$K4*100</f>
        <v>15.907594640733578</v>
      </c>
      <c r="AG4" s="9">
        <f>Q4/$K4*100</f>
        <v>13.924631578175772</v>
      </c>
      <c r="AH4" s="9">
        <f>R4/$K4*100</f>
        <v>39.439097850828212</v>
      </c>
      <c r="AI4" s="9">
        <f>S4/$K4*100</f>
        <v>11.993030602800991</v>
      </c>
    </row>
    <row r="5" spans="1:35" x14ac:dyDescent="0.25">
      <c r="A5" t="s">
        <v>21</v>
      </c>
      <c r="B5" t="s">
        <v>34</v>
      </c>
      <c r="C5" s="1">
        <v>17482</v>
      </c>
      <c r="D5" s="1">
        <v>2645.8106220842701</v>
      </c>
      <c r="E5" s="1">
        <v>2278.9895395953699</v>
      </c>
      <c r="F5" s="1">
        <v>2612.4822011822898</v>
      </c>
      <c r="G5" s="1">
        <v>3508.7348705324798</v>
      </c>
      <c r="H5" s="1">
        <v>3657.1268978405101</v>
      </c>
      <c r="I5" s="1">
        <v>2343.2934477018898</v>
      </c>
      <c r="J5" s="1">
        <v>435.56242106320599</v>
      </c>
      <c r="K5" s="1">
        <v>14856.5917711772</v>
      </c>
      <c r="L5" s="1">
        <v>278.99544653519001</v>
      </c>
      <c r="M5" s="1">
        <v>485.742301861366</v>
      </c>
      <c r="N5" s="1">
        <v>498.371261772146</v>
      </c>
      <c r="O5" s="1">
        <v>1486.8782558698999</v>
      </c>
      <c r="P5" s="1">
        <v>2300.3201224012901</v>
      </c>
      <c r="Q5" s="1">
        <v>2249.3569128463901</v>
      </c>
      <c r="R5" s="1">
        <v>5905.5866869961101</v>
      </c>
      <c r="S5" s="1">
        <v>1651.34078289478</v>
      </c>
      <c r="T5" s="1">
        <v>19</v>
      </c>
      <c r="U5" s="9">
        <f>D5/$C5*100</f>
        <v>15.134484739070301</v>
      </c>
      <c r="V5" s="9">
        <f>E5/$C5*100</f>
        <v>13.036206038184247</v>
      </c>
      <c r="W5" s="9">
        <f>F5/$C5*100</f>
        <v>14.94384052844234</v>
      </c>
      <c r="X5" s="9">
        <f>G5/$C5*100</f>
        <v>20.070557547949203</v>
      </c>
      <c r="Y5" s="9">
        <f>H5/$C5*100</f>
        <v>20.919385069445774</v>
      </c>
      <c r="Z5" s="9">
        <f>I5/$C5*100</f>
        <v>13.404035280299107</v>
      </c>
      <c r="AA5" s="9">
        <f>J5/$C5*100</f>
        <v>2.491490796609118</v>
      </c>
      <c r="AB5" s="9">
        <f>L5/$K5*100</f>
        <v>1.8779236236164218</v>
      </c>
      <c r="AC5" s="9">
        <f>M5/$K5*100</f>
        <v>3.269540614313299</v>
      </c>
      <c r="AD5" s="9">
        <f>N5/$K5*100</f>
        <v>3.3545463821589294</v>
      </c>
      <c r="AE5" s="9">
        <f>O5/$K5*100</f>
        <v>10.008205642121398</v>
      </c>
      <c r="AF5" s="9">
        <f>P5/$K5*100</f>
        <v>15.483498219720001</v>
      </c>
      <c r="AG5" s="9">
        <f>Q5/$K5*100</f>
        <v>15.140463893006038</v>
      </c>
      <c r="AH5" s="9">
        <f>R5/$K5*100</f>
        <v>39.750615605211351</v>
      </c>
      <c r="AI5" s="9">
        <f>S5/$K5*100</f>
        <v>11.115206019852369</v>
      </c>
    </row>
    <row r="6" spans="1:35" x14ac:dyDescent="0.25">
      <c r="A6" t="s">
        <v>22</v>
      </c>
      <c r="B6" t="s">
        <v>35</v>
      </c>
      <c r="C6" s="1">
        <v>7512.99999999998</v>
      </c>
      <c r="D6" s="1">
        <v>1201.25774528374</v>
      </c>
      <c r="E6" s="1">
        <v>1038.3762310944401</v>
      </c>
      <c r="F6" s="1">
        <v>1218.3661607475501</v>
      </c>
      <c r="G6" s="1">
        <v>1723.0965382613999</v>
      </c>
      <c r="H6" s="1">
        <v>1465.4188273934401</v>
      </c>
      <c r="I6" s="1">
        <v>785.03074631037396</v>
      </c>
      <c r="J6" s="1">
        <v>81.453750909030006</v>
      </c>
      <c r="K6" s="1">
        <v>6444.0061500604697</v>
      </c>
      <c r="L6" s="1">
        <v>5.0410059718055198</v>
      </c>
      <c r="M6" s="1">
        <v>225.68802393042799</v>
      </c>
      <c r="N6" s="1">
        <v>227.143330561196</v>
      </c>
      <c r="O6" s="1">
        <v>936.75953264794396</v>
      </c>
      <c r="P6" s="1">
        <v>1072.46285622797</v>
      </c>
      <c r="Q6" s="1">
        <v>976.21350619352199</v>
      </c>
      <c r="R6" s="1">
        <v>2238.2897759549601</v>
      </c>
      <c r="S6" s="1">
        <v>762.40811857264498</v>
      </c>
      <c r="T6" s="1">
        <v>1</v>
      </c>
      <c r="U6" s="9">
        <f>D6/$C6*100</f>
        <v>15.98905557412143</v>
      </c>
      <c r="V6" s="9">
        <f>E6/$C6*100</f>
        <v>13.821059910747277</v>
      </c>
      <c r="W6" s="9">
        <f>F6/$C6*100</f>
        <v>16.216773069979414</v>
      </c>
      <c r="X6" s="9">
        <f>G6/$C6*100</f>
        <v>22.934866741134094</v>
      </c>
      <c r="Y6" s="9">
        <f>H6/$C6*100</f>
        <v>19.505108843250952</v>
      </c>
      <c r="Z6" s="9">
        <f>I6/$C6*100</f>
        <v>10.448965078003141</v>
      </c>
      <c r="AA6" s="9">
        <f>J6/$C6*100</f>
        <v>1.0841707827636127</v>
      </c>
      <c r="AB6" s="9">
        <f>L6/$K6*100</f>
        <v>7.8227826827232561E-2</v>
      </c>
      <c r="AC6" s="9">
        <f>M6/$K6*100</f>
        <v>3.5022937389392492</v>
      </c>
      <c r="AD6" s="9">
        <f>N6/$K6*100</f>
        <v>3.5248776191665261</v>
      </c>
      <c r="AE6" s="9">
        <f>O6/$K6*100</f>
        <v>14.536912455292327</v>
      </c>
      <c r="AF6" s="9">
        <f>P6/$K6*100</f>
        <v>16.64279690698163</v>
      </c>
      <c r="AG6" s="9">
        <f>Q6/$K6*100</f>
        <v>15.149170926603809</v>
      </c>
      <c r="AH6" s="9">
        <f>R6/$K6*100</f>
        <v>34.734445061539184</v>
      </c>
      <c r="AI6" s="9">
        <f>S6/$K6*100</f>
        <v>11.831275464650055</v>
      </c>
    </row>
    <row r="7" spans="1:35" x14ac:dyDescent="0.25">
      <c r="A7" t="s">
        <v>23</v>
      </c>
      <c r="B7" t="s">
        <v>36</v>
      </c>
      <c r="C7" s="1">
        <v>16068</v>
      </c>
      <c r="D7" s="1">
        <v>2221.0263235501902</v>
      </c>
      <c r="E7" s="1">
        <v>1878.2297973882401</v>
      </c>
      <c r="F7" s="1">
        <v>2397.8565379374099</v>
      </c>
      <c r="G7" s="1">
        <v>3484.5257847058701</v>
      </c>
      <c r="H7" s="1">
        <v>3558.1289883612899</v>
      </c>
      <c r="I7" s="1">
        <v>2156.7003389308402</v>
      </c>
      <c r="J7" s="1">
        <v>371.53222912615701</v>
      </c>
      <c r="K7" s="1">
        <v>13750.152928874601</v>
      </c>
      <c r="L7" s="1">
        <v>447.55051061190198</v>
      </c>
      <c r="M7" s="1">
        <v>538.45496961749802</v>
      </c>
      <c r="N7" s="1">
        <v>404.01696364483098</v>
      </c>
      <c r="O7" s="1">
        <v>1343.32626345275</v>
      </c>
      <c r="P7" s="1">
        <v>2114.5939722727999</v>
      </c>
      <c r="Q7" s="1">
        <v>1916.0036338535799</v>
      </c>
      <c r="R7" s="1">
        <v>5386.3698063831898</v>
      </c>
      <c r="S7" s="1">
        <v>1599.83680903802</v>
      </c>
      <c r="T7" s="1">
        <v>34</v>
      </c>
      <c r="U7" s="9">
        <f>D7/$C7*100</f>
        <v>13.82266818241343</v>
      </c>
      <c r="V7" s="9">
        <f>E7/$C7*100</f>
        <v>11.689256891885986</v>
      </c>
      <c r="W7" s="9">
        <f>F7/$C7*100</f>
        <v>14.923179847755849</v>
      </c>
      <c r="X7" s="9">
        <f>G7/$C7*100</f>
        <v>21.686120143800537</v>
      </c>
      <c r="Y7" s="9">
        <f>H7/$C7*100</f>
        <v>22.144193355497201</v>
      </c>
      <c r="Z7" s="9">
        <f>I7/$C7*100</f>
        <v>13.42233220644038</v>
      </c>
      <c r="AA7" s="9">
        <f>J7/$C7*100</f>
        <v>2.3122493722066033</v>
      </c>
      <c r="AB7" s="9">
        <f>L7/$K7*100</f>
        <v>3.2548766033872205</v>
      </c>
      <c r="AC7" s="9">
        <f>M7/$K7*100</f>
        <v>3.9159925886116569</v>
      </c>
      <c r="AD7" s="9">
        <f>N7/$K7*100</f>
        <v>2.9382725103836229</v>
      </c>
      <c r="AE7" s="9">
        <f>O7/$K7*100</f>
        <v>9.7695368946176249</v>
      </c>
      <c r="AF7" s="9">
        <f>P7/$K7*100</f>
        <v>15.37869420951867</v>
      </c>
      <c r="AG7" s="9">
        <f>Q7/$K7*100</f>
        <v>13.934416902593663</v>
      </c>
      <c r="AH7" s="9">
        <f>R7/$K7*100</f>
        <v>39.173162904043743</v>
      </c>
      <c r="AI7" s="9">
        <f>S7/$K7*100</f>
        <v>11.635047386843578</v>
      </c>
    </row>
    <row r="8" spans="1:35" x14ac:dyDescent="0.25">
      <c r="A8" t="s">
        <v>24</v>
      </c>
      <c r="B8" t="s">
        <v>37</v>
      </c>
      <c r="C8" s="1">
        <v>14161</v>
      </c>
      <c r="D8" s="1">
        <v>2001.92499536431</v>
      </c>
      <c r="E8" s="1">
        <v>2244.3396032099199</v>
      </c>
      <c r="F8" s="1">
        <v>2096.6133051394199</v>
      </c>
      <c r="G8" s="1">
        <v>3138.8808723096299</v>
      </c>
      <c r="H8" s="1">
        <v>2584.4323341546101</v>
      </c>
      <c r="I8" s="1">
        <v>1781.25614430773</v>
      </c>
      <c r="J8" s="1">
        <v>313.55274551436099</v>
      </c>
      <c r="K8" s="1">
        <v>12128.7917321815</v>
      </c>
      <c r="L8" s="1">
        <v>77.137236605904604</v>
      </c>
      <c r="M8" s="1">
        <v>278.18912237549102</v>
      </c>
      <c r="N8" s="1">
        <v>545.85209339325604</v>
      </c>
      <c r="O8" s="1">
        <v>1291.48443578963</v>
      </c>
      <c r="P8" s="1">
        <v>1849.5246858922901</v>
      </c>
      <c r="Q8" s="1">
        <v>2045.0272618807201</v>
      </c>
      <c r="R8" s="1">
        <v>4230.8356983290296</v>
      </c>
      <c r="S8" s="1">
        <v>1810.74119791517</v>
      </c>
      <c r="T8" s="1">
        <v>6</v>
      </c>
      <c r="U8" s="9">
        <f>D8/$C8*100</f>
        <v>14.13689001740209</v>
      </c>
      <c r="V8" s="9">
        <f>E8/$C8*100</f>
        <v>15.848736693806369</v>
      </c>
      <c r="W8" s="9">
        <f>F8/$C8*100</f>
        <v>14.805545548615351</v>
      </c>
      <c r="X8" s="9">
        <f>G8/$C8*100</f>
        <v>22.165672426450321</v>
      </c>
      <c r="Y8" s="9">
        <f>H8/$C8*100</f>
        <v>18.250351911267636</v>
      </c>
      <c r="Z8" s="9">
        <f>I8/$C8*100</f>
        <v>12.578604225038697</v>
      </c>
      <c r="AA8" s="9">
        <f>J8/$C8*100</f>
        <v>2.2141991774193981</v>
      </c>
      <c r="AB8" s="9">
        <f>L8/$K8*100</f>
        <v>0.63598450949763807</v>
      </c>
      <c r="AC8" s="9">
        <f>M8/$K8*100</f>
        <v>2.2936260141838183</v>
      </c>
      <c r="AD8" s="9">
        <f>N8/$K8*100</f>
        <v>4.5004655488059768</v>
      </c>
      <c r="AE8" s="9">
        <f>O8/$K8*100</f>
        <v>10.648088155087333</v>
      </c>
      <c r="AF8" s="9">
        <f>P8/$K8*100</f>
        <v>15.249043158890421</v>
      </c>
      <c r="AG8" s="9">
        <f>Q8/$K8*100</f>
        <v>16.860931468174357</v>
      </c>
      <c r="AH8" s="9">
        <f>R8/$K8*100</f>
        <v>34.882581808238086</v>
      </c>
      <c r="AI8" s="9">
        <f>S8/$K8*100</f>
        <v>14.929279337122296</v>
      </c>
    </row>
    <row r="9" spans="1:35" x14ac:dyDescent="0.25">
      <c r="A9" t="s">
        <v>25</v>
      </c>
      <c r="B9" t="s">
        <v>38</v>
      </c>
      <c r="C9" s="1">
        <v>16436</v>
      </c>
      <c r="D9" s="1">
        <v>2703.6991834063101</v>
      </c>
      <c r="E9" s="1">
        <v>2079.6888618299499</v>
      </c>
      <c r="F9" s="1">
        <v>2813.1330439509402</v>
      </c>
      <c r="G9" s="1">
        <v>3585.4422234828799</v>
      </c>
      <c r="H9" s="1">
        <v>3178.0388048848199</v>
      </c>
      <c r="I9" s="1">
        <v>1819.24165916983</v>
      </c>
      <c r="J9" s="1">
        <v>256.75622327527799</v>
      </c>
      <c r="K9" s="1">
        <v>13862.7882841828</v>
      </c>
      <c r="L9" s="1">
        <v>342.43429056337197</v>
      </c>
      <c r="M9" s="1">
        <v>481.04849958562801</v>
      </c>
      <c r="N9" s="1">
        <v>616.81438649338997</v>
      </c>
      <c r="O9" s="1">
        <v>1432.7163495175901</v>
      </c>
      <c r="P9" s="1">
        <v>2275.25128004609</v>
      </c>
      <c r="Q9" s="1">
        <v>2363.4612695288101</v>
      </c>
      <c r="R9" s="1">
        <v>4862.3365811376398</v>
      </c>
      <c r="S9" s="1">
        <v>1488.72562731025</v>
      </c>
      <c r="T9" s="1">
        <v>33</v>
      </c>
      <c r="U9" s="9">
        <f>D9/$C9*100</f>
        <v>16.449861179157399</v>
      </c>
      <c r="V9" s="9">
        <f>E9/$C9*100</f>
        <v>12.65325420923552</v>
      </c>
      <c r="W9" s="9">
        <f>F9/$C9*100</f>
        <v>17.115679264729497</v>
      </c>
      <c r="X9" s="9">
        <f>G9/$C9*100</f>
        <v>21.814566947449986</v>
      </c>
      <c r="Y9" s="9">
        <f>H9/$C9*100</f>
        <v>19.33584086690691</v>
      </c>
      <c r="Z9" s="9">
        <f>I9/$C9*100</f>
        <v>11.068639931673339</v>
      </c>
      <c r="AA9" s="9">
        <f>J9/$C9*100</f>
        <v>1.5621576008473959</v>
      </c>
      <c r="AB9" s="9">
        <f>L9/$K9*100</f>
        <v>2.4701689410786396</v>
      </c>
      <c r="AC9" s="9">
        <f>M9/$K9*100</f>
        <v>3.4700703042150329</v>
      </c>
      <c r="AD9" s="9">
        <f>N9/$K9*100</f>
        <v>4.4494251361911399</v>
      </c>
      <c r="AE9" s="9">
        <f>O9/$K9*100</f>
        <v>10.33497966027725</v>
      </c>
      <c r="AF9" s="9">
        <f>P9/$K9*100</f>
        <v>16.412652587662414</v>
      </c>
      <c r="AG9" s="9">
        <f>Q9/$K9*100</f>
        <v>17.048960289074589</v>
      </c>
      <c r="AH9" s="9">
        <f>R9/$K9*100</f>
        <v>35.074737357747011</v>
      </c>
      <c r="AI9" s="9">
        <f>S9/$K9*100</f>
        <v>10.739005723753714</v>
      </c>
    </row>
    <row r="10" spans="1:35" x14ac:dyDescent="0.25">
      <c r="A10" t="s">
        <v>26</v>
      </c>
      <c r="B10" t="s">
        <v>39</v>
      </c>
      <c r="C10" s="1">
        <v>15280</v>
      </c>
      <c r="D10" s="1">
        <v>2172.3577741138201</v>
      </c>
      <c r="E10" s="1">
        <v>1564.89012619345</v>
      </c>
      <c r="F10" s="1">
        <v>2341.7335723897399</v>
      </c>
      <c r="G10" s="1">
        <v>3302.5557740437298</v>
      </c>
      <c r="H10" s="1">
        <v>3621.5816124785902</v>
      </c>
      <c r="I10" s="1">
        <v>1996.54670869803</v>
      </c>
      <c r="J10" s="1">
        <v>280.33443208263901</v>
      </c>
      <c r="K10" s="1">
        <v>13050.6239777874</v>
      </c>
      <c r="L10" s="1">
        <v>505.07380001816398</v>
      </c>
      <c r="M10" s="1">
        <v>440.67502419125799</v>
      </c>
      <c r="N10" s="1">
        <v>385.79570985206101</v>
      </c>
      <c r="O10" s="1">
        <v>1357.9568303347801</v>
      </c>
      <c r="P10" s="1">
        <v>1853.9140356253099</v>
      </c>
      <c r="Q10" s="1">
        <v>1642.69366404982</v>
      </c>
      <c r="R10" s="1">
        <v>5442.9337034003402</v>
      </c>
      <c r="S10" s="1">
        <v>1421.5812103157</v>
      </c>
      <c r="T10" s="1">
        <v>25</v>
      </c>
      <c r="U10" s="9">
        <f>D10/$C10*100</f>
        <v>14.217001139488353</v>
      </c>
      <c r="V10" s="9">
        <f>E10/$C10*100</f>
        <v>10.241427527444044</v>
      </c>
      <c r="W10" s="9">
        <f>F10/$C10*100</f>
        <v>15.325481494697252</v>
      </c>
      <c r="X10" s="9">
        <f>G10/$C10*100</f>
        <v>21.613584908663153</v>
      </c>
      <c r="Y10" s="9">
        <f>H10/$C10*100</f>
        <v>23.701450343446272</v>
      </c>
      <c r="Z10" s="9">
        <f>I10/$C10*100</f>
        <v>13.066405161636322</v>
      </c>
      <c r="AA10" s="9">
        <f>J10/$C10*100</f>
        <v>1.8346494246246008</v>
      </c>
      <c r="AB10" s="9">
        <f>L10/$K10*100</f>
        <v>3.8701122710899996</v>
      </c>
      <c r="AC10" s="9">
        <f>M10/$K10*100</f>
        <v>3.3766586558719469</v>
      </c>
      <c r="AD10" s="9">
        <f>N10/$K10*100</f>
        <v>2.956147617988981</v>
      </c>
      <c r="AE10" s="9">
        <f>O10/$K10*100</f>
        <v>10.405301943003401</v>
      </c>
      <c r="AF10" s="9">
        <f>P10/$K10*100</f>
        <v>14.205558590767261</v>
      </c>
      <c r="AG10" s="9">
        <f>Q10/$K10*100</f>
        <v>12.587089068275507</v>
      </c>
      <c r="AH10" s="9">
        <f>R10/$K10*100</f>
        <v>41.706310078846776</v>
      </c>
      <c r="AI10" s="9">
        <f>S10/$K10*100</f>
        <v>10.892821774156385</v>
      </c>
    </row>
    <row r="11" spans="1:35" x14ac:dyDescent="0.25">
      <c r="A11" t="s">
        <v>27</v>
      </c>
      <c r="B11" t="s">
        <v>40</v>
      </c>
      <c r="C11" s="1">
        <v>16480</v>
      </c>
      <c r="D11" s="1">
        <v>2496.9591272832499</v>
      </c>
      <c r="E11" s="1">
        <v>1882.07722020698</v>
      </c>
      <c r="F11" s="1">
        <v>2510.6485222807801</v>
      </c>
      <c r="G11" s="1">
        <v>3550.0685844003001</v>
      </c>
      <c r="H11" s="1">
        <v>3626.07395675923</v>
      </c>
      <c r="I11" s="1">
        <v>2096.1572514784898</v>
      </c>
      <c r="J11" s="1">
        <v>318.01533759095298</v>
      </c>
      <c r="K11" s="1">
        <v>14008.4056341417</v>
      </c>
      <c r="L11" s="1">
        <v>564.52760088450896</v>
      </c>
      <c r="M11" s="1">
        <v>592.11644580305597</v>
      </c>
      <c r="N11" s="1">
        <v>483.79479314289603</v>
      </c>
      <c r="O11" s="1">
        <v>1156.6683635121301</v>
      </c>
      <c r="P11" s="1">
        <v>1990.07896336568</v>
      </c>
      <c r="Q11" s="1">
        <v>1933.55720444902</v>
      </c>
      <c r="R11" s="1">
        <v>5747.6202853877503</v>
      </c>
      <c r="S11" s="1">
        <v>1540.04197759668</v>
      </c>
      <c r="T11" s="1">
        <v>34</v>
      </c>
      <c r="U11" s="9">
        <f>D11/$C11*100</f>
        <v>15.151451015068265</v>
      </c>
      <c r="V11" s="9">
        <f>E11/$C11*100</f>
        <v>11.420371481838471</v>
      </c>
      <c r="W11" s="9">
        <f>F11/$C11*100</f>
        <v>15.234517732286287</v>
      </c>
      <c r="X11" s="9">
        <f>G11/$C11*100</f>
        <v>21.54167830339988</v>
      </c>
      <c r="Y11" s="9">
        <f>H11/$C11*100</f>
        <v>22.002875951208921</v>
      </c>
      <c r="Z11" s="9">
        <f>I11/$C11*100</f>
        <v>12.719400797806371</v>
      </c>
      <c r="AA11" s="9">
        <f>J11/$C11*100</f>
        <v>1.9297047183917049</v>
      </c>
      <c r="AB11" s="9">
        <f>L11/$K11*100</f>
        <v>4.029920432262653</v>
      </c>
      <c r="AC11" s="9">
        <f>M11/$K11*100</f>
        <v>4.2268653640349498</v>
      </c>
      <c r="AD11" s="9">
        <f>N11/$K11*100</f>
        <v>3.4536035418890005</v>
      </c>
      <c r="AE11" s="9">
        <f>O11/$K11*100</f>
        <v>8.2569593836793516</v>
      </c>
      <c r="AF11" s="9">
        <f>P11/$K11*100</f>
        <v>14.206320229015933</v>
      </c>
      <c r="AG11" s="9">
        <f>Q11/$K11*100</f>
        <v>13.802835632746794</v>
      </c>
      <c r="AH11" s="9">
        <f>R11/$K11*100</f>
        <v>41.029796220202826</v>
      </c>
      <c r="AI11" s="9">
        <f>S11/$K11*100</f>
        <v>10.993699196168651</v>
      </c>
    </row>
    <row r="12" spans="1:35" x14ac:dyDescent="0.25">
      <c r="A12" t="s">
        <v>28</v>
      </c>
      <c r="B12" t="s">
        <v>41</v>
      </c>
      <c r="C12" s="1">
        <v>17427</v>
      </c>
      <c r="D12" s="1">
        <v>2239.04836673931</v>
      </c>
      <c r="E12" s="1">
        <v>1963.80422697736</v>
      </c>
      <c r="F12" s="1">
        <v>2303.1525718041698</v>
      </c>
      <c r="G12" s="1">
        <v>3531.8751106202999</v>
      </c>
      <c r="H12" s="1">
        <v>4278.2303036993799</v>
      </c>
      <c r="I12" s="1">
        <v>2675.2899757253099</v>
      </c>
      <c r="J12" s="1">
        <v>435.59944443417601</v>
      </c>
      <c r="K12" s="1">
        <v>14978.0022274191</v>
      </c>
      <c r="L12" s="1">
        <v>514.357218672768</v>
      </c>
      <c r="M12" s="1">
        <v>570.55027484894504</v>
      </c>
      <c r="N12" s="1">
        <v>335.59304223145699</v>
      </c>
      <c r="O12" s="1">
        <v>1103.9622990683799</v>
      </c>
      <c r="P12" s="1">
        <v>1963.6494050962301</v>
      </c>
      <c r="Q12" s="1">
        <v>2346.2752973658899</v>
      </c>
      <c r="R12" s="1">
        <v>6771.4664554275696</v>
      </c>
      <c r="S12" s="1">
        <v>1372.1482347079</v>
      </c>
      <c r="T12" s="1">
        <v>28</v>
      </c>
      <c r="U12" s="9">
        <f>D12/$C12*100</f>
        <v>12.848157265962644</v>
      </c>
      <c r="V12" s="9">
        <f>E12/$C12*100</f>
        <v>11.268745205585356</v>
      </c>
      <c r="W12" s="9">
        <f>F12/$C12*100</f>
        <v>13.216001444908301</v>
      </c>
      <c r="X12" s="9">
        <f>G12/$C12*100</f>
        <v>20.266684516097435</v>
      </c>
      <c r="Y12" s="9">
        <f>H12/$C12*100</f>
        <v>24.549436527798129</v>
      </c>
      <c r="Z12" s="9">
        <f>I12/$C12*100</f>
        <v>15.351408594280771</v>
      </c>
      <c r="AA12" s="9">
        <f>J12/$C12*100</f>
        <v>2.4995664453673951</v>
      </c>
      <c r="AB12" s="9">
        <f>L12/$K12*100</f>
        <v>3.4340842714736217</v>
      </c>
      <c r="AC12" s="9">
        <f>M12/$K12*100</f>
        <v>3.8092548404384772</v>
      </c>
      <c r="AD12" s="9">
        <f>N12/$K12*100</f>
        <v>2.2405727889204883</v>
      </c>
      <c r="AE12" s="9">
        <f>O12/$K12*100</f>
        <v>7.3705577172864842</v>
      </c>
      <c r="AF12" s="9">
        <f>P12/$K12*100</f>
        <v>13.110222413383843</v>
      </c>
      <c r="AG12" s="9">
        <f>Q12/$K12*100</f>
        <v>15.664808041427184</v>
      </c>
      <c r="AH12" s="9">
        <f>R12/$K12*100</f>
        <v>45.209410124345936</v>
      </c>
      <c r="AI12" s="9">
        <f>S12/$K12*100</f>
        <v>9.161089802724236</v>
      </c>
    </row>
    <row r="13" spans="1:35" x14ac:dyDescent="0.25">
      <c r="A13" t="s">
        <v>29</v>
      </c>
      <c r="B13" t="s">
        <v>42</v>
      </c>
      <c r="C13" s="1">
        <v>3642</v>
      </c>
      <c r="D13" s="1">
        <v>500</v>
      </c>
      <c r="E13" s="1">
        <v>454</v>
      </c>
      <c r="F13" s="1">
        <v>683</v>
      </c>
      <c r="G13" s="1">
        <v>873</v>
      </c>
      <c r="H13" s="1">
        <v>702</v>
      </c>
      <c r="I13" s="1">
        <v>341</v>
      </c>
      <c r="J13" s="1">
        <v>89</v>
      </c>
      <c r="K13" s="1">
        <v>3175</v>
      </c>
      <c r="L13" s="1">
        <v>10</v>
      </c>
      <c r="M13" s="1">
        <v>65</v>
      </c>
      <c r="N13" s="1">
        <v>130</v>
      </c>
      <c r="O13" s="1">
        <v>390</v>
      </c>
      <c r="P13" s="1">
        <v>470</v>
      </c>
      <c r="Q13" s="1">
        <v>365</v>
      </c>
      <c r="R13" s="1">
        <v>1145</v>
      </c>
      <c r="S13" s="1">
        <v>600</v>
      </c>
      <c r="T13" s="1">
        <v>1</v>
      </c>
      <c r="U13" s="9">
        <f>D13/$C13*100</f>
        <v>13.728720483250962</v>
      </c>
      <c r="V13" s="9">
        <f>E13/$C13*100</f>
        <v>12.465678198791872</v>
      </c>
      <c r="W13" s="9">
        <f>F13/$C13*100</f>
        <v>18.753432180120814</v>
      </c>
      <c r="X13" s="9">
        <f>G13/$C13*100</f>
        <v>23.970345963756181</v>
      </c>
      <c r="Y13" s="9">
        <f>H13/$C13*100</f>
        <v>19.275123558484349</v>
      </c>
      <c r="Z13" s="9">
        <f>I13/$C13*100</f>
        <v>9.3629873695771551</v>
      </c>
      <c r="AA13" s="9">
        <f>J13/$C13*100</f>
        <v>2.4437122460186709</v>
      </c>
      <c r="AB13" s="9">
        <f>L13/$K13*100</f>
        <v>0.31496062992125984</v>
      </c>
      <c r="AC13" s="9">
        <f>M13/$K13*100</f>
        <v>2.0472440944881889</v>
      </c>
      <c r="AD13" s="9">
        <f>N13/$K13*100</f>
        <v>4.0944881889763778</v>
      </c>
      <c r="AE13" s="9">
        <f>O13/$K13*100</f>
        <v>12.283464566929133</v>
      </c>
      <c r="AF13" s="9">
        <f>P13/$K13*100</f>
        <v>14.803149606299213</v>
      </c>
      <c r="AG13" s="9">
        <f>Q13/$K13*100</f>
        <v>11.496062992125983</v>
      </c>
      <c r="AH13" s="9">
        <f>R13/$K13*100</f>
        <v>36.062992125984252</v>
      </c>
      <c r="AI13" s="9">
        <f>S13/$K13*100</f>
        <v>18.897637795275589</v>
      </c>
    </row>
    <row r="14" spans="1:35" x14ac:dyDescent="0.25">
      <c r="A14" t="s">
        <v>30</v>
      </c>
      <c r="B14" t="s">
        <v>43</v>
      </c>
      <c r="C14" s="1">
        <v>43741</v>
      </c>
      <c r="D14" s="1">
        <v>7181.5948222387597</v>
      </c>
      <c r="E14" s="1">
        <v>7775.5098783093499</v>
      </c>
      <c r="F14" s="1">
        <v>7263.0716070565104</v>
      </c>
      <c r="G14" s="1">
        <v>8344.4614541762403</v>
      </c>
      <c r="H14" s="1">
        <v>8165.1494052490398</v>
      </c>
      <c r="I14" s="1">
        <v>4357.7583900948803</v>
      </c>
      <c r="J14" s="1">
        <v>653.45444287521298</v>
      </c>
      <c r="K14" s="1">
        <v>36545.883298250097</v>
      </c>
      <c r="L14" s="1">
        <v>48.5343764876921</v>
      </c>
      <c r="M14" s="1">
        <v>777.779573657127</v>
      </c>
      <c r="N14" s="1">
        <v>2414.03013024546</v>
      </c>
      <c r="O14" s="1">
        <v>4457.84119180576</v>
      </c>
      <c r="P14" s="1">
        <v>6228.0836539573402</v>
      </c>
      <c r="Q14" s="1">
        <v>4908.4337748449698</v>
      </c>
      <c r="R14" s="1">
        <v>11703.098725498199</v>
      </c>
      <c r="S14" s="1">
        <v>6008.0818717535803</v>
      </c>
      <c r="T14" s="1">
        <v>1</v>
      </c>
      <c r="U14" s="9">
        <f>D14/$C14*100</f>
        <v>16.418451389402986</v>
      </c>
      <c r="V14" s="9">
        <f>E14/$C14*100</f>
        <v>17.776250836307696</v>
      </c>
      <c r="W14" s="9">
        <f>F14/$C14*100</f>
        <v>16.604722359014449</v>
      </c>
      <c r="X14" s="9">
        <f>G14/$C14*100</f>
        <v>19.076979159544226</v>
      </c>
      <c r="Y14" s="9">
        <f>H14/$C14*100</f>
        <v>18.667038717105324</v>
      </c>
      <c r="Z14" s="9">
        <f>I14/$C14*100</f>
        <v>9.9626400633156091</v>
      </c>
      <c r="AA14" s="9">
        <f>J14/$C14*100</f>
        <v>1.4939174753096933</v>
      </c>
      <c r="AB14" s="9">
        <f>L14/$K14*100</f>
        <v>0.13280394974067036</v>
      </c>
      <c r="AC14" s="9">
        <f>M14/$K14*100</f>
        <v>2.1282275962785908</v>
      </c>
      <c r="AD14" s="9">
        <f>N14/$K14*100</f>
        <v>6.6054775870229125</v>
      </c>
      <c r="AE14" s="9">
        <f>O14/$K14*100</f>
        <v>12.197929806280566</v>
      </c>
      <c r="AF14" s="9">
        <f>P14/$K14*100</f>
        <v>17.04182001329697</v>
      </c>
      <c r="AG14" s="9">
        <f>Q14/$K14*100</f>
        <v>13.430880120716626</v>
      </c>
      <c r="AH14" s="9">
        <f>R14/$K14*100</f>
        <v>32.023028777248271</v>
      </c>
      <c r="AI14" s="9">
        <f>S14/$K14*100</f>
        <v>16.439832149415476</v>
      </c>
    </row>
  </sheetData>
  <sortState ref="A2:AI14">
    <sortCondition ref="A2: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2020-07-21T07:20:59Z</dcterms:created>
  <dcterms:modified xsi:type="dcterms:W3CDTF">2020-08-26T14:16:48Z</dcterms:modified>
</cp:coreProperties>
</file>