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5" i="1" l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</calcChain>
</file>

<file path=xl/sharedStrings.xml><?xml version="1.0" encoding="utf-8"?>
<sst xmlns="http://schemas.openxmlformats.org/spreadsheetml/2006/main" count="125" uniqueCount="125">
  <si>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</si>
  <si>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</si>
  <si>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</si>
  <si>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</si>
  <si>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</si>
  <si>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</si>
  <si>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</si>
  <si>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</si>
  <si>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</si>
  <si>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</si>
  <si>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</si>
  <si>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</si>
  <si>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</si>
  <si>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</si>
  <si>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</si>
  <si>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</si>
  <si>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</si>
  <si>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</si>
  <si>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22050</t>
  </si>
  <si>
    <t>35001</t>
  </si>
  <si>
    <t>35004</t>
  </si>
  <si>
    <t>35006</t>
  </si>
  <si>
    <t>35012</t>
  </si>
  <si>
    <t>35023</t>
  </si>
  <si>
    <t>35024</t>
  </si>
  <si>
    <t>35049</t>
  </si>
  <si>
    <t>35068</t>
  </si>
  <si>
    <t>35069</t>
  </si>
  <si>
    <t>35085</t>
  </si>
  <si>
    <t>35093</t>
  </si>
  <si>
    <t>35095</t>
  </si>
  <si>
    <t>35115</t>
  </si>
  <si>
    <t>35125</t>
  </si>
  <si>
    <t>35126</t>
  </si>
  <si>
    <t>35129</t>
  </si>
  <si>
    <t>35136</t>
  </si>
  <si>
    <t>35152</t>
  </si>
  <si>
    <t>35162</t>
  </si>
  <si>
    <t>35168</t>
  </si>
  <si>
    <t>35184</t>
  </si>
  <si>
    <t>35188</t>
  </si>
  <si>
    <t>35196</t>
  </si>
  <si>
    <t>35219</t>
  </si>
  <si>
    <t>35223</t>
  </si>
  <si>
    <t>35236</t>
  </si>
  <si>
    <t>35238</t>
  </si>
  <si>
    <t>35239</t>
  </si>
  <si>
    <t>35240</t>
  </si>
  <si>
    <t>35253</t>
  </si>
  <si>
    <t>35257</t>
  </si>
  <si>
    <t>35288</t>
  </si>
  <si>
    <t>35297</t>
  </si>
  <si>
    <t>35337</t>
  </si>
  <si>
    <t>35352</t>
  </si>
  <si>
    <t>35360</t>
  </si>
  <si>
    <t>44051</t>
  </si>
  <si>
    <t>44067</t>
  </si>
  <si>
    <t>49248</t>
  </si>
  <si>
    <t>50410</t>
  </si>
  <si>
    <t>50487</t>
  </si>
  <si>
    <t>53130</t>
  </si>
  <si>
    <t>56061</t>
  </si>
  <si>
    <t>56075</t>
  </si>
  <si>
    <t>Dinan</t>
  </si>
  <si>
    <t>Acigné</t>
  </si>
  <si>
    <t>Val-Couesnon</t>
  </si>
  <si>
    <t>Argentré-du-Plessis</t>
  </si>
  <si>
    <t>Bain-de-Bretagne</t>
  </si>
  <si>
    <t>Bédée</t>
  </si>
  <si>
    <t>Betton</t>
  </si>
  <si>
    <t>Cancale</t>
  </si>
  <si>
    <t>Châteaubourg</t>
  </si>
  <si>
    <t>Châteaugiron</t>
  </si>
  <si>
    <t>Combourg</t>
  </si>
  <si>
    <t>Dinard</t>
  </si>
  <si>
    <t>Dol-de-Bretagne</t>
  </si>
  <si>
    <t>Fougères</t>
  </si>
  <si>
    <t>La Guerche-de-Bretagne</t>
  </si>
  <si>
    <t>Guichen</t>
  </si>
  <si>
    <t>Guipry</t>
  </si>
  <si>
    <t>Janzé</t>
  </si>
  <si>
    <t>Liffré</t>
  </si>
  <si>
    <t>Louvigné-du-Désert</t>
  </si>
  <si>
    <t>Maure-de-Bretagne</t>
  </si>
  <si>
    <t>Montauban-de-Bretagne</t>
  </si>
  <si>
    <t>Montfort-sur-Meu</t>
  </si>
  <si>
    <t>Mordelles</t>
  </si>
  <si>
    <t>Pipriac</t>
  </si>
  <si>
    <t>Plélan-le-Grand</t>
  </si>
  <si>
    <t>Redon</t>
  </si>
  <si>
    <t>Rennes</t>
  </si>
  <si>
    <t>Retiers</t>
  </si>
  <si>
    <t>Le Rheu</t>
  </si>
  <si>
    <t>Saint-Aubin-du-Cormier</t>
  </si>
  <si>
    <t>Saint-Brice-en-Coglès</t>
  </si>
  <si>
    <t>Saint-Malo</t>
  </si>
  <si>
    <t>Saint-Méen-le-Grand</t>
  </si>
  <si>
    <t>Tinténiac</t>
  </si>
  <si>
    <t>Vern-sur-Seiche</t>
  </si>
  <si>
    <t>Vitré</t>
  </si>
  <si>
    <t>Derval</t>
  </si>
  <si>
    <t>Guémené-Penfao</t>
  </si>
  <si>
    <t>Pouancé</t>
  </si>
  <si>
    <t>Pontorson</t>
  </si>
  <si>
    <t>Saint-James</t>
  </si>
  <si>
    <t>Laval</t>
  </si>
  <si>
    <t>La Gacilly</t>
  </si>
  <si>
    <t>Guer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</si>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</sst>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124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108</v>
      </c>
      <c r="U1" s="6" t="s">
        <v>109</v>
      </c>
      <c r="V1" s="6" t="s">
        <v>110</v>
      </c>
      <c r="W1" s="6" t="s">
        <v>111</v>
      </c>
      <c r="X1" s="6" t="s">
        <v>112</v>
      </c>
      <c r="Y1" s="6" t="s">
        <v>113</v>
      </c>
      <c r="Z1" s="6" t="s">
        <v>114</v>
      </c>
      <c r="AA1" s="6" t="s">
        <v>115</v>
      </c>
      <c r="AB1" s="7" t="s">
        <v>116</v>
      </c>
      <c r="AC1" s="7" t="s">
        <v>117</v>
      </c>
      <c r="AD1" s="7" t="s">
        <v>118</v>
      </c>
      <c r="AE1" s="7" t="s">
        <v>119</v>
      </c>
      <c r="AF1" s="7" t="s">
        <v>120</v>
      </c>
      <c r="AG1" s="7" t="s">
        <v>121</v>
      </c>
      <c r="AH1" s="7" t="s">
        <v>122</v>
      </c>
      <c r="AI1" s="7" t="s">
        <v>123</v>
      </c>
    </row>
    <row r="2" spans="1:35" x14ac:dyDescent="0.25">
      <c r="A2" t="s">
        <v>18</v>
      </c>
      <c r="B2" t="s">
        <v>63</v>
      </c>
      <c r="C2" s="1">
        <v>5091</v>
      </c>
      <c r="D2" s="1">
        <v>1137.5413905328201</v>
      </c>
      <c r="E2" s="1">
        <v>692.26129441227897</v>
      </c>
      <c r="F2" s="1">
        <v>1122.1125948880001</v>
      </c>
      <c r="G2" s="1">
        <v>945.91382946313104</v>
      </c>
      <c r="H2" s="1">
        <v>764.94215231114595</v>
      </c>
      <c r="I2" s="1">
        <v>387.16448458958399</v>
      </c>
      <c r="J2" s="1">
        <v>41.064253803045297</v>
      </c>
      <c r="K2" s="1">
        <v>3908.6508600298598</v>
      </c>
      <c r="L2" s="1">
        <v>20.0243733567122</v>
      </c>
      <c r="M2" s="1">
        <v>221.85820441647701</v>
      </c>
      <c r="N2" s="1">
        <v>165.140103778461</v>
      </c>
      <c r="O2" s="1">
        <v>635.08332700613096</v>
      </c>
      <c r="P2" s="1">
        <v>677.85914603155504</v>
      </c>
      <c r="Q2" s="1">
        <v>635.64982969628295</v>
      </c>
      <c r="R2" s="1">
        <v>965.84379761848299</v>
      </c>
      <c r="S2" s="1">
        <v>587.19207812575701</v>
      </c>
      <c r="T2" s="1">
        <v>2</v>
      </c>
      <c r="U2" s="9">
        <f>D2/$C2*100</f>
        <v>22.344164025394225</v>
      </c>
      <c r="V2" s="9">
        <f>E2/$C2*100</f>
        <v>13.597746894760931</v>
      </c>
      <c r="W2" s="9">
        <f>F2/$C2*100</f>
        <v>22.04110380844628</v>
      </c>
      <c r="X2" s="9">
        <f>G2/$C2*100</f>
        <v>18.580118433768043</v>
      </c>
      <c r="Y2" s="9">
        <f>H2/$C2*100</f>
        <v>15.025381110020545</v>
      </c>
      <c r="Z2" s="9">
        <f>I2/$C2*100</f>
        <v>7.6048808601371833</v>
      </c>
      <c r="AA2" s="9">
        <f>J2/$C2*100</f>
        <v>0.80660486747289928</v>
      </c>
      <c r="AB2" s="9">
        <f>L2/$K2*100</f>
        <v>0.5123090824376989</v>
      </c>
      <c r="AC2" s="9">
        <f>M2/$K2*100</f>
        <v>5.6760813989608208</v>
      </c>
      <c r="AD2" s="9">
        <f>N2/$K2*100</f>
        <v>4.2249898927324354</v>
      </c>
      <c r="AE2" s="9">
        <f>O2/$K2*100</f>
        <v>16.248146732688202</v>
      </c>
      <c r="AF2" s="9">
        <f>P2/$K2*100</f>
        <v>17.342535066597804</v>
      </c>
      <c r="AG2" s="9">
        <f>Q2/$K2*100</f>
        <v>16.262640293521304</v>
      </c>
      <c r="AH2" s="9">
        <f>R2/$K2*100</f>
        <v>24.710413700422055</v>
      </c>
      <c r="AI2" s="9">
        <f>S2/$K2*100</f>
        <v>15.022883832639664</v>
      </c>
    </row>
    <row r="3" spans="1:35" x14ac:dyDescent="0.25">
      <c r="A3" t="s">
        <v>19</v>
      </c>
      <c r="B3" t="s">
        <v>64</v>
      </c>
      <c r="C3" s="1">
        <v>12748</v>
      </c>
      <c r="D3" s="1">
        <v>2515.5430371786001</v>
      </c>
      <c r="E3" s="1">
        <v>2196.6520722837399</v>
      </c>
      <c r="F3" s="1">
        <v>2562.8244750276499</v>
      </c>
      <c r="G3" s="1">
        <v>2786.1481189843298</v>
      </c>
      <c r="H3" s="1">
        <v>1781.8614746365799</v>
      </c>
      <c r="I3" s="1">
        <v>778.25138983249497</v>
      </c>
      <c r="J3" s="1">
        <v>126.719432056584</v>
      </c>
      <c r="K3" s="1">
        <v>10251.870277376</v>
      </c>
      <c r="L3" s="1">
        <v>90.005564412194602</v>
      </c>
      <c r="M3" s="1">
        <v>387.45687748433897</v>
      </c>
      <c r="N3" s="1">
        <v>1671.8959278663599</v>
      </c>
      <c r="O3" s="1">
        <v>1848.7772426757899</v>
      </c>
      <c r="P3" s="1">
        <v>1591.4648905854699</v>
      </c>
      <c r="Q3" s="1">
        <v>1023.06181150517</v>
      </c>
      <c r="R3" s="1">
        <v>2505.6565648846199</v>
      </c>
      <c r="S3" s="1">
        <v>1133.55139796201</v>
      </c>
      <c r="T3" s="1">
        <v>2</v>
      </c>
      <c r="U3" s="9">
        <f>D3/$C3*100</f>
        <v>19.732844659386572</v>
      </c>
      <c r="V3" s="9">
        <f>E3/$C3*100</f>
        <v>17.231346660525102</v>
      </c>
      <c r="W3" s="9">
        <f>F3/$C3*100</f>
        <v>20.103737645337699</v>
      </c>
      <c r="X3" s="9">
        <f>G3/$C3*100</f>
        <v>21.855570434455053</v>
      </c>
      <c r="Y3" s="9">
        <f>H3/$C3*100</f>
        <v>13.977576675843897</v>
      </c>
      <c r="Z3" s="9">
        <f>I3/$C3*100</f>
        <v>6.1048900990939359</v>
      </c>
      <c r="AA3" s="9">
        <f>J3/$C3*100</f>
        <v>0.99403382535757767</v>
      </c>
      <c r="AB3" s="9">
        <f>L3/$K3*100</f>
        <v>0.87794287263681436</v>
      </c>
      <c r="AC3" s="9">
        <f>M3/$K3*100</f>
        <v>3.7793774891922443</v>
      </c>
      <c r="AD3" s="9">
        <f>N3/$K3*100</f>
        <v>16.308204089900826</v>
      </c>
      <c r="AE3" s="9">
        <f>O3/$K3*100</f>
        <v>18.03356063484048</v>
      </c>
      <c r="AF3" s="9">
        <f>P3/$K3*100</f>
        <v>15.523654197005804</v>
      </c>
      <c r="AG3" s="9">
        <f>Q3/$K3*100</f>
        <v>9.9792699656264681</v>
      </c>
      <c r="AH3" s="9">
        <f>R3/$K3*100</f>
        <v>24.440970253146347</v>
      </c>
      <c r="AI3" s="9">
        <f>S3/$K3*100</f>
        <v>11.057020497650564</v>
      </c>
    </row>
    <row r="4" spans="1:35" x14ac:dyDescent="0.25">
      <c r="A4" t="s">
        <v>20</v>
      </c>
      <c r="B4" t="s">
        <v>65</v>
      </c>
      <c r="C4" s="1">
        <v>6589</v>
      </c>
      <c r="D4" s="1">
        <v>1116.9607233448801</v>
      </c>
      <c r="E4" s="1">
        <v>727.81980484290796</v>
      </c>
      <c r="F4" s="1">
        <v>1096.3026524096999</v>
      </c>
      <c r="G4" s="1">
        <v>1334.5040139574401</v>
      </c>
      <c r="H4" s="1">
        <v>1253.92738618773</v>
      </c>
      <c r="I4" s="1">
        <v>896.80710388564796</v>
      </c>
      <c r="J4" s="1">
        <v>162.678315371699</v>
      </c>
      <c r="K4" s="1">
        <v>5537.3034176052997</v>
      </c>
      <c r="L4" s="1">
        <v>199.027688633303</v>
      </c>
      <c r="M4" s="1">
        <v>173.66530313362799</v>
      </c>
      <c r="N4" s="1">
        <v>153.997183912829</v>
      </c>
      <c r="O4" s="1">
        <v>467.33874243547803</v>
      </c>
      <c r="P4" s="1">
        <v>735.66533527826402</v>
      </c>
      <c r="Q4" s="1">
        <v>978.32564227362104</v>
      </c>
      <c r="R4" s="1">
        <v>2086.06363844</v>
      </c>
      <c r="S4" s="1">
        <v>743.21988349817696</v>
      </c>
      <c r="T4" s="1">
        <v>4</v>
      </c>
      <c r="U4" s="9">
        <f>D4/$C4*100</f>
        <v>16.951900490892093</v>
      </c>
      <c r="V4" s="9">
        <f>E4/$C4*100</f>
        <v>11.045982771936682</v>
      </c>
      <c r="W4" s="9">
        <f>F4/$C4*100</f>
        <v>16.63837687675975</v>
      </c>
      <c r="X4" s="9">
        <f>G4/$C4*100</f>
        <v>20.253513643306118</v>
      </c>
      <c r="Y4" s="9">
        <f>H4/$C4*100</f>
        <v>19.030617486534069</v>
      </c>
      <c r="Z4" s="9">
        <f>I4/$C4*100</f>
        <v>13.610670873966429</v>
      </c>
      <c r="AA4" s="9">
        <f>J4/$C4*100</f>
        <v>2.4689378566049323</v>
      </c>
      <c r="AB4" s="9">
        <f>L4/$K4*100</f>
        <v>3.5943070773494998</v>
      </c>
      <c r="AC4" s="9">
        <f>M4/$K4*100</f>
        <v>3.1362793409780765</v>
      </c>
      <c r="AD4" s="9">
        <f>N4/$K4*100</f>
        <v>2.7810862490072412</v>
      </c>
      <c r="AE4" s="9">
        <f>O4/$K4*100</f>
        <v>8.4398254383103062</v>
      </c>
      <c r="AF4" s="9">
        <f>P4/$K4*100</f>
        <v>13.285624423962213</v>
      </c>
      <c r="AG4" s="9">
        <f>Q4/$K4*100</f>
        <v>17.667907436011777</v>
      </c>
      <c r="AH4" s="9">
        <f>R4/$K4*100</f>
        <v>37.67291551710116</v>
      </c>
      <c r="AI4" s="9">
        <f>S4/$K4*100</f>
        <v>13.422054517279729</v>
      </c>
    </row>
    <row r="5" spans="1:35" x14ac:dyDescent="0.25">
      <c r="A5" t="s">
        <v>21</v>
      </c>
      <c r="B5" t="s">
        <v>66</v>
      </c>
      <c r="C5" s="1">
        <v>13255</v>
      </c>
      <c r="D5" s="1">
        <v>2944.54536072877</v>
      </c>
      <c r="E5" s="1">
        <v>2073.52740109245</v>
      </c>
      <c r="F5" s="1">
        <v>2635.5958503202</v>
      </c>
      <c r="G5" s="1">
        <v>2751.4045118886102</v>
      </c>
      <c r="H5" s="1">
        <v>1749.2338775189701</v>
      </c>
      <c r="I5" s="1">
        <v>932.94428580110002</v>
      </c>
      <c r="J5" s="1">
        <v>167.74871264990199</v>
      </c>
      <c r="K5" s="1">
        <v>10361.063115487001</v>
      </c>
      <c r="L5" s="1">
        <v>389.41881746889902</v>
      </c>
      <c r="M5" s="1">
        <v>295.16436977957397</v>
      </c>
      <c r="N5" s="1">
        <v>534.26159971993604</v>
      </c>
      <c r="O5" s="1">
        <v>1663.24725528668</v>
      </c>
      <c r="P5" s="1">
        <v>1689.4981500951701</v>
      </c>
      <c r="Q5" s="1">
        <v>2134.66266745858</v>
      </c>
      <c r="R5" s="1">
        <v>2559.3054018973398</v>
      </c>
      <c r="S5" s="1">
        <v>1095.5048537808</v>
      </c>
      <c r="T5" s="1">
        <v>8</v>
      </c>
      <c r="U5" s="9">
        <f>D5/$C5*100</f>
        <v>22.214600986260052</v>
      </c>
      <c r="V5" s="9">
        <f>E5/$C5*100</f>
        <v>15.643360249660129</v>
      </c>
      <c r="W5" s="9">
        <f>F5/$C5*100</f>
        <v>19.883786120861561</v>
      </c>
      <c r="X5" s="9">
        <f>G5/$C5*100</f>
        <v>20.757484058005357</v>
      </c>
      <c r="Y5" s="9">
        <f>H5/$C5*100</f>
        <v>13.196785194409429</v>
      </c>
      <c r="Z5" s="9">
        <f>I5/$C5*100</f>
        <v>7.0384329370132033</v>
      </c>
      <c r="AA5" s="9">
        <f>J5/$C5*100</f>
        <v>1.2655504537902829</v>
      </c>
      <c r="AB5" s="9">
        <f>L5/$K5*100</f>
        <v>3.7584832089944777</v>
      </c>
      <c r="AC5" s="9">
        <f>M5/$K5*100</f>
        <v>2.8487845937197571</v>
      </c>
      <c r="AD5" s="9">
        <f>N5/$K5*100</f>
        <v>5.1564361085819348</v>
      </c>
      <c r="AE5" s="9">
        <f>O5/$K5*100</f>
        <v>16.052862884317083</v>
      </c>
      <c r="AF5" s="9">
        <f>P5/$K5*100</f>
        <v>16.306223900613297</v>
      </c>
      <c r="AG5" s="9">
        <f>Q5/$K5*100</f>
        <v>20.602737804654755</v>
      </c>
      <c r="AH5" s="9">
        <f>R5/$K5*100</f>
        <v>24.701185325971686</v>
      </c>
      <c r="AI5" s="9">
        <f>S5/$K5*100</f>
        <v>10.573286173146798</v>
      </c>
    </row>
    <row r="6" spans="1:35" x14ac:dyDescent="0.25">
      <c r="A6" t="s">
        <v>22</v>
      </c>
      <c r="B6" t="s">
        <v>67</v>
      </c>
      <c r="C6" s="1">
        <v>22821</v>
      </c>
      <c r="D6" s="1">
        <v>5215.4914999579896</v>
      </c>
      <c r="E6" s="1">
        <v>3403.8777897353698</v>
      </c>
      <c r="F6" s="1">
        <v>4985.3452357292599</v>
      </c>
      <c r="G6" s="1">
        <v>4600.7477288949804</v>
      </c>
      <c r="H6" s="1">
        <v>2863.7797742068601</v>
      </c>
      <c r="I6" s="1">
        <v>1526.90104360277</v>
      </c>
      <c r="J6" s="1">
        <v>224.856927872776</v>
      </c>
      <c r="K6" s="1">
        <v>17747.4205647581</v>
      </c>
      <c r="L6" s="1">
        <v>330.86122997454999</v>
      </c>
      <c r="M6" s="1">
        <v>704.75290029260702</v>
      </c>
      <c r="N6" s="1">
        <v>1096.14073079537</v>
      </c>
      <c r="O6" s="1">
        <v>2608.8314533881999</v>
      </c>
      <c r="P6" s="1">
        <v>2995.0958565352898</v>
      </c>
      <c r="Q6" s="1">
        <v>3327.38296569666</v>
      </c>
      <c r="R6" s="1">
        <v>4440.5268585212098</v>
      </c>
      <c r="S6" s="1">
        <v>2243.8285695542199</v>
      </c>
      <c r="T6" s="1">
        <v>12</v>
      </c>
      <c r="U6" s="9">
        <f>D6/$C6*100</f>
        <v>22.853913062346042</v>
      </c>
      <c r="V6" s="9">
        <f>E6/$C6*100</f>
        <v>14.915550544390561</v>
      </c>
      <c r="W6" s="9">
        <f>F6/$C6*100</f>
        <v>21.845428490115506</v>
      </c>
      <c r="X6" s="9">
        <f>G6/$C6*100</f>
        <v>20.160149550392095</v>
      </c>
      <c r="Y6" s="9">
        <f>H6/$C6*100</f>
        <v>12.548879427750142</v>
      </c>
      <c r="Z6" s="9">
        <f>I6/$C6*100</f>
        <v>6.6907718487479508</v>
      </c>
      <c r="AA6" s="9">
        <f>J6/$C6*100</f>
        <v>0.98530707625772762</v>
      </c>
      <c r="AB6" s="9">
        <f>L6/$K6*100</f>
        <v>1.8642778468413428</v>
      </c>
      <c r="AC6" s="9">
        <f>M6/$K6*100</f>
        <v>3.9710159440976369</v>
      </c>
      <c r="AD6" s="9">
        <f>N6/$K6*100</f>
        <v>6.1763382841787662</v>
      </c>
      <c r="AE6" s="9">
        <f>O6/$K6*100</f>
        <v>14.69977816702378</v>
      </c>
      <c r="AF6" s="9">
        <f>P6/$K6*100</f>
        <v>16.876231932446537</v>
      </c>
      <c r="AG6" s="9">
        <f>Q6/$K6*100</f>
        <v>18.748544069012503</v>
      </c>
      <c r="AH6" s="9">
        <f>R6/$K6*100</f>
        <v>25.020688737939619</v>
      </c>
      <c r="AI6" s="9">
        <f>S6/$K6*100</f>
        <v>12.64312501845985</v>
      </c>
    </row>
    <row r="7" spans="1:35" x14ac:dyDescent="0.25">
      <c r="A7" t="s">
        <v>23</v>
      </c>
      <c r="B7" t="s">
        <v>68</v>
      </c>
      <c r="C7" s="1">
        <v>12521</v>
      </c>
      <c r="D7" s="1">
        <v>2973.26431867974</v>
      </c>
      <c r="E7" s="1">
        <v>1958.58416818878</v>
      </c>
      <c r="F7" s="1">
        <v>2861.83863591004</v>
      </c>
      <c r="G7" s="1">
        <v>2392.0627927023202</v>
      </c>
      <c r="H7" s="1">
        <v>1621.7821091263199</v>
      </c>
      <c r="I7" s="1">
        <v>630.18285653526198</v>
      </c>
      <c r="J7" s="1">
        <v>83.285118857541093</v>
      </c>
      <c r="K7" s="1">
        <v>9485.1485561354802</v>
      </c>
      <c r="L7" s="1">
        <v>164.64582955543199</v>
      </c>
      <c r="M7" s="1">
        <v>317.27489494538003</v>
      </c>
      <c r="N7" s="1">
        <v>900.06312044006404</v>
      </c>
      <c r="O7" s="1">
        <v>1817.8498840294999</v>
      </c>
      <c r="P7" s="1">
        <v>1774.86927100248</v>
      </c>
      <c r="Q7" s="1">
        <v>1429.8054938698299</v>
      </c>
      <c r="R7" s="1">
        <v>2102.0462924305202</v>
      </c>
      <c r="S7" s="1">
        <v>978.59376986227903</v>
      </c>
      <c r="T7" s="1">
        <v>4</v>
      </c>
      <c r="U7" s="9">
        <f>D7/$C7*100</f>
        <v>23.746220898328726</v>
      </c>
      <c r="V7" s="9">
        <f>E7/$C7*100</f>
        <v>15.642394123382958</v>
      </c>
      <c r="W7" s="9">
        <f>F7/$C7*100</f>
        <v>22.856310485664405</v>
      </c>
      <c r="X7" s="9">
        <f>G7/$C7*100</f>
        <v>19.104406937962786</v>
      </c>
      <c r="Y7" s="9">
        <f>H7/$C7*100</f>
        <v>12.952496678590528</v>
      </c>
      <c r="Z7" s="9">
        <f>I7/$C7*100</f>
        <v>5.0330073998503471</v>
      </c>
      <c r="AA7" s="9">
        <f>J7/$C7*100</f>
        <v>0.66516347622027872</v>
      </c>
      <c r="AB7" s="9">
        <f>L7/$K7*100</f>
        <v>1.7358276318079451</v>
      </c>
      <c r="AC7" s="9">
        <f>M7/$K7*100</f>
        <v>3.3449649530280721</v>
      </c>
      <c r="AD7" s="9">
        <f>N7/$K7*100</f>
        <v>9.489183170018535</v>
      </c>
      <c r="AE7" s="9">
        <f>O7/$K7*100</f>
        <v>19.165223119817362</v>
      </c>
      <c r="AF7" s="9">
        <f>P7/$K7*100</f>
        <v>18.712087222444225</v>
      </c>
      <c r="AG7" s="9">
        <f>Q7/$K7*100</f>
        <v>15.074149713184601</v>
      </c>
      <c r="AH7" s="9">
        <f>R7/$K7*100</f>
        <v>22.161448289292306</v>
      </c>
      <c r="AI7" s="9">
        <f>S7/$K7*100</f>
        <v>10.317115900407005</v>
      </c>
    </row>
    <row r="8" spans="1:35" x14ac:dyDescent="0.25">
      <c r="A8" t="s">
        <v>24</v>
      </c>
      <c r="B8" t="s">
        <v>69</v>
      </c>
      <c r="C8" s="1">
        <v>14000</v>
      </c>
      <c r="D8" s="1">
        <v>2792.7966761521602</v>
      </c>
      <c r="E8" s="1">
        <v>2289.7329725409099</v>
      </c>
      <c r="F8" s="1">
        <v>2788.8313912170302</v>
      </c>
      <c r="G8" s="1">
        <v>3143.9545558950699</v>
      </c>
      <c r="H8" s="1">
        <v>1981.9804007487801</v>
      </c>
      <c r="I8" s="1">
        <v>918.14810027182</v>
      </c>
      <c r="J8" s="1">
        <v>84.555903174238495</v>
      </c>
      <c r="K8" s="1">
        <v>11199.7014296789</v>
      </c>
      <c r="L8" s="1">
        <v>49.355818616668998</v>
      </c>
      <c r="M8" s="1">
        <v>346.29055195431499</v>
      </c>
      <c r="N8" s="1">
        <v>1840.5819611786601</v>
      </c>
      <c r="O8" s="1">
        <v>2138.82579010987</v>
      </c>
      <c r="P8" s="1">
        <v>1702.1757756054101</v>
      </c>
      <c r="Q8" s="1">
        <v>830.65763866026703</v>
      </c>
      <c r="R8" s="1">
        <v>2733.1267519350199</v>
      </c>
      <c r="S8" s="1">
        <v>1558.68714161864</v>
      </c>
      <c r="T8" s="1">
        <v>2</v>
      </c>
      <c r="U8" s="9">
        <f>D8/$C8*100</f>
        <v>19.948547686801142</v>
      </c>
      <c r="V8" s="9">
        <f>E8/$C8*100</f>
        <v>16.355235518149357</v>
      </c>
      <c r="W8" s="9">
        <f>F8/$C8*100</f>
        <v>19.920224222978785</v>
      </c>
      <c r="X8" s="9">
        <f>G8/$C8*100</f>
        <v>22.456818256393358</v>
      </c>
      <c r="Y8" s="9">
        <f>H8/$C8*100</f>
        <v>14.157002862491286</v>
      </c>
      <c r="Z8" s="9">
        <f>I8/$C8*100</f>
        <v>6.5582007162272857</v>
      </c>
      <c r="AA8" s="9">
        <f>J8/$C8*100</f>
        <v>0.6039707369588464</v>
      </c>
      <c r="AB8" s="9">
        <f>L8/$K8*100</f>
        <v>0.44068869984227826</v>
      </c>
      <c r="AC8" s="9">
        <f>M8/$K8*100</f>
        <v>3.0919623538950294</v>
      </c>
      <c r="AD8" s="9">
        <f>N8/$K8*100</f>
        <v>16.434205614635125</v>
      </c>
      <c r="AE8" s="9">
        <f>O8/$K8*100</f>
        <v>19.097167933799025</v>
      </c>
      <c r="AF8" s="9">
        <f>P8/$K8*100</f>
        <v>15.198403156486753</v>
      </c>
      <c r="AG8" s="9">
        <f>Q8/$K8*100</f>
        <v>7.416783776566108</v>
      </c>
      <c r="AH8" s="9">
        <f>R8/$K8*100</f>
        <v>24.403567979877653</v>
      </c>
      <c r="AI8" s="9">
        <f>S8/$K8*100</f>
        <v>13.917220484897589</v>
      </c>
    </row>
    <row r="9" spans="1:35" x14ac:dyDescent="0.25">
      <c r="A9" t="s">
        <v>25</v>
      </c>
      <c r="B9" t="s">
        <v>70</v>
      </c>
      <c r="C9" s="1">
        <v>13807</v>
      </c>
      <c r="D9" s="1">
        <v>2272.8128844405501</v>
      </c>
      <c r="E9" s="1">
        <v>1821.5632963522601</v>
      </c>
      <c r="F9" s="1">
        <v>2190.8709100787401</v>
      </c>
      <c r="G9" s="1">
        <v>2986.25854081545</v>
      </c>
      <c r="H9" s="1">
        <v>2974.5637237389401</v>
      </c>
      <c r="I9" s="1">
        <v>1357.3361832405401</v>
      </c>
      <c r="J9" s="1">
        <v>203.59446133351599</v>
      </c>
      <c r="K9" s="1">
        <v>11603.300023104001</v>
      </c>
      <c r="L9" s="1">
        <v>130.082057614424</v>
      </c>
      <c r="M9" s="1">
        <v>524.85318597470996</v>
      </c>
      <c r="N9" s="1">
        <v>808.39763321886096</v>
      </c>
      <c r="O9" s="1">
        <v>1369.3845765748799</v>
      </c>
      <c r="P9" s="1">
        <v>1853.0524594635201</v>
      </c>
      <c r="Q9" s="1">
        <v>1359.72799258534</v>
      </c>
      <c r="R9" s="1">
        <v>4214.8363012395803</v>
      </c>
      <c r="S9" s="1">
        <v>1342.96581643267</v>
      </c>
      <c r="T9" s="1">
        <v>4</v>
      </c>
      <c r="U9" s="9">
        <f>D9/$C9*100</f>
        <v>16.461308643735425</v>
      </c>
      <c r="V9" s="9">
        <f>E9/$C9*100</f>
        <v>13.193041908830738</v>
      </c>
      <c r="W9" s="9">
        <f>F9/$C9*100</f>
        <v>15.867827262104296</v>
      </c>
      <c r="X9" s="9">
        <f>G9/$C9*100</f>
        <v>21.628583622911929</v>
      </c>
      <c r="Y9" s="9">
        <f>H9/$C9*100</f>
        <v>21.543881536459335</v>
      </c>
      <c r="Z9" s="9">
        <f>I9/$C9*100</f>
        <v>9.8307828148079963</v>
      </c>
      <c r="AA9" s="9">
        <f>J9/$C9*100</f>
        <v>1.4745742111502571</v>
      </c>
      <c r="AB9" s="9">
        <f>L9/$K9*100</f>
        <v>1.1210781187714711</v>
      </c>
      <c r="AC9" s="9">
        <f>M9/$K9*100</f>
        <v>4.5233096182089962</v>
      </c>
      <c r="AD9" s="9">
        <f>N9/$K9*100</f>
        <v>6.9669631191920729</v>
      </c>
      <c r="AE9" s="9">
        <f>O9/$K9*100</f>
        <v>11.801682054658755</v>
      </c>
      <c r="AF9" s="9">
        <f>P9/$K9*100</f>
        <v>15.970046932974244</v>
      </c>
      <c r="AG9" s="9">
        <f>Q9/$K9*100</f>
        <v>11.718459316555697</v>
      </c>
      <c r="AH9" s="9">
        <f>R9/$K9*100</f>
        <v>36.324461944853411</v>
      </c>
      <c r="AI9" s="9">
        <f>S9/$K9*100</f>
        <v>11.573998894785218</v>
      </c>
    </row>
    <row r="10" spans="1:35" x14ac:dyDescent="0.25">
      <c r="A10" t="s">
        <v>26</v>
      </c>
      <c r="B10" t="s">
        <v>71</v>
      </c>
      <c r="C10" s="1">
        <v>21421</v>
      </c>
      <c r="D10" s="1">
        <v>5070.5493120036799</v>
      </c>
      <c r="E10" s="1">
        <v>3665.26206618781</v>
      </c>
      <c r="F10" s="1">
        <v>4821.7686862093497</v>
      </c>
      <c r="G10" s="1">
        <v>4409.9592075792098</v>
      </c>
      <c r="H10" s="1">
        <v>2291.4525817574699</v>
      </c>
      <c r="I10" s="1">
        <v>1034.8110192156901</v>
      </c>
      <c r="J10" s="1">
        <v>127.19712704678</v>
      </c>
      <c r="K10" s="1">
        <v>16399.748405058501</v>
      </c>
      <c r="L10" s="1">
        <v>166.076280827185</v>
      </c>
      <c r="M10" s="1">
        <v>557.01869620411196</v>
      </c>
      <c r="N10" s="1">
        <v>1687.7316193107799</v>
      </c>
      <c r="O10" s="1">
        <v>3109.5564156442101</v>
      </c>
      <c r="P10" s="1">
        <v>2917.2633228158102</v>
      </c>
      <c r="Q10" s="1">
        <v>2805.3067784749901</v>
      </c>
      <c r="R10" s="1">
        <v>3159.1862454605198</v>
      </c>
      <c r="S10" s="1">
        <v>1997.60904632088</v>
      </c>
      <c r="T10" s="1">
        <v>8</v>
      </c>
      <c r="U10" s="9">
        <f>D10/$C10*100</f>
        <v>23.670927183622055</v>
      </c>
      <c r="V10" s="9">
        <f>E10/$C10*100</f>
        <v>17.110602054935857</v>
      </c>
      <c r="W10" s="9">
        <f>F10/$C10*100</f>
        <v>22.509540573312869</v>
      </c>
      <c r="X10" s="9">
        <f>G10/$C10*100</f>
        <v>20.587083738290506</v>
      </c>
      <c r="Y10" s="9">
        <f>H10/$C10*100</f>
        <v>10.697225067725457</v>
      </c>
      <c r="Z10" s="9">
        <f>I10/$C10*100</f>
        <v>4.8308249811665656</v>
      </c>
      <c r="AA10" s="9">
        <f>J10/$C10*100</f>
        <v>0.59379640094664121</v>
      </c>
      <c r="AB10" s="9">
        <f>L10/$K10*100</f>
        <v>1.0126757845623948</v>
      </c>
      <c r="AC10" s="9">
        <f>M10/$K10*100</f>
        <v>3.3965075710082213</v>
      </c>
      <c r="AD10" s="9">
        <f>N10/$K10*100</f>
        <v>10.291204338172646</v>
      </c>
      <c r="AE10" s="9">
        <f>O10/$K10*100</f>
        <v>18.961000735139741</v>
      </c>
      <c r="AF10" s="9">
        <f>P10/$K10*100</f>
        <v>17.788463888360511</v>
      </c>
      <c r="AG10" s="9">
        <f>Q10/$K10*100</f>
        <v>17.105791559641816</v>
      </c>
      <c r="AH10" s="9">
        <f>R10/$K10*100</f>
        <v>19.26362629127938</v>
      </c>
      <c r="AI10" s="9">
        <f>S10/$K10*100</f>
        <v>12.18072983183521</v>
      </c>
    </row>
    <row r="11" spans="1:35" x14ac:dyDescent="0.25">
      <c r="A11" t="s">
        <v>27</v>
      </c>
      <c r="B11" t="s">
        <v>72</v>
      </c>
      <c r="C11" s="1">
        <v>21207</v>
      </c>
      <c r="D11" s="1">
        <v>4906.72787848809</v>
      </c>
      <c r="E11" s="1">
        <v>3343.7582351116298</v>
      </c>
      <c r="F11" s="1">
        <v>4671.41259344439</v>
      </c>
      <c r="G11" s="1">
        <v>4529.34744384431</v>
      </c>
      <c r="H11" s="1">
        <v>2653.3467122003499</v>
      </c>
      <c r="I11" s="1">
        <v>948.65448118662903</v>
      </c>
      <c r="J11" s="1">
        <v>153.75265572458801</v>
      </c>
      <c r="K11" s="1">
        <v>16415.103140939402</v>
      </c>
      <c r="L11" s="1">
        <v>255.55983888450399</v>
      </c>
      <c r="M11" s="1">
        <v>559.64040258437399</v>
      </c>
      <c r="N11" s="1">
        <v>2234.64285630725</v>
      </c>
      <c r="O11" s="1">
        <v>3231.0554824417</v>
      </c>
      <c r="P11" s="1">
        <v>2788.7094587868901</v>
      </c>
      <c r="Q11" s="1">
        <v>2018.6368828616501</v>
      </c>
      <c r="R11" s="1">
        <v>3186.0288336799999</v>
      </c>
      <c r="S11" s="1">
        <v>2140.82938539306</v>
      </c>
      <c r="T11" s="1">
        <v>5</v>
      </c>
      <c r="U11" s="9">
        <f>D11/$C11*100</f>
        <v>23.137303147489462</v>
      </c>
      <c r="V11" s="9">
        <f>E11/$C11*100</f>
        <v>15.767238341640166</v>
      </c>
      <c r="W11" s="9">
        <f>F11/$C11*100</f>
        <v>22.027691768964917</v>
      </c>
      <c r="X11" s="9">
        <f>G11/$C11*100</f>
        <v>21.357794331326023</v>
      </c>
      <c r="Y11" s="9">
        <f>H11/$C11*100</f>
        <v>12.511655171407318</v>
      </c>
      <c r="Z11" s="9">
        <f>I11/$C11*100</f>
        <v>4.473308252872302</v>
      </c>
      <c r="AA11" s="9">
        <f>J11/$C11*100</f>
        <v>0.72500898629975008</v>
      </c>
      <c r="AB11" s="9">
        <f>L11/$K11*100</f>
        <v>1.5568579538628402</v>
      </c>
      <c r="AC11" s="9">
        <f>M11/$K11*100</f>
        <v>3.4093017739780525</v>
      </c>
      <c r="AD11" s="9">
        <f>N11/$K11*100</f>
        <v>13.613334239332511</v>
      </c>
      <c r="AE11" s="9">
        <f>O11/$K11*100</f>
        <v>19.683430891051916</v>
      </c>
      <c r="AF11" s="9">
        <f>P11/$K11*100</f>
        <v>16.988680697545092</v>
      </c>
      <c r="AG11" s="9">
        <f>Q11/$K11*100</f>
        <v>12.297436485958794</v>
      </c>
      <c r="AH11" s="9">
        <f>R11/$K11*100</f>
        <v>19.409130764058485</v>
      </c>
      <c r="AI11" s="9">
        <f>S11/$K11*100</f>
        <v>13.041827194212468</v>
      </c>
    </row>
    <row r="12" spans="1:35" x14ac:dyDescent="0.25">
      <c r="A12" t="s">
        <v>28</v>
      </c>
      <c r="B12" t="s">
        <v>73</v>
      </c>
      <c r="C12" s="1">
        <v>15253</v>
      </c>
      <c r="D12" s="1">
        <v>3302.0690795107298</v>
      </c>
      <c r="E12" s="1">
        <v>2094.0203321661902</v>
      </c>
      <c r="F12" s="1">
        <v>2995.7502071284498</v>
      </c>
      <c r="G12" s="1">
        <v>2942.0848091704102</v>
      </c>
      <c r="H12" s="1">
        <v>2399.96334858308</v>
      </c>
      <c r="I12" s="1">
        <v>1356.9290560463201</v>
      </c>
      <c r="J12" s="1">
        <v>162.18316739479801</v>
      </c>
      <c r="K12" s="1">
        <v>11938.840742344701</v>
      </c>
      <c r="L12" s="1">
        <v>306.18984439770497</v>
      </c>
      <c r="M12" s="1">
        <v>367.032914422739</v>
      </c>
      <c r="N12" s="1">
        <v>619.87474052267498</v>
      </c>
      <c r="O12" s="1">
        <v>1646.0232293444001</v>
      </c>
      <c r="P12" s="1">
        <v>1970.724805759</v>
      </c>
      <c r="Q12" s="1">
        <v>1931.4567509886299</v>
      </c>
      <c r="R12" s="1">
        <v>3730.90879353632</v>
      </c>
      <c r="S12" s="1">
        <v>1366.62966337326</v>
      </c>
      <c r="T12" s="1">
        <v>13</v>
      </c>
      <c r="U12" s="9">
        <f>D12/$C12*100</f>
        <v>21.64865324533357</v>
      </c>
      <c r="V12" s="9">
        <f>E12/$C12*100</f>
        <v>13.728580162369305</v>
      </c>
      <c r="W12" s="9">
        <f>F12/$C12*100</f>
        <v>19.640399968061693</v>
      </c>
      <c r="X12" s="9">
        <f>G12/$C12*100</f>
        <v>19.288564932606111</v>
      </c>
      <c r="Y12" s="9">
        <f>H12/$C12*100</f>
        <v>15.734369295109685</v>
      </c>
      <c r="Z12" s="9">
        <f>I12/$C12*100</f>
        <v>8.8961453880962438</v>
      </c>
      <c r="AA12" s="9">
        <f>J12/$C12*100</f>
        <v>1.063287008423248</v>
      </c>
      <c r="AB12" s="9">
        <f>L12/$K12*100</f>
        <v>2.5646530597540371</v>
      </c>
      <c r="AC12" s="9">
        <f>M12/$K12*100</f>
        <v>3.0742759899706678</v>
      </c>
      <c r="AD12" s="9">
        <f>N12/$K12*100</f>
        <v>5.1920848422418615</v>
      </c>
      <c r="AE12" s="9">
        <f>O12/$K12*100</f>
        <v>13.787127786253835</v>
      </c>
      <c r="AF12" s="9">
        <f>P12/$K12*100</f>
        <v>16.506835531939291</v>
      </c>
      <c r="AG12" s="9">
        <f>Q12/$K12*100</f>
        <v>16.177925417315738</v>
      </c>
      <c r="AH12" s="9">
        <f>R12/$K12*100</f>
        <v>31.250176412049175</v>
      </c>
      <c r="AI12" s="9">
        <f>S12/$K12*100</f>
        <v>11.446920960475632</v>
      </c>
    </row>
    <row r="13" spans="1:35" x14ac:dyDescent="0.25">
      <c r="A13" t="s">
        <v>29</v>
      </c>
      <c r="B13" t="s">
        <v>74</v>
      </c>
      <c r="C13" s="1">
        <v>25003</v>
      </c>
      <c r="D13" s="1">
        <v>3322.7576654955101</v>
      </c>
      <c r="E13" s="1">
        <v>2910.2399416308499</v>
      </c>
      <c r="F13" s="1">
        <v>3411.1789889667498</v>
      </c>
      <c r="G13" s="1">
        <v>4727.9493226673503</v>
      </c>
      <c r="H13" s="1">
        <v>6519.76753028858</v>
      </c>
      <c r="I13" s="1">
        <v>3461.49762188061</v>
      </c>
      <c r="J13" s="1">
        <v>649.608929070361</v>
      </c>
      <c r="K13" s="1">
        <v>21672.199859025899</v>
      </c>
      <c r="L13" s="1">
        <v>44.293073014956498</v>
      </c>
      <c r="M13" s="1">
        <v>1068.1644083731701</v>
      </c>
      <c r="N13" s="1">
        <v>1470.6703222922699</v>
      </c>
      <c r="O13" s="1">
        <v>2465.5178439475799</v>
      </c>
      <c r="P13" s="1">
        <v>3203.5337658367098</v>
      </c>
      <c r="Q13" s="1">
        <v>1480.20151168556</v>
      </c>
      <c r="R13" s="1">
        <v>9505.2907874583307</v>
      </c>
      <c r="S13" s="1">
        <v>2434.5281464172699</v>
      </c>
      <c r="T13" s="1">
        <v>6</v>
      </c>
      <c r="U13" s="9">
        <f>D13/$C13*100</f>
        <v>13.289435929670478</v>
      </c>
      <c r="V13" s="9">
        <f>E13/$C13*100</f>
        <v>11.639563018961125</v>
      </c>
      <c r="W13" s="9">
        <f>F13/$C13*100</f>
        <v>13.64307878641263</v>
      </c>
      <c r="X13" s="9">
        <f>G13/$C13*100</f>
        <v>18.909528147291727</v>
      </c>
      <c r="Y13" s="9">
        <f>H13/$C13*100</f>
        <v>26.075941008233332</v>
      </c>
      <c r="Z13" s="9">
        <f>I13/$C13*100</f>
        <v>13.844329168022277</v>
      </c>
      <c r="AA13" s="9">
        <f>J13/$C13*100</f>
        <v>2.5981239414084749</v>
      </c>
      <c r="AB13" s="9">
        <f>L13/$K13*100</f>
        <v>0.20437737425400127</v>
      </c>
      <c r="AC13" s="9">
        <f>M13/$K13*100</f>
        <v>4.9287308871337663</v>
      </c>
      <c r="AD13" s="9">
        <f>N13/$K13*100</f>
        <v>6.7859761900441056</v>
      </c>
      <c r="AE13" s="9">
        <f>O13/$K13*100</f>
        <v>11.376407840391693</v>
      </c>
      <c r="AF13" s="9">
        <f>P13/$K13*100</f>
        <v>14.781765518383786</v>
      </c>
      <c r="AG13" s="9">
        <f>Q13/$K13*100</f>
        <v>6.82995506369463</v>
      </c>
      <c r="AH13" s="9">
        <f>R13/$K13*100</f>
        <v>43.859372141677753</v>
      </c>
      <c r="AI13" s="9">
        <f>S13/$K13*100</f>
        <v>11.233414984420021</v>
      </c>
    </row>
    <row r="14" spans="1:35" x14ac:dyDescent="0.25">
      <c r="A14" t="s">
        <v>30</v>
      </c>
      <c r="B14" t="s">
        <v>75</v>
      </c>
      <c r="C14" s="1">
        <v>30947</v>
      </c>
      <c r="D14" s="1">
        <v>6196.0906472305696</v>
      </c>
      <c r="E14" s="1">
        <v>4458.0967099790496</v>
      </c>
      <c r="F14" s="1">
        <v>5822.9897736052199</v>
      </c>
      <c r="G14" s="1">
        <v>6076.45209149934</v>
      </c>
      <c r="H14" s="1">
        <v>5349.2707967697297</v>
      </c>
      <c r="I14" s="1">
        <v>2692.31930926632</v>
      </c>
      <c r="J14" s="1">
        <v>351.780671649743</v>
      </c>
      <c r="K14" s="1">
        <v>24804.343072280499</v>
      </c>
      <c r="L14" s="1">
        <v>450.551596350468</v>
      </c>
      <c r="M14" s="1">
        <v>1031.75847805642</v>
      </c>
      <c r="N14" s="1">
        <v>1014.43934554521</v>
      </c>
      <c r="O14" s="1">
        <v>3090.33173102828</v>
      </c>
      <c r="P14" s="1">
        <v>4464.7951248299396</v>
      </c>
      <c r="Q14" s="1">
        <v>4068.92121382307</v>
      </c>
      <c r="R14" s="1">
        <v>7668.0091842914198</v>
      </c>
      <c r="S14" s="1">
        <v>3015.5363983557199</v>
      </c>
      <c r="T14" s="1">
        <v>18</v>
      </c>
      <c r="U14" s="9">
        <f>D14/$C14*100</f>
        <v>20.0216196957074</v>
      </c>
      <c r="V14" s="9">
        <f>E14/$C14*100</f>
        <v>14.405586034119782</v>
      </c>
      <c r="W14" s="9">
        <f>F14/$C14*100</f>
        <v>18.816007282144376</v>
      </c>
      <c r="X14" s="9">
        <f>G14/$C14*100</f>
        <v>19.635027923544577</v>
      </c>
      <c r="Y14" s="9">
        <f>H14/$C14*100</f>
        <v>17.285264474003068</v>
      </c>
      <c r="Z14" s="9">
        <f>I14/$C14*100</f>
        <v>8.6997748061728757</v>
      </c>
      <c r="AA14" s="9">
        <f>J14/$C14*100</f>
        <v>1.1367197843078263</v>
      </c>
      <c r="AB14" s="9">
        <f>L14/$K14*100</f>
        <v>1.8164222089557018</v>
      </c>
      <c r="AC14" s="9">
        <f>M14/$K14*100</f>
        <v>4.1595880005765489</v>
      </c>
      <c r="AD14" s="9">
        <f>N14/$K14*100</f>
        <v>4.0897650165098405</v>
      </c>
      <c r="AE14" s="9">
        <f>O14/$K14*100</f>
        <v>12.458833205229315</v>
      </c>
      <c r="AF14" s="9">
        <f>P14/$K14*100</f>
        <v>18.000053909186029</v>
      </c>
      <c r="AG14" s="9">
        <f>Q14/$K14*100</f>
        <v>16.404067634309559</v>
      </c>
      <c r="AH14" s="9">
        <f>R14/$K14*100</f>
        <v>30.913978096281941</v>
      </c>
      <c r="AI14" s="9">
        <f>S14/$K14*100</f>
        <v>12.157291928951187</v>
      </c>
    </row>
    <row r="15" spans="1:35" x14ac:dyDescent="0.25">
      <c r="A15" t="s">
        <v>31</v>
      </c>
      <c r="B15" t="s">
        <v>76</v>
      </c>
      <c r="C15" s="1">
        <v>45713</v>
      </c>
      <c r="D15" s="1">
        <v>8437.8408775481494</v>
      </c>
      <c r="E15" s="1">
        <v>7172.9983264950197</v>
      </c>
      <c r="F15" s="1">
        <v>8243.9901831139705</v>
      </c>
      <c r="G15" s="1">
        <v>8861.6356007691302</v>
      </c>
      <c r="H15" s="1">
        <v>7736.5140884851298</v>
      </c>
      <c r="I15" s="1">
        <v>4554.30775006152</v>
      </c>
      <c r="J15" s="1">
        <v>705.713173527089</v>
      </c>
      <c r="K15" s="1">
        <v>37297.658835474402</v>
      </c>
      <c r="L15" s="1">
        <v>613.38480915533398</v>
      </c>
      <c r="M15" s="1">
        <v>1118.7069880039401</v>
      </c>
      <c r="N15" s="1">
        <v>1790.3780492662499</v>
      </c>
      <c r="O15" s="1">
        <v>5255.2902016176204</v>
      </c>
      <c r="P15" s="1">
        <v>5430.60743962181</v>
      </c>
      <c r="Q15" s="1">
        <v>6235.5807358125403</v>
      </c>
      <c r="R15" s="1">
        <v>12115.111915355999</v>
      </c>
      <c r="S15" s="1">
        <v>4738.59869664088</v>
      </c>
      <c r="T15" s="1">
        <v>21</v>
      </c>
      <c r="U15" s="9">
        <f>D15/$C15*100</f>
        <v>18.458296059213243</v>
      </c>
      <c r="V15" s="9">
        <f>E15/$C15*100</f>
        <v>15.691375159134205</v>
      </c>
      <c r="W15" s="9">
        <f>F15/$C15*100</f>
        <v>18.034235738441954</v>
      </c>
      <c r="X15" s="9">
        <f>G15/$C15*100</f>
        <v>19.385373090300636</v>
      </c>
      <c r="Y15" s="9">
        <f>H15/$C15*100</f>
        <v>16.924100558889439</v>
      </c>
      <c r="Z15" s="9">
        <f>I15/$C15*100</f>
        <v>9.9628284078085461</v>
      </c>
      <c r="AA15" s="9">
        <f>J15/$C15*100</f>
        <v>1.5437909862119945</v>
      </c>
      <c r="AB15" s="9">
        <f>L15/$K15*100</f>
        <v>1.6445665178639415</v>
      </c>
      <c r="AC15" s="9">
        <f>M15/$K15*100</f>
        <v>2.9994027049760024</v>
      </c>
      <c r="AD15" s="9">
        <f>N15/$K15*100</f>
        <v>4.8002424419288019</v>
      </c>
      <c r="AE15" s="9">
        <f>O15/$K15*100</f>
        <v>14.090134248906876</v>
      </c>
      <c r="AF15" s="9">
        <f>P15/$K15*100</f>
        <v>14.560183156741925</v>
      </c>
      <c r="AG15" s="9">
        <f>Q15/$K15*100</f>
        <v>16.71842397218181</v>
      </c>
      <c r="AH15" s="9">
        <f>R15/$K15*100</f>
        <v>32.482231575975277</v>
      </c>
      <c r="AI15" s="9">
        <f>S15/$K15*100</f>
        <v>12.704815381425288</v>
      </c>
    </row>
    <row r="16" spans="1:35" x14ac:dyDescent="0.25">
      <c r="A16" t="s">
        <v>32</v>
      </c>
      <c r="B16" t="s">
        <v>77</v>
      </c>
      <c r="C16" s="1">
        <v>14783</v>
      </c>
      <c r="D16" s="1">
        <v>3172.2694459570298</v>
      </c>
      <c r="E16" s="1">
        <v>2140.6766193568601</v>
      </c>
      <c r="F16" s="1">
        <v>2783.5553719607001</v>
      </c>
      <c r="G16" s="1">
        <v>2813.0663555321598</v>
      </c>
      <c r="H16" s="1">
        <v>2136.1648189734401</v>
      </c>
      <c r="I16" s="1">
        <v>1481.65316025841</v>
      </c>
      <c r="J16" s="1">
        <v>255.614227961377</v>
      </c>
      <c r="K16" s="1">
        <v>11550.4069664005</v>
      </c>
      <c r="L16" s="1">
        <v>426.17785606613802</v>
      </c>
      <c r="M16" s="1">
        <v>346.34001664757102</v>
      </c>
      <c r="N16" s="1">
        <v>345.91301423709598</v>
      </c>
      <c r="O16" s="1">
        <v>1242.6681566842101</v>
      </c>
      <c r="P16" s="1">
        <v>1644.9778099661401</v>
      </c>
      <c r="Q16" s="1">
        <v>2850.2082925828399</v>
      </c>
      <c r="R16" s="1">
        <v>3522.21882072985</v>
      </c>
      <c r="S16" s="1">
        <v>1171.90299948661</v>
      </c>
      <c r="T16" s="1">
        <v>13</v>
      </c>
      <c r="U16" s="9">
        <f>D16/$C16*100</f>
        <v>21.458901751721772</v>
      </c>
      <c r="V16" s="9">
        <f>E16/$C16*100</f>
        <v>14.480664407473856</v>
      </c>
      <c r="W16" s="9">
        <f>F16/$C16*100</f>
        <v>18.829434972337822</v>
      </c>
      <c r="X16" s="9">
        <f>G16/$C16*100</f>
        <v>19.029062812231345</v>
      </c>
      <c r="Y16" s="9">
        <f>H16/$C16*100</f>
        <v>14.45014421276764</v>
      </c>
      <c r="Z16" s="9">
        <f>I16/$C16*100</f>
        <v>10.022682542504295</v>
      </c>
      <c r="AA16" s="9">
        <f>J16/$C16*100</f>
        <v>1.7291093009631129</v>
      </c>
      <c r="AB16" s="9">
        <f>L16/$K16*100</f>
        <v>3.6897215596460455</v>
      </c>
      <c r="AC16" s="9">
        <f>M16/$K16*100</f>
        <v>2.9985092097192343</v>
      </c>
      <c r="AD16" s="9">
        <f>N16/$K16*100</f>
        <v>2.9948123494119119</v>
      </c>
      <c r="AE16" s="9">
        <f>O16/$K16*100</f>
        <v>10.758652576476861</v>
      </c>
      <c r="AF16" s="9">
        <f>P16/$K16*100</f>
        <v>14.241730310899783</v>
      </c>
      <c r="AG16" s="9">
        <f>Q16/$K16*100</f>
        <v>24.676258601743985</v>
      </c>
      <c r="AH16" s="9">
        <f>R16/$K16*100</f>
        <v>30.494326572005569</v>
      </c>
      <c r="AI16" s="9">
        <f>S16/$K16*100</f>
        <v>10.145988820096223</v>
      </c>
    </row>
    <row r="17" spans="1:35" x14ac:dyDescent="0.25">
      <c r="A17" t="s">
        <v>33</v>
      </c>
      <c r="B17" t="s">
        <v>78</v>
      </c>
      <c r="C17" s="1">
        <v>30825</v>
      </c>
      <c r="D17" s="1">
        <v>7197.2415790906898</v>
      </c>
      <c r="E17" s="1">
        <v>4511.3130796959404</v>
      </c>
      <c r="F17" s="1">
        <v>6902.3501500489001</v>
      </c>
      <c r="G17" s="1">
        <v>6664.8141336138797</v>
      </c>
      <c r="H17" s="1">
        <v>3814.1468832656401</v>
      </c>
      <c r="I17" s="1">
        <v>1554.9496830150099</v>
      </c>
      <c r="J17" s="1">
        <v>180.18449126995</v>
      </c>
      <c r="K17" s="1">
        <v>23676.9718081176</v>
      </c>
      <c r="L17" s="1">
        <v>195.609045011185</v>
      </c>
      <c r="M17" s="1">
        <v>999.38593770340799</v>
      </c>
      <c r="N17" s="1">
        <v>2299.03347767582</v>
      </c>
      <c r="O17" s="1">
        <v>4532.8870772841901</v>
      </c>
      <c r="P17" s="1">
        <v>4126.9736288699796</v>
      </c>
      <c r="Q17" s="1">
        <v>3323.0510450103702</v>
      </c>
      <c r="R17" s="1">
        <v>5170.7220875543699</v>
      </c>
      <c r="S17" s="1">
        <v>3029.3095090082402</v>
      </c>
      <c r="T17" s="1">
        <v>8</v>
      </c>
      <c r="U17" s="9">
        <f>D17/$C17*100</f>
        <v>23.348715585046843</v>
      </c>
      <c r="V17" s="9">
        <f>E17/$C17*100</f>
        <v>14.635241134455606</v>
      </c>
      <c r="W17" s="9">
        <f>F17/$C17*100</f>
        <v>22.392052392697163</v>
      </c>
      <c r="X17" s="9">
        <f>G17/$C17*100</f>
        <v>21.621457043354031</v>
      </c>
      <c r="Y17" s="9">
        <f>H17/$C17*100</f>
        <v>12.373550310675231</v>
      </c>
      <c r="Z17" s="9">
        <f>I17/$C17*100</f>
        <v>5.0444434161070886</v>
      </c>
      <c r="AA17" s="9">
        <f>J17/$C17*100</f>
        <v>0.58454011766407132</v>
      </c>
      <c r="AB17" s="9">
        <f>L17/$K17*100</f>
        <v>0.82615735912698451</v>
      </c>
      <c r="AC17" s="9">
        <f>M17/$K17*100</f>
        <v>4.2209195745241823</v>
      </c>
      <c r="AD17" s="9">
        <f>N17/$K17*100</f>
        <v>9.7099979520506121</v>
      </c>
      <c r="AE17" s="9">
        <f>O17/$K17*100</f>
        <v>19.144707836878442</v>
      </c>
      <c r="AF17" s="9">
        <f>P17/$K17*100</f>
        <v>17.430327080319685</v>
      </c>
      <c r="AG17" s="9">
        <f>Q17/$K17*100</f>
        <v>14.034949536372169</v>
      </c>
      <c r="AH17" s="9">
        <f>R17/$K17*100</f>
        <v>21.838612342232036</v>
      </c>
      <c r="AI17" s="9">
        <f>S17/$K17*100</f>
        <v>12.794328318495729</v>
      </c>
    </row>
    <row r="18" spans="1:35" x14ac:dyDescent="0.25">
      <c r="A18" t="s">
        <v>34</v>
      </c>
      <c r="B18" t="s">
        <v>79</v>
      </c>
      <c r="C18" s="1">
        <v>8694</v>
      </c>
      <c r="D18" s="1">
        <v>1804.8183140516301</v>
      </c>
      <c r="E18" s="1">
        <v>1267.6076897923599</v>
      </c>
      <c r="F18" s="1">
        <v>1818.4622991164199</v>
      </c>
      <c r="G18" s="1">
        <v>1786.8076077046501</v>
      </c>
      <c r="H18" s="1">
        <v>1324.24424785528</v>
      </c>
      <c r="I18" s="1">
        <v>613.89891914106101</v>
      </c>
      <c r="J18" s="1">
        <v>78.160922338603001</v>
      </c>
      <c r="K18" s="1">
        <v>6893.3741138855303</v>
      </c>
      <c r="L18" s="1">
        <v>98.655258633229394</v>
      </c>
      <c r="M18" s="1">
        <v>295.55011452652701</v>
      </c>
      <c r="N18" s="1">
        <v>311.01404795334599</v>
      </c>
      <c r="O18" s="1">
        <v>1048.1520361898799</v>
      </c>
      <c r="P18" s="1">
        <v>1141.06687328104</v>
      </c>
      <c r="Q18" s="1">
        <v>1273.23570317453</v>
      </c>
      <c r="R18" s="1">
        <v>1851.97876729168</v>
      </c>
      <c r="S18" s="1">
        <v>873.72131283528995</v>
      </c>
      <c r="T18" s="1">
        <v>3</v>
      </c>
      <c r="U18" s="9">
        <f>D18/$C18*100</f>
        <v>20.75935488902266</v>
      </c>
      <c r="V18" s="9">
        <f>E18/$C18*100</f>
        <v>14.580258681761674</v>
      </c>
      <c r="W18" s="9">
        <f>F18/$C18*100</f>
        <v>20.916290535040485</v>
      </c>
      <c r="X18" s="9">
        <f>G18/$C18*100</f>
        <v>20.552192405160458</v>
      </c>
      <c r="Y18" s="9">
        <f>H18/$C18*100</f>
        <v>15.231702873881758</v>
      </c>
      <c r="Z18" s="9">
        <f>I18/$C18*100</f>
        <v>7.0611791941690942</v>
      </c>
      <c r="AA18" s="9">
        <f>J18/$C18*100</f>
        <v>0.89902142096391779</v>
      </c>
      <c r="AB18" s="9">
        <f>L18/$K18*100</f>
        <v>1.4311606624469306</v>
      </c>
      <c r="AC18" s="9">
        <f>M18/$K18*100</f>
        <v>4.2874521191471615</v>
      </c>
      <c r="AD18" s="9">
        <f>N18/$K18*100</f>
        <v>4.5117825148480053</v>
      </c>
      <c r="AE18" s="9">
        <f>O18/$K18*100</f>
        <v>15.205210378449587</v>
      </c>
      <c r="AF18" s="9">
        <f>P18/$K18*100</f>
        <v>16.553096559528878</v>
      </c>
      <c r="AG18" s="9">
        <f>Q18/$K18*100</f>
        <v>18.470428010135315</v>
      </c>
      <c r="AH18" s="9">
        <f>R18/$K18*100</f>
        <v>26.866070761503913</v>
      </c>
      <c r="AI18" s="9">
        <f>S18/$K18*100</f>
        <v>12.674798993940092</v>
      </c>
    </row>
    <row r="19" spans="1:35" x14ac:dyDescent="0.25">
      <c r="A19" t="s">
        <v>35</v>
      </c>
      <c r="B19" t="s">
        <v>80</v>
      </c>
      <c r="C19" s="1">
        <v>19401</v>
      </c>
      <c r="D19" s="1">
        <v>4288.2010857271598</v>
      </c>
      <c r="E19" s="1">
        <v>3161.5671403603201</v>
      </c>
      <c r="F19" s="1">
        <v>4072.19403687572</v>
      </c>
      <c r="G19" s="1">
        <v>4015.3573345813402</v>
      </c>
      <c r="H19" s="1">
        <v>2393.00759793417</v>
      </c>
      <c r="I19" s="1">
        <v>1295.2893345776199</v>
      </c>
      <c r="J19" s="1">
        <v>175.38346994365</v>
      </c>
      <c r="K19" s="1">
        <v>15069.0223776652</v>
      </c>
      <c r="L19" s="1">
        <v>285.80562608481199</v>
      </c>
      <c r="M19" s="1">
        <v>470.087597951975</v>
      </c>
      <c r="N19" s="1">
        <v>1154.1202119864799</v>
      </c>
      <c r="O19" s="1">
        <v>2430.1173528863301</v>
      </c>
      <c r="P19" s="1">
        <v>2647.2880820761002</v>
      </c>
      <c r="Q19" s="1">
        <v>2558.8727957431602</v>
      </c>
      <c r="R19" s="1">
        <v>3641.9216333815998</v>
      </c>
      <c r="S19" s="1">
        <v>1880.80907755472</v>
      </c>
      <c r="T19" s="1">
        <v>10</v>
      </c>
      <c r="U19" s="9">
        <f>D19/$C19*100</f>
        <v>22.102989978491625</v>
      </c>
      <c r="V19" s="9">
        <f>E19/$C19*100</f>
        <v>16.295897842174732</v>
      </c>
      <c r="W19" s="9">
        <f>F19/$C19*100</f>
        <v>20.989608973123651</v>
      </c>
      <c r="X19" s="9">
        <f>G19/$C19*100</f>
        <v>20.696651381791352</v>
      </c>
      <c r="Y19" s="9">
        <f>H19/$C19*100</f>
        <v>12.334454914355806</v>
      </c>
      <c r="Z19" s="9">
        <f>I19/$C19*100</f>
        <v>6.6764050027195498</v>
      </c>
      <c r="AA19" s="9">
        <f>J19/$C19*100</f>
        <v>0.90399190734317814</v>
      </c>
      <c r="AB19" s="9">
        <f>L19/$K19*100</f>
        <v>1.8966434511931147</v>
      </c>
      <c r="AC19" s="9">
        <f>M19/$K19*100</f>
        <v>3.1195626774615657</v>
      </c>
      <c r="AD19" s="9">
        <f>N19/$K19*100</f>
        <v>7.6588924155894684</v>
      </c>
      <c r="AE19" s="9">
        <f>O19/$K19*100</f>
        <v>16.126576044429854</v>
      </c>
      <c r="AF19" s="9">
        <f>P19/$K19*100</f>
        <v>17.56774935844426</v>
      </c>
      <c r="AG19" s="9">
        <f>Q19/$K19*100</f>
        <v>16.981013974309544</v>
      </c>
      <c r="AH19" s="9">
        <f>R19/$K19*100</f>
        <v>24.168267470221121</v>
      </c>
      <c r="AI19" s="9">
        <f>S19/$K19*100</f>
        <v>12.48129460835092</v>
      </c>
    </row>
    <row r="20" spans="1:35" x14ac:dyDescent="0.25">
      <c r="A20" t="s">
        <v>36</v>
      </c>
      <c r="B20" t="s">
        <v>81</v>
      </c>
      <c r="C20" s="1">
        <v>35112</v>
      </c>
      <c r="D20" s="1">
        <v>8406.0775041836005</v>
      </c>
      <c r="E20" s="1">
        <v>5149.5415201516198</v>
      </c>
      <c r="F20" s="1">
        <v>7931.0180384748701</v>
      </c>
      <c r="G20" s="1">
        <v>7015.4279192442</v>
      </c>
      <c r="H20" s="1">
        <v>4277.55716961689</v>
      </c>
      <c r="I20" s="1">
        <v>2016.61106123935</v>
      </c>
      <c r="J20" s="1">
        <v>315.76678708944399</v>
      </c>
      <c r="K20" s="1">
        <v>26842.0096295816</v>
      </c>
      <c r="L20" s="1">
        <v>387.45581839742499</v>
      </c>
      <c r="M20" s="1">
        <v>956.55770489297402</v>
      </c>
      <c r="N20" s="1">
        <v>2998.9820040079999</v>
      </c>
      <c r="O20" s="1">
        <v>4612.9565502852802</v>
      </c>
      <c r="P20" s="1">
        <v>4757.38633012423</v>
      </c>
      <c r="Q20" s="1">
        <v>3904.6194264015699</v>
      </c>
      <c r="R20" s="1">
        <v>6009.5386962497696</v>
      </c>
      <c r="S20" s="1">
        <v>3214.5130992223199</v>
      </c>
      <c r="T20" s="1">
        <v>17</v>
      </c>
      <c r="U20" s="9">
        <f>D20/$C20*100</f>
        <v>23.940753885234678</v>
      </c>
      <c r="V20" s="9">
        <f>E20/$C20*100</f>
        <v>14.666044429686773</v>
      </c>
      <c r="W20" s="9">
        <f>F20/$C20*100</f>
        <v>22.587770672348114</v>
      </c>
      <c r="X20" s="9">
        <f>G20/$C20*100</f>
        <v>19.980143310674983</v>
      </c>
      <c r="Y20" s="9">
        <f>H20/$C20*100</f>
        <v>12.182607568970409</v>
      </c>
      <c r="Z20" s="9">
        <f>I20/$C20*100</f>
        <v>5.7433671144889207</v>
      </c>
      <c r="AA20" s="9">
        <f>J20/$C20*100</f>
        <v>0.89931301859604695</v>
      </c>
      <c r="AB20" s="9">
        <f>L20/$K20*100</f>
        <v>1.4434679956690875</v>
      </c>
      <c r="AC20" s="9">
        <f>M20/$K20*100</f>
        <v>3.5636590482360404</v>
      </c>
      <c r="AD20" s="9">
        <f>N20/$K20*100</f>
        <v>11.172717860524612</v>
      </c>
      <c r="AE20" s="9">
        <f>O20/$K20*100</f>
        <v>17.18558563216336</v>
      </c>
      <c r="AF20" s="9">
        <f>P20/$K20*100</f>
        <v>17.723659278034411</v>
      </c>
      <c r="AG20" s="9">
        <f>Q20/$K20*100</f>
        <v>14.546673219647573</v>
      </c>
      <c r="AH20" s="9">
        <f>R20/$K20*100</f>
        <v>22.388557262221067</v>
      </c>
      <c r="AI20" s="9">
        <f>S20/$K20*100</f>
        <v>11.975679703503728</v>
      </c>
    </row>
    <row r="21" spans="1:35" x14ac:dyDescent="0.25">
      <c r="A21" t="s">
        <v>37</v>
      </c>
      <c r="B21" t="s">
        <v>82</v>
      </c>
      <c r="C21" s="1">
        <v>5690.00000000001</v>
      </c>
      <c r="D21" s="1">
        <v>1004.73570537476</v>
      </c>
      <c r="E21" s="1">
        <v>723.31087487682896</v>
      </c>
      <c r="F21" s="1">
        <v>853.14452339248305</v>
      </c>
      <c r="G21" s="1">
        <v>1145.16335519466</v>
      </c>
      <c r="H21" s="1">
        <v>1188.9581988371899</v>
      </c>
      <c r="I21" s="1">
        <v>678.12747132112395</v>
      </c>
      <c r="J21" s="1">
        <v>96.559871002964101</v>
      </c>
      <c r="K21" s="1">
        <v>4723.3615076816805</v>
      </c>
      <c r="L21" s="1">
        <v>217.76811008345001</v>
      </c>
      <c r="M21" s="1">
        <v>142.30383159727199</v>
      </c>
      <c r="N21" s="1">
        <v>111.18616600751299</v>
      </c>
      <c r="O21" s="1">
        <v>344.04348729847499</v>
      </c>
      <c r="P21" s="1">
        <v>591.41244800495997</v>
      </c>
      <c r="Q21" s="1">
        <v>894.87391626106898</v>
      </c>
      <c r="R21" s="1">
        <v>1865.3415888028701</v>
      </c>
      <c r="S21" s="1">
        <v>556.43195962607501</v>
      </c>
      <c r="T21" s="1">
        <v>5</v>
      </c>
      <c r="U21" s="9">
        <f>D21/$C21*100</f>
        <v>17.657921008343731</v>
      </c>
      <c r="V21" s="9">
        <f>E21/$C21*100</f>
        <v>12.711966166552333</v>
      </c>
      <c r="W21" s="9">
        <f>F21/$C21*100</f>
        <v>14.993752607952224</v>
      </c>
      <c r="X21" s="9">
        <f>G21/$C21*100</f>
        <v>20.125893764405237</v>
      </c>
      <c r="Y21" s="9">
        <f>H21/$C21*100</f>
        <v>20.895574672006816</v>
      </c>
      <c r="Z21" s="9">
        <f>I21/$C21*100</f>
        <v>11.917881745538185</v>
      </c>
      <c r="AA21" s="9">
        <f>J21/$C21*100</f>
        <v>1.697010035201475</v>
      </c>
      <c r="AB21" s="9">
        <f>L21/$K21*100</f>
        <v>4.61044765955962</v>
      </c>
      <c r="AC21" s="9">
        <f>M21/$K21*100</f>
        <v>3.0127660431207932</v>
      </c>
      <c r="AD21" s="9">
        <f>N21/$K21*100</f>
        <v>2.3539626561864702</v>
      </c>
      <c r="AE21" s="9">
        <f>O21/$K21*100</f>
        <v>7.283869480219785</v>
      </c>
      <c r="AF21" s="9">
        <f>P21/$K21*100</f>
        <v>12.521007486789571</v>
      </c>
      <c r="AG21" s="9">
        <f>Q21/$K21*100</f>
        <v>18.945700319692254</v>
      </c>
      <c r="AH21" s="9">
        <f>R21/$K21*100</f>
        <v>39.491823477183239</v>
      </c>
      <c r="AI21" s="9">
        <f>S21/$K21*100</f>
        <v>11.780422877248345</v>
      </c>
    </row>
    <row r="22" spans="1:35" x14ac:dyDescent="0.25">
      <c r="A22" t="s">
        <v>38</v>
      </c>
      <c r="B22" t="s">
        <v>83</v>
      </c>
      <c r="C22" s="1">
        <v>8213</v>
      </c>
      <c r="D22" s="1">
        <v>1975.05251351898</v>
      </c>
      <c r="E22" s="1">
        <v>1103.3953764764599</v>
      </c>
      <c r="F22" s="1">
        <v>1829.45421117506</v>
      </c>
      <c r="G22" s="1">
        <v>1520.0312150115101</v>
      </c>
      <c r="H22" s="1">
        <v>1045.0387848196799</v>
      </c>
      <c r="I22" s="1">
        <v>650.41923956409096</v>
      </c>
      <c r="J22" s="1">
        <v>89.608659434222105</v>
      </c>
      <c r="K22" s="1">
        <v>6235.4650219974901</v>
      </c>
      <c r="L22" s="1">
        <v>180.80775784247399</v>
      </c>
      <c r="M22" s="1">
        <v>266.73834594195802</v>
      </c>
      <c r="N22" s="1">
        <v>310.60361124165399</v>
      </c>
      <c r="O22" s="1">
        <v>737.83891909868703</v>
      </c>
      <c r="P22" s="1">
        <v>1150.1777655087899</v>
      </c>
      <c r="Q22" s="1">
        <v>1293.8730995799799</v>
      </c>
      <c r="R22" s="1">
        <v>1653.53987875247</v>
      </c>
      <c r="S22" s="1">
        <v>641.88564403147495</v>
      </c>
      <c r="T22" s="1">
        <v>6</v>
      </c>
      <c r="U22" s="9">
        <f>D22/$C22*100</f>
        <v>24.047881572129306</v>
      </c>
      <c r="V22" s="9">
        <f>E22/$C22*100</f>
        <v>13.434742195013513</v>
      </c>
      <c r="W22" s="9">
        <f>F22/$C22*100</f>
        <v>22.275103021734566</v>
      </c>
      <c r="X22" s="9">
        <f>G22/$C22*100</f>
        <v>18.507624680524902</v>
      </c>
      <c r="Y22" s="9">
        <f>H22/$C22*100</f>
        <v>12.724202907825156</v>
      </c>
      <c r="Z22" s="9">
        <f>I22/$C22*100</f>
        <v>7.9193868204564835</v>
      </c>
      <c r="AA22" s="9">
        <f>J22/$C22*100</f>
        <v>1.0910588023161099</v>
      </c>
      <c r="AB22" s="9">
        <f>L22/$K22*100</f>
        <v>2.8996675822030897</v>
      </c>
      <c r="AC22" s="9">
        <f>M22/$K22*100</f>
        <v>4.2777618830505464</v>
      </c>
      <c r="AD22" s="9">
        <f>N22/$K22*100</f>
        <v>4.9812421390530739</v>
      </c>
      <c r="AE22" s="9">
        <f>O22/$K22*100</f>
        <v>11.832941352340795</v>
      </c>
      <c r="AF22" s="9">
        <f>P22/$K22*100</f>
        <v>18.445741599883725</v>
      </c>
      <c r="AG22" s="9">
        <f>Q22/$K22*100</f>
        <v>20.750226246405855</v>
      </c>
      <c r="AH22" s="9">
        <f>R22/$K22*100</f>
        <v>26.518308945990515</v>
      </c>
      <c r="AI22" s="9">
        <f>S22/$K22*100</f>
        <v>10.294110251072359</v>
      </c>
    </row>
    <row r="23" spans="1:35" x14ac:dyDescent="0.25">
      <c r="A23" t="s">
        <v>39</v>
      </c>
      <c r="B23" t="s">
        <v>84</v>
      </c>
      <c r="C23" s="1">
        <v>17159</v>
      </c>
      <c r="D23" s="1">
        <v>3987.8301057277999</v>
      </c>
      <c r="E23" s="1">
        <v>2607.28661481688</v>
      </c>
      <c r="F23" s="1">
        <v>3684.7369346755499</v>
      </c>
      <c r="G23" s="1">
        <v>3286.7871078886101</v>
      </c>
      <c r="H23" s="1">
        <v>2224.1136283036299</v>
      </c>
      <c r="I23" s="1">
        <v>1186.8178267759299</v>
      </c>
      <c r="J23" s="1">
        <v>181.42778181160099</v>
      </c>
      <c r="K23" s="1">
        <v>13163.0687915503</v>
      </c>
      <c r="L23" s="1">
        <v>274.25308175545598</v>
      </c>
      <c r="M23" s="1">
        <v>483.50013137367398</v>
      </c>
      <c r="N23" s="1">
        <v>838.19054587456003</v>
      </c>
      <c r="O23" s="1">
        <v>1983.8342417940401</v>
      </c>
      <c r="P23" s="1">
        <v>2353.7284926192101</v>
      </c>
      <c r="Q23" s="1">
        <v>2320.7356692957901</v>
      </c>
      <c r="R23" s="1">
        <v>3375.88434642323</v>
      </c>
      <c r="S23" s="1">
        <v>1532.9422824143501</v>
      </c>
      <c r="T23" s="1">
        <v>11</v>
      </c>
      <c r="U23" s="9">
        <f>D23/$C23*100</f>
        <v>23.24045751924821</v>
      </c>
      <c r="V23" s="9">
        <f>E23/$C23*100</f>
        <v>15.194863423374787</v>
      </c>
      <c r="W23" s="9">
        <f>F23/$C23*100</f>
        <v>21.474077362757445</v>
      </c>
      <c r="X23" s="9">
        <f>G23/$C23*100</f>
        <v>19.154887277164228</v>
      </c>
      <c r="Y23" s="9">
        <f>H23/$C23*100</f>
        <v>12.961790479070052</v>
      </c>
      <c r="Z23" s="9">
        <f>I23/$C23*100</f>
        <v>6.916590866460341</v>
      </c>
      <c r="AA23" s="9">
        <f>J23/$C23*100</f>
        <v>1.0573330719249432</v>
      </c>
      <c r="AB23" s="9">
        <f>L23/$K23*100</f>
        <v>2.083504128851061</v>
      </c>
      <c r="AC23" s="9">
        <f>M23/$K23*100</f>
        <v>3.673156609832843</v>
      </c>
      <c r="AD23" s="9">
        <f>N23/$K23*100</f>
        <v>6.3677441723362813</v>
      </c>
      <c r="AE23" s="9">
        <f>O23/$K23*100</f>
        <v>15.07121381199126</v>
      </c>
      <c r="AF23" s="9">
        <f>P23/$K23*100</f>
        <v>17.881305111237637</v>
      </c>
      <c r="AG23" s="9">
        <f>Q23/$K23*100</f>
        <v>17.63065821539676</v>
      </c>
      <c r="AH23" s="9">
        <f>R23/$K23*100</f>
        <v>25.64663605336693</v>
      </c>
      <c r="AI23" s="9">
        <f>S23/$K23*100</f>
        <v>11.645781896987302</v>
      </c>
    </row>
    <row r="24" spans="1:35" x14ac:dyDescent="0.25">
      <c r="A24" t="s">
        <v>40</v>
      </c>
      <c r="B24" t="s">
        <v>85</v>
      </c>
      <c r="C24" s="1">
        <v>19776</v>
      </c>
      <c r="D24" s="1">
        <v>4222.8083451496004</v>
      </c>
      <c r="E24" s="1">
        <v>2956.11601130402</v>
      </c>
      <c r="F24" s="1">
        <v>3979.1101947990901</v>
      </c>
      <c r="G24" s="1">
        <v>4170.8055770064402</v>
      </c>
      <c r="H24" s="1">
        <v>2899.96541710172</v>
      </c>
      <c r="I24" s="1">
        <v>1328.4344472053699</v>
      </c>
      <c r="J24" s="1">
        <v>218.76000743377699</v>
      </c>
      <c r="K24" s="1">
        <v>15679.972577782301</v>
      </c>
      <c r="L24" s="1">
        <v>225.52050946098501</v>
      </c>
      <c r="M24" s="1">
        <v>527.43678484850204</v>
      </c>
      <c r="N24" s="1">
        <v>1383.68131180003</v>
      </c>
      <c r="O24" s="1">
        <v>2716.3002662508702</v>
      </c>
      <c r="P24" s="1">
        <v>2572.9066061531498</v>
      </c>
      <c r="Q24" s="1">
        <v>2163.5486448121801</v>
      </c>
      <c r="R24" s="1">
        <v>4087.83881358901</v>
      </c>
      <c r="S24" s="1">
        <v>2002.73964086756</v>
      </c>
      <c r="T24" s="1">
        <v>8</v>
      </c>
      <c r="U24" s="9">
        <f>D24/$C24*100</f>
        <v>21.353197538175568</v>
      </c>
      <c r="V24" s="9">
        <f>E24/$C24*100</f>
        <v>14.947997629975829</v>
      </c>
      <c r="W24" s="9">
        <f>F24/$C24*100</f>
        <v>20.120905111241353</v>
      </c>
      <c r="X24" s="9">
        <f>G24/$C24*100</f>
        <v>21.090238556869135</v>
      </c>
      <c r="Y24" s="9">
        <f>H24/$C24*100</f>
        <v>14.664064609130866</v>
      </c>
      <c r="Z24" s="9">
        <f>I24/$C24*100</f>
        <v>6.7174071966290949</v>
      </c>
      <c r="AA24" s="9">
        <f>J24/$C24*100</f>
        <v>1.1061893579782414</v>
      </c>
      <c r="AB24" s="9">
        <f>L24/$K24*100</f>
        <v>1.4382710705791395</v>
      </c>
      <c r="AC24" s="9">
        <f>M24/$K24*100</f>
        <v>3.3637608881781613</v>
      </c>
      <c r="AD24" s="9">
        <f>N24/$K24*100</f>
        <v>8.8245135948811164</v>
      </c>
      <c r="AE24" s="9">
        <f>O24/$K24*100</f>
        <v>17.323373831021396</v>
      </c>
      <c r="AF24" s="9">
        <f>P24/$K24*100</f>
        <v>16.408871848403763</v>
      </c>
      <c r="AG24" s="9">
        <f>Q24/$K24*100</f>
        <v>13.798165998566954</v>
      </c>
      <c r="AH24" s="9">
        <f>R24/$K24*100</f>
        <v>26.070446190583667</v>
      </c>
      <c r="AI24" s="9">
        <f>S24/$K24*100</f>
        <v>12.772596577785711</v>
      </c>
    </row>
    <row r="25" spans="1:35" x14ac:dyDescent="0.25">
      <c r="A25" t="s">
        <v>41</v>
      </c>
      <c r="B25" t="s">
        <v>86</v>
      </c>
      <c r="C25" s="1">
        <v>19301</v>
      </c>
      <c r="D25" s="1">
        <v>4151.3209013273899</v>
      </c>
      <c r="E25" s="1">
        <v>3065.4004056707699</v>
      </c>
      <c r="F25" s="1">
        <v>4116.80972481764</v>
      </c>
      <c r="G25" s="1">
        <v>4066.8733730336098</v>
      </c>
      <c r="H25" s="1">
        <v>2684.6128098416598</v>
      </c>
      <c r="I25" s="1">
        <v>1109.0708395894901</v>
      </c>
      <c r="J25" s="1">
        <v>106.911945719435</v>
      </c>
      <c r="K25" s="1">
        <v>15216.940783272699</v>
      </c>
      <c r="L25" s="1">
        <v>146.11920340853001</v>
      </c>
      <c r="M25" s="1">
        <v>492.275292373083</v>
      </c>
      <c r="N25" s="1">
        <v>1507.8404553103801</v>
      </c>
      <c r="O25" s="1">
        <v>2784.5491288538701</v>
      </c>
      <c r="P25" s="1">
        <v>2622.1935976394102</v>
      </c>
      <c r="Q25" s="1">
        <v>2138.6116629122298</v>
      </c>
      <c r="R25" s="1">
        <v>3590.2411287088798</v>
      </c>
      <c r="S25" s="1">
        <v>1935.1103140663399</v>
      </c>
      <c r="T25" s="1">
        <v>5</v>
      </c>
      <c r="U25" s="9">
        <f>D25/$C25*100</f>
        <v>21.508320301162581</v>
      </c>
      <c r="V25" s="9">
        <f>E25/$C25*100</f>
        <v>15.88208075058686</v>
      </c>
      <c r="W25" s="9">
        <f>F25/$C25*100</f>
        <v>21.329515179615772</v>
      </c>
      <c r="X25" s="9">
        <f>G25/$C25*100</f>
        <v>21.070791011002591</v>
      </c>
      <c r="Y25" s="9">
        <f>H25/$C25*100</f>
        <v>13.909190248389514</v>
      </c>
      <c r="Z25" s="9">
        <f>I25/$C25*100</f>
        <v>5.7461833044375421</v>
      </c>
      <c r="AA25" s="9">
        <f>J25/$C25*100</f>
        <v>0.5539192048051137</v>
      </c>
      <c r="AB25" s="9">
        <f>L25/$K25*100</f>
        <v>0.96024033667235087</v>
      </c>
      <c r="AC25" s="9">
        <f>M25/$K25*100</f>
        <v>3.2350476970654913</v>
      </c>
      <c r="AD25" s="9">
        <f>N25/$K25*100</f>
        <v>9.9089592105653814</v>
      </c>
      <c r="AE25" s="9">
        <f>O25/$K25*100</f>
        <v>18.299007458284912</v>
      </c>
      <c r="AF25" s="9">
        <f>P25/$K25*100</f>
        <v>17.232068094277334</v>
      </c>
      <c r="AG25" s="9">
        <f>Q25/$K25*100</f>
        <v>14.054149867384053</v>
      </c>
      <c r="AH25" s="9">
        <f>R25/$K25*100</f>
        <v>23.593711639171726</v>
      </c>
      <c r="AI25" s="9">
        <f>S25/$K25*100</f>
        <v>12.716815696578907</v>
      </c>
    </row>
    <row r="26" spans="1:35" x14ac:dyDescent="0.25">
      <c r="A26" t="s">
        <v>42</v>
      </c>
      <c r="B26" t="s">
        <v>87</v>
      </c>
      <c r="C26" s="1">
        <v>6881.99999999999</v>
      </c>
      <c r="D26" s="1">
        <v>1424.13581388753</v>
      </c>
      <c r="E26" s="1">
        <v>1020.41076648912</v>
      </c>
      <c r="F26" s="1">
        <v>1365.85897373998</v>
      </c>
      <c r="G26" s="1">
        <v>1413.0913602486</v>
      </c>
      <c r="H26" s="1">
        <v>974.22211274545305</v>
      </c>
      <c r="I26" s="1">
        <v>620.71004600866797</v>
      </c>
      <c r="J26" s="1">
        <v>63.570926880647797</v>
      </c>
      <c r="K26" s="1">
        <v>5391.7578098714102</v>
      </c>
      <c r="L26" s="1">
        <v>200.78570905045601</v>
      </c>
      <c r="M26" s="1">
        <v>236.571823680931</v>
      </c>
      <c r="N26" s="1">
        <v>125.728492356271</v>
      </c>
      <c r="O26" s="1">
        <v>755.10543439781998</v>
      </c>
      <c r="P26" s="1">
        <v>839.22418213947799</v>
      </c>
      <c r="Q26" s="1">
        <v>1102.81850955904</v>
      </c>
      <c r="R26" s="1">
        <v>1498.98363428166</v>
      </c>
      <c r="S26" s="1">
        <v>632.54002440576801</v>
      </c>
      <c r="T26" s="1">
        <v>5</v>
      </c>
      <c r="U26" s="9">
        <f>D26/$C26*100</f>
        <v>20.693632866717991</v>
      </c>
      <c r="V26" s="9">
        <f>E26/$C26*100</f>
        <v>14.827241593855295</v>
      </c>
      <c r="W26" s="9">
        <f>F26/$C26*100</f>
        <v>19.846831934611771</v>
      </c>
      <c r="X26" s="9">
        <f>G26/$C26*100</f>
        <v>20.53314966940718</v>
      </c>
      <c r="Y26" s="9">
        <f>H26/$C26*100</f>
        <v>14.156089984676756</v>
      </c>
      <c r="Z26" s="9">
        <f>I26/$C26*100</f>
        <v>9.0193264459266036</v>
      </c>
      <c r="AA26" s="9">
        <f>J26/$C26*100</f>
        <v>0.92372750480453192</v>
      </c>
      <c r="AB26" s="9">
        <f>L26/$K26*100</f>
        <v>3.7239378349459771</v>
      </c>
      <c r="AC26" s="9">
        <f>M26/$K26*100</f>
        <v>4.3876567164757923</v>
      </c>
      <c r="AD26" s="9">
        <f>N26/$K26*100</f>
        <v>2.3318646124290505</v>
      </c>
      <c r="AE26" s="9">
        <f>O26/$K26*100</f>
        <v>14.004809952986905</v>
      </c>
      <c r="AF26" s="9">
        <f>P26/$K26*100</f>
        <v>15.564945825329882</v>
      </c>
      <c r="AG26" s="9">
        <f>Q26/$K26*100</f>
        <v>20.453784247132965</v>
      </c>
      <c r="AH26" s="9">
        <f>R26/$K26*100</f>
        <v>27.801390328350255</v>
      </c>
      <c r="AI26" s="9">
        <f>S26/$K26*100</f>
        <v>11.731610482349422</v>
      </c>
    </row>
    <row r="27" spans="1:35" x14ac:dyDescent="0.25">
      <c r="A27" t="s">
        <v>43</v>
      </c>
      <c r="B27" t="s">
        <v>88</v>
      </c>
      <c r="C27" s="1">
        <v>9368.9999999999909</v>
      </c>
      <c r="D27" s="1">
        <v>2066.61998503115</v>
      </c>
      <c r="E27" s="1">
        <v>1259.4516567436599</v>
      </c>
      <c r="F27" s="1">
        <v>2017.4193034867501</v>
      </c>
      <c r="G27" s="1">
        <v>1773.40071692264</v>
      </c>
      <c r="H27" s="1">
        <v>1277.4132337942001</v>
      </c>
      <c r="I27" s="1">
        <v>840.788532390044</v>
      </c>
      <c r="J27" s="1">
        <v>133.906571631551</v>
      </c>
      <c r="K27" s="1">
        <v>7334.7960679672196</v>
      </c>
      <c r="L27" s="1">
        <v>253.47373730379601</v>
      </c>
      <c r="M27" s="1">
        <v>359.21258343069502</v>
      </c>
      <c r="N27" s="1">
        <v>410.658273524317</v>
      </c>
      <c r="O27" s="1">
        <v>1156.11179343357</v>
      </c>
      <c r="P27" s="1">
        <v>1089.6203960683199</v>
      </c>
      <c r="Q27" s="1">
        <v>1226.10577247078</v>
      </c>
      <c r="R27" s="1">
        <v>2058.68633528399</v>
      </c>
      <c r="S27" s="1">
        <v>780.92717645175196</v>
      </c>
      <c r="T27" s="1">
        <v>6</v>
      </c>
      <c r="U27" s="9">
        <f>D27/$C27*100</f>
        <v>22.058063667746314</v>
      </c>
      <c r="V27" s="9">
        <f>E27/$C27*100</f>
        <v>13.442754368061276</v>
      </c>
      <c r="W27" s="9">
        <f>F27/$C27*100</f>
        <v>21.532920306187982</v>
      </c>
      <c r="X27" s="9">
        <f>G27/$C27*100</f>
        <v>18.928388482470293</v>
      </c>
      <c r="Y27" s="9">
        <f>H27/$C27*100</f>
        <v>13.634467219491956</v>
      </c>
      <c r="Z27" s="9">
        <f>I27/$C27*100</f>
        <v>8.9741544710219312</v>
      </c>
      <c r="AA27" s="9">
        <f>J27/$C27*100</f>
        <v>1.4292514850202918</v>
      </c>
      <c r="AB27" s="9">
        <f>L27/$K27*100</f>
        <v>3.4557707529289798</v>
      </c>
      <c r="AC27" s="9">
        <f>M27/$K27*100</f>
        <v>4.8973765610125266</v>
      </c>
      <c r="AD27" s="9">
        <f>N27/$K27*100</f>
        <v>5.5987687962826707</v>
      </c>
      <c r="AE27" s="9">
        <f>O27/$K27*100</f>
        <v>15.762016867552491</v>
      </c>
      <c r="AF27" s="9">
        <f>P27/$K27*100</f>
        <v>14.85549681233741</v>
      </c>
      <c r="AG27" s="9">
        <f>Q27/$K27*100</f>
        <v>16.716289875126485</v>
      </c>
      <c r="AH27" s="9">
        <f>R27/$K27*100</f>
        <v>28.067397051088545</v>
      </c>
      <c r="AI27" s="9">
        <f>S27/$K27*100</f>
        <v>10.646883283670894</v>
      </c>
    </row>
    <row r="28" spans="1:35" x14ac:dyDescent="0.25">
      <c r="A28" t="s">
        <v>44</v>
      </c>
      <c r="B28" t="s">
        <v>89</v>
      </c>
      <c r="C28" s="1">
        <v>15750</v>
      </c>
      <c r="D28" s="1">
        <v>2701.7859845750199</v>
      </c>
      <c r="E28" s="1">
        <v>2499.2531123748699</v>
      </c>
      <c r="F28" s="1">
        <v>2519.8974295703301</v>
      </c>
      <c r="G28" s="1">
        <v>3248.6146369200301</v>
      </c>
      <c r="H28" s="1">
        <v>3112.1244240241399</v>
      </c>
      <c r="I28" s="1">
        <v>1465.11654229071</v>
      </c>
      <c r="J28" s="1">
        <v>203.207870244887</v>
      </c>
      <c r="K28" s="1">
        <v>13067.1084135772</v>
      </c>
      <c r="L28" s="1">
        <v>99.862769043325102</v>
      </c>
      <c r="M28" s="1">
        <v>427.17879739525</v>
      </c>
      <c r="N28" s="1">
        <v>913.22062786273</v>
      </c>
      <c r="O28" s="1">
        <v>1782.34266981719</v>
      </c>
      <c r="P28" s="1">
        <v>1706.25244117222</v>
      </c>
      <c r="Q28" s="1">
        <v>1838.14343034082</v>
      </c>
      <c r="R28" s="1">
        <v>4135.1007231657104</v>
      </c>
      <c r="S28" s="1">
        <v>2165.0069547799399</v>
      </c>
      <c r="T28" s="1">
        <v>4</v>
      </c>
      <c r="U28" s="9">
        <f>D28/$C28*100</f>
        <v>17.154196727460445</v>
      </c>
      <c r="V28" s="9">
        <f>E28/$C28*100</f>
        <v>15.868273729364255</v>
      </c>
      <c r="W28" s="9">
        <f>F28/$C28*100</f>
        <v>15.999348759176698</v>
      </c>
      <c r="X28" s="9">
        <f>G28/$C28*100</f>
        <v>20.626124678857334</v>
      </c>
      <c r="Y28" s="9">
        <f>H28/$C28*100</f>
        <v>19.759520152534222</v>
      </c>
      <c r="Z28" s="9">
        <f>I28/$C28*100</f>
        <v>9.3023272526394276</v>
      </c>
      <c r="AA28" s="9">
        <f>J28/$C28*100</f>
        <v>1.2902086999675366</v>
      </c>
      <c r="AB28" s="9">
        <f>L28/$K28*100</f>
        <v>0.76423004908694303</v>
      </c>
      <c r="AC28" s="9">
        <f>M28/$K28*100</f>
        <v>3.2691149707719247</v>
      </c>
      <c r="AD28" s="9">
        <f>N28/$K28*100</f>
        <v>6.9886971084885205</v>
      </c>
      <c r="AE28" s="9">
        <f>O28/$K28*100</f>
        <v>13.639916448273064</v>
      </c>
      <c r="AF28" s="9">
        <f>P28/$K28*100</f>
        <v>13.057612955895904</v>
      </c>
      <c r="AG28" s="9">
        <f>Q28/$K28*100</f>
        <v>14.066948648186942</v>
      </c>
      <c r="AH28" s="9">
        <f>R28/$K28*100</f>
        <v>31.645109172502089</v>
      </c>
      <c r="AI28" s="9">
        <f>S28/$K28*100</f>
        <v>16.568370646794506</v>
      </c>
    </row>
    <row r="29" spans="1:35" x14ac:dyDescent="0.25">
      <c r="A29" t="s">
        <v>45</v>
      </c>
      <c r="B29" t="s">
        <v>90</v>
      </c>
      <c r="C29" s="1">
        <v>375659</v>
      </c>
      <c r="D29" s="1">
        <v>62419.449272236503</v>
      </c>
      <c r="E29" s="1">
        <v>102999.645982417</v>
      </c>
      <c r="F29" s="1">
        <v>71417.176215483807</v>
      </c>
      <c r="G29" s="1">
        <v>65096.334722581101</v>
      </c>
      <c r="H29" s="1">
        <v>46362.941448533202</v>
      </c>
      <c r="I29" s="1">
        <v>23681.601585704</v>
      </c>
      <c r="J29" s="1">
        <v>3681.8507730440901</v>
      </c>
      <c r="K29" s="1">
        <v>313315.03423191898</v>
      </c>
      <c r="L29" s="1">
        <v>670.75229670665499</v>
      </c>
      <c r="M29" s="1">
        <v>7804.4235308507696</v>
      </c>
      <c r="N29" s="1">
        <v>46121.208622676502</v>
      </c>
      <c r="O29" s="1">
        <v>49494.102467593497</v>
      </c>
      <c r="P29" s="1">
        <v>46618.074703008402</v>
      </c>
      <c r="Q29" s="1">
        <v>27476.2974200344</v>
      </c>
      <c r="R29" s="1">
        <v>65379.455517013899</v>
      </c>
      <c r="S29" s="1">
        <v>69750.719674033797</v>
      </c>
      <c r="T29" s="1">
        <v>26</v>
      </c>
      <c r="U29" s="9">
        <f>D29/$C29*100</f>
        <v>16.61598664539822</v>
      </c>
      <c r="V29" s="9">
        <f>E29/$C29*100</f>
        <v>27.418389013018992</v>
      </c>
      <c r="W29" s="9">
        <f>F29/$C29*100</f>
        <v>19.01117135899414</v>
      </c>
      <c r="X29" s="9">
        <f>G29/$C29*100</f>
        <v>17.328570518097823</v>
      </c>
      <c r="Y29" s="9">
        <f>H29/$C29*100</f>
        <v>12.341762462374973</v>
      </c>
      <c r="Z29" s="9">
        <f>I29/$C29*100</f>
        <v>6.3040154996164066</v>
      </c>
      <c r="AA29" s="9">
        <f>J29/$C29*100</f>
        <v>0.98010450249936509</v>
      </c>
      <c r="AB29" s="9">
        <f>L29/$K29*100</f>
        <v>0.21408238463595633</v>
      </c>
      <c r="AC29" s="9">
        <f>M29/$K29*100</f>
        <v>2.4909189404150505</v>
      </c>
      <c r="AD29" s="9">
        <f>N29/$K29*100</f>
        <v>14.720394358266612</v>
      </c>
      <c r="AE29" s="9">
        <f>O29/$K29*100</f>
        <v>15.796912710852382</v>
      </c>
      <c r="AF29" s="9">
        <f>P29/$K29*100</f>
        <v>14.878977900722512</v>
      </c>
      <c r="AG29" s="9">
        <f>Q29/$K29*100</f>
        <v>8.7695432449935247</v>
      </c>
      <c r="AH29" s="9">
        <f>R29/$K29*100</f>
        <v>20.867002337532057</v>
      </c>
      <c r="AI29" s="9">
        <f>S29/$K29*100</f>
        <v>22.262168122581567</v>
      </c>
    </row>
    <row r="30" spans="1:35" x14ac:dyDescent="0.25">
      <c r="A30" t="s">
        <v>46</v>
      </c>
      <c r="B30" t="s">
        <v>91</v>
      </c>
      <c r="C30" s="1">
        <v>14012</v>
      </c>
      <c r="D30" s="1">
        <v>3136.02940560157</v>
      </c>
      <c r="E30" s="1">
        <v>1893.8155488898401</v>
      </c>
      <c r="F30" s="1">
        <v>2850.8490241921099</v>
      </c>
      <c r="G30" s="1">
        <v>2649.55812987526</v>
      </c>
      <c r="H30" s="1">
        <v>1951.3766864285701</v>
      </c>
      <c r="I30" s="1">
        <v>1319.5782726805801</v>
      </c>
      <c r="J30" s="1">
        <v>210.79293233206201</v>
      </c>
      <c r="K30" s="1">
        <v>10857.5058149426</v>
      </c>
      <c r="L30" s="1">
        <v>423.14245916029802</v>
      </c>
      <c r="M30" s="1">
        <v>341.30681292109301</v>
      </c>
      <c r="N30" s="1">
        <v>461.03637777421699</v>
      </c>
      <c r="O30" s="1">
        <v>1264.7093127488999</v>
      </c>
      <c r="P30" s="1">
        <v>1718.1806039022599</v>
      </c>
      <c r="Q30" s="1">
        <v>2146.65795798917</v>
      </c>
      <c r="R30" s="1">
        <v>3123.9248590161001</v>
      </c>
      <c r="S30" s="1">
        <v>1378.54743143053</v>
      </c>
      <c r="T30" s="1">
        <v>10</v>
      </c>
      <c r="U30" s="9">
        <f>D30/$C30*100</f>
        <v>22.381026303179919</v>
      </c>
      <c r="V30" s="9">
        <f>E30/$C30*100</f>
        <v>13.515669061446189</v>
      </c>
      <c r="W30" s="9">
        <f>F30/$C30*100</f>
        <v>20.345768085870038</v>
      </c>
      <c r="X30" s="9">
        <f>G30/$C30*100</f>
        <v>18.909207321404939</v>
      </c>
      <c r="Y30" s="9">
        <f>H30/$C30*100</f>
        <v>13.926467930549316</v>
      </c>
      <c r="Z30" s="9">
        <f>I30/$C30*100</f>
        <v>9.417486958896518</v>
      </c>
      <c r="AA30" s="9">
        <f>J30/$C30*100</f>
        <v>1.5043743386530262</v>
      </c>
      <c r="AB30" s="9">
        <f>L30/$K30*100</f>
        <v>3.897234469614097</v>
      </c>
      <c r="AC30" s="9">
        <f>M30/$K30*100</f>
        <v>3.143510293601417</v>
      </c>
      <c r="AD30" s="9">
        <f>N30/$K30*100</f>
        <v>4.2462457366563644</v>
      </c>
      <c r="AE30" s="9">
        <f>O30/$K30*100</f>
        <v>11.64824900216354</v>
      </c>
      <c r="AF30" s="9">
        <f>P30/$K30*100</f>
        <v>15.824818638711854</v>
      </c>
      <c r="AG30" s="9">
        <f>Q30/$K30*100</f>
        <v>19.771188655822225</v>
      </c>
      <c r="AH30" s="9">
        <f>R30/$K30*100</f>
        <v>28.772030264232605</v>
      </c>
      <c r="AI30" s="9">
        <f>S30/$K30*100</f>
        <v>12.696722939197597</v>
      </c>
    </row>
    <row r="31" spans="1:35" x14ac:dyDescent="0.25">
      <c r="A31" t="s">
        <v>47</v>
      </c>
      <c r="B31" t="s">
        <v>92</v>
      </c>
      <c r="C31" s="1">
        <v>21074</v>
      </c>
      <c r="D31" s="1">
        <v>3874.7260659221001</v>
      </c>
      <c r="E31" s="1">
        <v>4067.8717405835</v>
      </c>
      <c r="F31" s="1">
        <v>4342.4817221786097</v>
      </c>
      <c r="G31" s="1">
        <v>4262.1768435792701</v>
      </c>
      <c r="H31" s="1">
        <v>2969.7444230230799</v>
      </c>
      <c r="I31" s="1">
        <v>1421.61735960697</v>
      </c>
      <c r="J31" s="1">
        <v>135.38184510648099</v>
      </c>
      <c r="K31" s="1">
        <v>17125.378126180301</v>
      </c>
      <c r="L31" s="1">
        <v>45.153993042501803</v>
      </c>
      <c r="M31" s="1">
        <v>428.19798364033699</v>
      </c>
      <c r="N31" s="1">
        <v>1878.93390411013</v>
      </c>
      <c r="O31" s="1">
        <v>3040.2712101090301</v>
      </c>
      <c r="P31" s="1">
        <v>2664.1589843231</v>
      </c>
      <c r="Q31" s="1">
        <v>1732.68102073967</v>
      </c>
      <c r="R31" s="1">
        <v>4188.8044638828396</v>
      </c>
      <c r="S31" s="1">
        <v>3147.17656633264</v>
      </c>
      <c r="T31" s="1">
        <v>4</v>
      </c>
      <c r="U31" s="9">
        <f>D31/$C31*100</f>
        <v>18.386286732096895</v>
      </c>
      <c r="V31" s="9">
        <f>E31/$C31*100</f>
        <v>19.302798427367847</v>
      </c>
      <c r="W31" s="9">
        <f>F31/$C31*100</f>
        <v>20.605873219031078</v>
      </c>
      <c r="X31" s="9">
        <f>G31/$C31*100</f>
        <v>20.224811823001186</v>
      </c>
      <c r="Y31" s="9">
        <f>H31/$C31*100</f>
        <v>14.091982646972953</v>
      </c>
      <c r="Z31" s="9">
        <f>I31/$C31*100</f>
        <v>6.7458354351664145</v>
      </c>
      <c r="AA31" s="9">
        <f>J31/$C31*100</f>
        <v>0.64241171636367556</v>
      </c>
      <c r="AB31" s="9">
        <f>L31/$K31*100</f>
        <v>0.26366713020761245</v>
      </c>
      <c r="AC31" s="9">
        <f>M31/$K31*100</f>
        <v>2.500370972747938</v>
      </c>
      <c r="AD31" s="9">
        <f>N31/$K31*100</f>
        <v>10.971634554671368</v>
      </c>
      <c r="AE31" s="9">
        <f>O31/$K31*100</f>
        <v>17.753016533172115</v>
      </c>
      <c r="AF31" s="9">
        <f>P31/$K31*100</f>
        <v>15.556789255650278</v>
      </c>
      <c r="AG31" s="9">
        <f>Q31/$K31*100</f>
        <v>10.117621975837404</v>
      </c>
      <c r="AH31" s="9">
        <f>R31/$K31*100</f>
        <v>24.45963197436928</v>
      </c>
      <c r="AI31" s="9">
        <f>S31/$K31*100</f>
        <v>18.377267603343693</v>
      </c>
    </row>
    <row r="32" spans="1:35" x14ac:dyDescent="0.25">
      <c r="A32" t="s">
        <v>48</v>
      </c>
      <c r="B32" t="s">
        <v>93</v>
      </c>
      <c r="C32" s="1">
        <v>15201</v>
      </c>
      <c r="D32" s="1">
        <v>3664.1319078667102</v>
      </c>
      <c r="E32" s="1">
        <v>2601.3225091557201</v>
      </c>
      <c r="F32" s="1">
        <v>3533.8552958455298</v>
      </c>
      <c r="G32" s="1">
        <v>2704.9267028532799</v>
      </c>
      <c r="H32" s="1">
        <v>1557.0530335112501</v>
      </c>
      <c r="I32" s="1">
        <v>1000.7234975536199</v>
      </c>
      <c r="J32" s="1">
        <v>138.987053213889</v>
      </c>
      <c r="K32" s="1">
        <v>11437.6339312455</v>
      </c>
      <c r="L32" s="1">
        <v>279.57840816320902</v>
      </c>
      <c r="M32" s="1">
        <v>366.605083918285</v>
      </c>
      <c r="N32" s="1">
        <v>907.34754058456804</v>
      </c>
      <c r="O32" s="1">
        <v>1798.48694537188</v>
      </c>
      <c r="P32" s="1">
        <v>2293.2731877996498</v>
      </c>
      <c r="Q32" s="1">
        <v>1949.10598975844</v>
      </c>
      <c r="R32" s="1">
        <v>2566.5143184106901</v>
      </c>
      <c r="S32" s="1">
        <v>1276.7224572387199</v>
      </c>
      <c r="T32" s="1">
        <v>8</v>
      </c>
      <c r="U32" s="9">
        <f>D32/$C32*100</f>
        <v>24.104545147468652</v>
      </c>
      <c r="V32" s="9">
        <f>E32/$C32*100</f>
        <v>17.112838031417144</v>
      </c>
      <c r="W32" s="9">
        <f>F32/$C32*100</f>
        <v>23.247518556973422</v>
      </c>
      <c r="X32" s="9">
        <f>G32/$C32*100</f>
        <v>17.794399729315703</v>
      </c>
      <c r="Y32" s="9">
        <f>H32/$C32*100</f>
        <v>10.243096069411553</v>
      </c>
      <c r="Z32" s="9">
        <f>I32/$C32*100</f>
        <v>6.5832741106086434</v>
      </c>
      <c r="AA32" s="9">
        <f>J32/$C32*100</f>
        <v>0.91432835480487473</v>
      </c>
      <c r="AB32" s="9">
        <f>L32/$K32*100</f>
        <v>2.4443727596443923</v>
      </c>
      <c r="AC32" s="9">
        <f>M32/$K32*100</f>
        <v>3.2052528182143312</v>
      </c>
      <c r="AD32" s="9">
        <f>N32/$K32*100</f>
        <v>7.93300035688205</v>
      </c>
      <c r="AE32" s="9">
        <f>O32/$K32*100</f>
        <v>15.724291896235169</v>
      </c>
      <c r="AF32" s="9">
        <f>P32/$K32*100</f>
        <v>20.05024117387471</v>
      </c>
      <c r="AG32" s="9">
        <f>Q32/$K32*100</f>
        <v>17.041164295648972</v>
      </c>
      <c r="AH32" s="9">
        <f>R32/$K32*100</f>
        <v>22.439206691162301</v>
      </c>
      <c r="AI32" s="9">
        <f>S32/$K32*100</f>
        <v>11.162470008337566</v>
      </c>
    </row>
    <row r="33" spans="1:35" x14ac:dyDescent="0.25">
      <c r="A33" t="s">
        <v>49</v>
      </c>
      <c r="B33" t="s">
        <v>94</v>
      </c>
      <c r="C33" s="1">
        <v>11212</v>
      </c>
      <c r="D33" s="1">
        <v>2377.3648612510101</v>
      </c>
      <c r="E33" s="1">
        <v>1564.2190358100199</v>
      </c>
      <c r="F33" s="1">
        <v>2258.4329041292399</v>
      </c>
      <c r="G33" s="1">
        <v>2094.07544678863</v>
      </c>
      <c r="H33" s="1">
        <v>1766.02664865818</v>
      </c>
      <c r="I33" s="1">
        <v>995.62342034499898</v>
      </c>
      <c r="J33" s="1">
        <v>156.257683017928</v>
      </c>
      <c r="K33" s="1">
        <v>8933.0109710470406</v>
      </c>
      <c r="L33" s="1">
        <v>310.95540231731098</v>
      </c>
      <c r="M33" s="1">
        <v>286.59417281954802</v>
      </c>
      <c r="N33" s="1">
        <v>369.56516225877601</v>
      </c>
      <c r="O33" s="1">
        <v>1056.6065308243799</v>
      </c>
      <c r="P33" s="1">
        <v>1341.3558305470799</v>
      </c>
      <c r="Q33" s="1">
        <v>1905.21373940886</v>
      </c>
      <c r="R33" s="1">
        <v>2680.33139681784</v>
      </c>
      <c r="S33" s="1">
        <v>982.38873605325102</v>
      </c>
      <c r="T33" s="1">
        <v>7</v>
      </c>
      <c r="U33" s="9">
        <f>D33/$C33*100</f>
        <v>21.203753667954068</v>
      </c>
      <c r="V33" s="9">
        <f>E33/$C33*100</f>
        <v>13.951293576614521</v>
      </c>
      <c r="W33" s="9">
        <f>F33/$C33*100</f>
        <v>20.142997717884764</v>
      </c>
      <c r="X33" s="9">
        <f>G33/$C33*100</f>
        <v>18.677091034504372</v>
      </c>
      <c r="Y33" s="9">
        <f>H33/$C33*100</f>
        <v>15.751218771478595</v>
      </c>
      <c r="Z33" s="9">
        <f>I33/$C33*100</f>
        <v>8.8799805596236077</v>
      </c>
      <c r="AA33" s="9">
        <f>J33/$C33*100</f>
        <v>1.3936646719401358</v>
      </c>
      <c r="AB33" s="9">
        <f>L33/$K33*100</f>
        <v>3.4809696677319071</v>
      </c>
      <c r="AC33" s="9">
        <f>M33/$K33*100</f>
        <v>3.2082594966964009</v>
      </c>
      <c r="AD33" s="9">
        <f>N33/$K33*100</f>
        <v>4.1370727457581884</v>
      </c>
      <c r="AE33" s="9">
        <f>O33/$K33*100</f>
        <v>11.828111867868161</v>
      </c>
      <c r="AF33" s="9">
        <f>P33/$K33*100</f>
        <v>15.015719054802181</v>
      </c>
      <c r="AG33" s="9">
        <f>Q33/$K33*100</f>
        <v>21.327789091314074</v>
      </c>
      <c r="AH33" s="9">
        <f>R33/$K33*100</f>
        <v>30.004792398723289</v>
      </c>
      <c r="AI33" s="9">
        <f>S33/$K33*100</f>
        <v>10.997285677105857</v>
      </c>
    </row>
    <row r="34" spans="1:35" x14ac:dyDescent="0.25">
      <c r="A34" t="s">
        <v>50</v>
      </c>
      <c r="B34" t="s">
        <v>95</v>
      </c>
      <c r="C34" s="1">
        <v>56083</v>
      </c>
      <c r="D34" s="1">
        <v>7487.8814931829602</v>
      </c>
      <c r="E34" s="1">
        <v>8769.2021134551196</v>
      </c>
      <c r="F34" s="1">
        <v>8279.2912147049392</v>
      </c>
      <c r="G34" s="1">
        <v>11256.242625429801</v>
      </c>
      <c r="H34" s="1">
        <v>12372.407709037599</v>
      </c>
      <c r="I34" s="1">
        <v>6712.9917005767202</v>
      </c>
      <c r="J34" s="1">
        <v>1204.98314361285</v>
      </c>
      <c r="K34" s="1">
        <v>48576.565207316002</v>
      </c>
      <c r="L34" s="1">
        <v>114.62397791759599</v>
      </c>
      <c r="M34" s="1">
        <v>1923.87180628695</v>
      </c>
      <c r="N34" s="1">
        <v>3345.6027730041001</v>
      </c>
      <c r="O34" s="1">
        <v>5769.83737494253</v>
      </c>
      <c r="P34" s="1">
        <v>7389.9098479886597</v>
      </c>
      <c r="Q34" s="1">
        <v>4705.3924630700003</v>
      </c>
      <c r="R34" s="1">
        <v>18255.771162825498</v>
      </c>
      <c r="S34" s="1">
        <v>7071.5558012805304</v>
      </c>
      <c r="T34" s="1">
        <v>7</v>
      </c>
      <c r="U34" s="9">
        <f>D34/$C34*100</f>
        <v>13.351428228131448</v>
      </c>
      <c r="V34" s="9">
        <f>E34/$C34*100</f>
        <v>15.636114532844392</v>
      </c>
      <c r="W34" s="9">
        <f>F34/$C34*100</f>
        <v>14.762568362435925</v>
      </c>
      <c r="X34" s="9">
        <f>G34/$C34*100</f>
        <v>20.070685636342208</v>
      </c>
      <c r="Y34" s="9">
        <f>H34/$C34*100</f>
        <v>22.060887807423995</v>
      </c>
      <c r="Z34" s="9">
        <f>I34/$C34*100</f>
        <v>11.96974430857251</v>
      </c>
      <c r="AA34" s="9">
        <f>J34/$C34*100</f>
        <v>2.1485711242495054</v>
      </c>
      <c r="AB34" s="9">
        <f>L34/$K34*100</f>
        <v>0.23596558840338253</v>
      </c>
      <c r="AC34" s="9">
        <f>M34/$K34*100</f>
        <v>3.9604937032419087</v>
      </c>
      <c r="AD34" s="9">
        <f>N34/$K34*100</f>
        <v>6.8872773501495468</v>
      </c>
      <c r="AE34" s="9">
        <f>O34/$K34*100</f>
        <v>11.877820818161817</v>
      </c>
      <c r="AF34" s="9">
        <f>P34/$K34*100</f>
        <v>15.212911444952642</v>
      </c>
      <c r="AG34" s="9">
        <f>Q34/$K34*100</f>
        <v>9.6865483242551953</v>
      </c>
      <c r="AH34" s="9">
        <f>R34/$K34*100</f>
        <v>37.581436820230422</v>
      </c>
      <c r="AI34" s="9">
        <f>S34/$K34*100</f>
        <v>14.5575459506048</v>
      </c>
    </row>
    <row r="35" spans="1:35" x14ac:dyDescent="0.25">
      <c r="A35" t="s">
        <v>51</v>
      </c>
      <c r="B35" t="s">
        <v>96</v>
      </c>
      <c r="C35" s="1">
        <v>10173</v>
      </c>
      <c r="D35" s="1">
        <v>2053.53889643206</v>
      </c>
      <c r="E35" s="1">
        <v>1558.4835389918801</v>
      </c>
      <c r="F35" s="1">
        <v>1892.2124079142</v>
      </c>
      <c r="G35" s="1">
        <v>1971.0604002359701</v>
      </c>
      <c r="H35" s="1">
        <v>1458.73083932687</v>
      </c>
      <c r="I35" s="1">
        <v>1045.1378792150099</v>
      </c>
      <c r="J35" s="1">
        <v>193.836037884006</v>
      </c>
      <c r="K35" s="1">
        <v>8140.1300701522996</v>
      </c>
      <c r="L35" s="1">
        <v>247.063641140443</v>
      </c>
      <c r="M35" s="1">
        <v>181.130650544697</v>
      </c>
      <c r="N35" s="1">
        <v>266.61267101475198</v>
      </c>
      <c r="O35" s="1">
        <v>957.29173436331598</v>
      </c>
      <c r="P35" s="1">
        <v>1138.3441449765301</v>
      </c>
      <c r="Q35" s="1">
        <v>1883.89801711413</v>
      </c>
      <c r="R35" s="1">
        <v>2510.71136149724</v>
      </c>
      <c r="S35" s="1">
        <v>955.07784950118696</v>
      </c>
      <c r="T35" s="1">
        <v>7</v>
      </c>
      <c r="U35" s="9">
        <f>D35/$C35*100</f>
        <v>20.186168253534454</v>
      </c>
      <c r="V35" s="9">
        <f>E35/$C35*100</f>
        <v>15.319802801453653</v>
      </c>
      <c r="W35" s="9">
        <f>F35/$C35*100</f>
        <v>18.600338227801043</v>
      </c>
      <c r="X35" s="9">
        <f>G35/$C35*100</f>
        <v>19.375409419404011</v>
      </c>
      <c r="Y35" s="9">
        <f>H35/$C35*100</f>
        <v>14.339239549069793</v>
      </c>
      <c r="Z35" s="9">
        <f>I35/$C35*100</f>
        <v>10.273644738179593</v>
      </c>
      <c r="AA35" s="9">
        <f>J35/$C35*100</f>
        <v>1.9053970105574167</v>
      </c>
      <c r="AB35" s="9">
        <f>L35/$K35*100</f>
        <v>3.0351313678188006</v>
      </c>
      <c r="AC35" s="9">
        <f>M35/$K35*100</f>
        <v>2.2251567110561918</v>
      </c>
      <c r="AD35" s="9">
        <f>N35/$K35*100</f>
        <v>3.2752876024960584</v>
      </c>
      <c r="AE35" s="9">
        <f>O35/$K35*100</f>
        <v>11.760152799934378</v>
      </c>
      <c r="AF35" s="9">
        <f>P35/$K35*100</f>
        <v>13.98434834782968</v>
      </c>
      <c r="AG35" s="9">
        <f>Q35/$K35*100</f>
        <v>23.143340473414362</v>
      </c>
      <c r="AH35" s="9">
        <f>R35/$K35*100</f>
        <v>30.843627065657753</v>
      </c>
      <c r="AI35" s="9">
        <f>S35/$K35*100</f>
        <v>11.73295563179272</v>
      </c>
    </row>
    <row r="36" spans="1:35" x14ac:dyDescent="0.25">
      <c r="A36" t="s">
        <v>52</v>
      </c>
      <c r="B36" t="s">
        <v>97</v>
      </c>
      <c r="C36" s="1">
        <v>18173</v>
      </c>
      <c r="D36" s="1">
        <v>4288.3042941277499</v>
      </c>
      <c r="E36" s="1">
        <v>2611.4853679447901</v>
      </c>
      <c r="F36" s="1">
        <v>4161.06980921991</v>
      </c>
      <c r="G36" s="1">
        <v>3489.23910405995</v>
      </c>
      <c r="H36" s="1">
        <v>2236.3373098615398</v>
      </c>
      <c r="I36" s="1">
        <v>1191.87986439825</v>
      </c>
      <c r="J36" s="1">
        <v>194.68425038780401</v>
      </c>
      <c r="K36" s="1">
        <v>13925.0854167825</v>
      </c>
      <c r="L36" s="1">
        <v>283.90265983663699</v>
      </c>
      <c r="M36" s="1">
        <v>508.99086737922102</v>
      </c>
      <c r="N36" s="1">
        <v>1256.12510093478</v>
      </c>
      <c r="O36" s="1">
        <v>2427.9854528681399</v>
      </c>
      <c r="P36" s="1">
        <v>2263.3551930527701</v>
      </c>
      <c r="Q36" s="1">
        <v>2212.1117424796898</v>
      </c>
      <c r="R36" s="1">
        <v>3342.5838710284402</v>
      </c>
      <c r="S36" s="1">
        <v>1630.03052920286</v>
      </c>
      <c r="T36" s="1">
        <v>15</v>
      </c>
      <c r="U36" s="9">
        <f>D36/$C36*100</f>
        <v>23.597118220039341</v>
      </c>
      <c r="V36" s="9">
        <f>E36/$C36*100</f>
        <v>14.370139041131294</v>
      </c>
      <c r="W36" s="9">
        <f>F36/$C36*100</f>
        <v>22.896988990369834</v>
      </c>
      <c r="X36" s="9">
        <f>G36/$C36*100</f>
        <v>19.20012713398971</v>
      </c>
      <c r="Y36" s="9">
        <f>H36/$C36*100</f>
        <v>12.305823528649865</v>
      </c>
      <c r="Z36" s="9">
        <f>I36/$C36*100</f>
        <v>6.5585201364565568</v>
      </c>
      <c r="AA36" s="9">
        <f>J36/$C36*100</f>
        <v>1.0712829493633633</v>
      </c>
      <c r="AB36" s="9">
        <f>L36/$K36*100</f>
        <v>2.0387857692741891</v>
      </c>
      <c r="AC36" s="9">
        <f>M36/$K36*100</f>
        <v>3.6552082241864432</v>
      </c>
      <c r="AD36" s="9">
        <f>N36/$K36*100</f>
        <v>9.0205917115660874</v>
      </c>
      <c r="AE36" s="9">
        <f>O36/$K36*100</f>
        <v>17.436054287623502</v>
      </c>
      <c r="AF36" s="9">
        <f>P36/$K36*100</f>
        <v>16.253797555345525</v>
      </c>
      <c r="AG36" s="9">
        <f>Q36/$K36*100</f>
        <v>15.885803758256698</v>
      </c>
      <c r="AH36" s="9">
        <f>R36/$K36*100</f>
        <v>24.004045727432029</v>
      </c>
      <c r="AI36" s="9">
        <f>S36/$K36*100</f>
        <v>11.705712966315803</v>
      </c>
    </row>
    <row r="37" spans="1:35" x14ac:dyDescent="0.25">
      <c r="A37" t="s">
        <v>53</v>
      </c>
      <c r="B37" t="s">
        <v>98</v>
      </c>
      <c r="C37" s="1">
        <v>14024</v>
      </c>
      <c r="D37" s="1">
        <v>2792.2345707084201</v>
      </c>
      <c r="E37" s="1">
        <v>2374.2244876649402</v>
      </c>
      <c r="F37" s="1">
        <v>2754.7758028144199</v>
      </c>
      <c r="G37" s="1">
        <v>3422.9985021191101</v>
      </c>
      <c r="H37" s="1">
        <v>1959.9815717337799</v>
      </c>
      <c r="I37" s="1">
        <v>643.96191752094296</v>
      </c>
      <c r="J37" s="1">
        <v>75.823147438410203</v>
      </c>
      <c r="K37" s="1">
        <v>11283.621949882599</v>
      </c>
      <c r="L37" s="1">
        <v>38.643909282207098</v>
      </c>
      <c r="M37" s="1">
        <v>342.59221459273698</v>
      </c>
      <c r="N37" s="1">
        <v>1249.4790202045899</v>
      </c>
      <c r="O37" s="1">
        <v>2200.5693129075398</v>
      </c>
      <c r="P37" s="1">
        <v>1808.55492526032</v>
      </c>
      <c r="Q37" s="1">
        <v>1383.25034725195</v>
      </c>
      <c r="R37" s="1">
        <v>2621.4578774679999</v>
      </c>
      <c r="S37" s="1">
        <v>1639.0743429152899</v>
      </c>
      <c r="T37" s="1">
        <v>3</v>
      </c>
      <c r="U37" s="9">
        <f>D37/$C37*100</f>
        <v>19.910400532718338</v>
      </c>
      <c r="V37" s="9">
        <f>E37/$C37*100</f>
        <v>16.929723956538364</v>
      </c>
      <c r="W37" s="9">
        <f>F37/$C37*100</f>
        <v>19.643295798733742</v>
      </c>
      <c r="X37" s="9">
        <f>G37/$C37*100</f>
        <v>24.408146763541858</v>
      </c>
      <c r="Y37" s="9">
        <f>H37/$C37*100</f>
        <v>13.975909667240302</v>
      </c>
      <c r="Z37" s="9">
        <f>I37/$C37*100</f>
        <v>4.5918562287574369</v>
      </c>
      <c r="AA37" s="9">
        <f>J37/$C37*100</f>
        <v>0.54066705247012414</v>
      </c>
      <c r="AB37" s="9">
        <f>L37/$K37*100</f>
        <v>0.34247788036366433</v>
      </c>
      <c r="AC37" s="9">
        <f>M37/$K37*100</f>
        <v>3.0361901179815893</v>
      </c>
      <c r="AD37" s="9">
        <f>N37/$K37*100</f>
        <v>11.073386061269007</v>
      </c>
      <c r="AE37" s="9">
        <f>O37/$K37*100</f>
        <v>19.502331101499156</v>
      </c>
      <c r="AF37" s="9">
        <f>P37/$K37*100</f>
        <v>16.028141790758394</v>
      </c>
      <c r="AG37" s="9">
        <f>Q37/$K37*100</f>
        <v>12.2589214118995</v>
      </c>
      <c r="AH37" s="9">
        <f>R37/$K37*100</f>
        <v>23.232414991493712</v>
      </c>
      <c r="AI37" s="9">
        <f>S37/$K37*100</f>
        <v>14.52613664473528</v>
      </c>
    </row>
    <row r="38" spans="1:35" x14ac:dyDescent="0.25">
      <c r="A38" t="s">
        <v>54</v>
      </c>
      <c r="B38" t="s">
        <v>99</v>
      </c>
      <c r="C38" s="1">
        <v>35412</v>
      </c>
      <c r="D38" s="1">
        <v>7172.3791497156199</v>
      </c>
      <c r="E38" s="1">
        <v>5695.0766252440399</v>
      </c>
      <c r="F38" s="1">
        <v>7018.9208578470798</v>
      </c>
      <c r="G38" s="1">
        <v>7407.9805877564104</v>
      </c>
      <c r="H38" s="1">
        <v>4893.9253386781702</v>
      </c>
      <c r="I38" s="1">
        <v>2822.7780149574301</v>
      </c>
      <c r="J38" s="1">
        <v>400.93942580126497</v>
      </c>
      <c r="K38" s="1">
        <v>28200.6829545115</v>
      </c>
      <c r="L38" s="1">
        <v>674.52575096878297</v>
      </c>
      <c r="M38" s="1">
        <v>1011.425738776</v>
      </c>
      <c r="N38" s="1">
        <v>1727.3426969612301</v>
      </c>
      <c r="O38" s="1">
        <v>4222.9271589516202</v>
      </c>
      <c r="P38" s="1">
        <v>4348.2245648556</v>
      </c>
      <c r="Q38" s="1">
        <v>5416.2297941401303</v>
      </c>
      <c r="R38" s="1">
        <v>7351.3001920381903</v>
      </c>
      <c r="S38" s="1">
        <v>3448.70705781998</v>
      </c>
      <c r="T38" s="1">
        <v>17</v>
      </c>
      <c r="U38" s="9">
        <f>D38/$C38*100</f>
        <v>20.254092256059021</v>
      </c>
      <c r="V38" s="9">
        <f>E38/$C38*100</f>
        <v>16.082335437829098</v>
      </c>
      <c r="W38" s="9">
        <f>F38/$C38*100</f>
        <v>19.820741155108664</v>
      </c>
      <c r="X38" s="9">
        <f>G38/$C38*100</f>
        <v>20.919407510890125</v>
      </c>
      <c r="Y38" s="9">
        <f>H38/$C38*100</f>
        <v>13.819963116113662</v>
      </c>
      <c r="Z38" s="9">
        <f>I38/$C38*100</f>
        <v>7.9712470771417312</v>
      </c>
      <c r="AA38" s="9">
        <f>J38/$C38*100</f>
        <v>1.1322134468577458</v>
      </c>
      <c r="AB38" s="9">
        <f>L38/$K38*100</f>
        <v>2.391877360051216</v>
      </c>
      <c r="AC38" s="9">
        <f>M38/$K38*100</f>
        <v>3.5865292355063119</v>
      </c>
      <c r="AD38" s="9">
        <f>N38/$K38*100</f>
        <v>6.1251803715090265</v>
      </c>
      <c r="AE38" s="9">
        <f>O38/$K38*100</f>
        <v>14.974556345898863</v>
      </c>
      <c r="AF38" s="9">
        <f>P38/$K38*100</f>
        <v>15.418862627793125</v>
      </c>
      <c r="AG38" s="9">
        <f>Q38/$K38*100</f>
        <v>19.206023495518394</v>
      </c>
      <c r="AH38" s="9">
        <f>R38/$K38*100</f>
        <v>26.06780908070931</v>
      </c>
      <c r="AI38" s="9">
        <f>S38/$K38*100</f>
        <v>12.229161483013877</v>
      </c>
    </row>
    <row r="39" spans="1:35" x14ac:dyDescent="0.25">
      <c r="A39" t="s">
        <v>55</v>
      </c>
      <c r="B39" t="s">
        <v>100</v>
      </c>
      <c r="C39" s="1">
        <v>2445.00000000001</v>
      </c>
      <c r="D39" s="1">
        <v>504.19015227215601</v>
      </c>
      <c r="E39" s="1">
        <v>315.294195705351</v>
      </c>
      <c r="F39" s="1">
        <v>499.36303666491199</v>
      </c>
      <c r="G39" s="1">
        <v>487.56826066305598</v>
      </c>
      <c r="H39" s="1">
        <v>368.31607401635802</v>
      </c>
      <c r="I39" s="1">
        <v>210.428499951064</v>
      </c>
      <c r="J39" s="1">
        <v>59.839780727112903</v>
      </c>
      <c r="K39" s="1">
        <v>1970.62694870161</v>
      </c>
      <c r="L39" s="1">
        <v>60.382054164329801</v>
      </c>
      <c r="M39" s="1">
        <v>75.477567705412199</v>
      </c>
      <c r="N39" s="1">
        <v>100.63675694055</v>
      </c>
      <c r="O39" s="1">
        <v>236.49637881029199</v>
      </c>
      <c r="P39" s="1">
        <v>276.75108158651102</v>
      </c>
      <c r="Q39" s="1">
        <v>387.45151422111599</v>
      </c>
      <c r="R39" s="1">
        <v>609.15930743805598</v>
      </c>
      <c r="S39" s="1">
        <v>224.27228783534099</v>
      </c>
      <c r="T39" s="1">
        <v>1</v>
      </c>
      <c r="U39" s="9">
        <f>D39/$C39*100</f>
        <v>20.621274121560489</v>
      </c>
      <c r="V39" s="9">
        <f>E39/$C39*100</f>
        <v>12.895468127008169</v>
      </c>
      <c r="W39" s="9">
        <f>F39/$C39*100</f>
        <v>20.423846080364417</v>
      </c>
      <c r="X39" s="9">
        <f>G39/$C39*100</f>
        <v>19.941442153908138</v>
      </c>
      <c r="Y39" s="9">
        <f>H39/$C39*100</f>
        <v>15.064052107008447</v>
      </c>
      <c r="Z39" s="9">
        <f>I39/$C39*100</f>
        <v>8.6064826155854046</v>
      </c>
      <c r="AA39" s="9">
        <f>J39/$C39*100</f>
        <v>2.4474347945649346</v>
      </c>
      <c r="AB39" s="9">
        <f>L39/$K39*100</f>
        <v>3.0641037464809773</v>
      </c>
      <c r="AC39" s="9">
        <f>M39/$K39*100</f>
        <v>3.8301296831012186</v>
      </c>
      <c r="AD39" s="9">
        <f>N39/$K39*100</f>
        <v>5.1068395774683122</v>
      </c>
      <c r="AE39" s="9">
        <f>O39/$K39*100</f>
        <v>12.001073007050508</v>
      </c>
      <c r="AF39" s="9">
        <f>P39/$K39*100</f>
        <v>14.043808838037785</v>
      </c>
      <c r="AG39" s="9">
        <f>Q39/$K39*100</f>
        <v>19.661332373252925</v>
      </c>
      <c r="AH39" s="9">
        <f>R39/$K39*100</f>
        <v>30.911954585793811</v>
      </c>
      <c r="AI39" s="9">
        <f>S39/$K39*100</f>
        <v>11.380758188814358</v>
      </c>
    </row>
    <row r="40" spans="1:35" x14ac:dyDescent="0.25">
      <c r="A40" t="s">
        <v>56</v>
      </c>
      <c r="B40" t="s">
        <v>101</v>
      </c>
      <c r="C40" s="1">
        <v>3408</v>
      </c>
      <c r="D40" s="1">
        <v>630.16700757519595</v>
      </c>
      <c r="E40" s="1">
        <v>405.65580986500601</v>
      </c>
      <c r="F40" s="1">
        <v>642.34522567958902</v>
      </c>
      <c r="G40" s="1">
        <v>712.58446704867902</v>
      </c>
      <c r="H40" s="1">
        <v>638.21702477436304</v>
      </c>
      <c r="I40" s="1">
        <v>342.80733921166001</v>
      </c>
      <c r="J40" s="1">
        <v>36.223125845510502</v>
      </c>
      <c r="K40" s="1">
        <v>2601.2177862050698</v>
      </c>
      <c r="L40" s="1">
        <v>70.228682068017505</v>
      </c>
      <c r="M40" s="1">
        <v>115.766583784196</v>
      </c>
      <c r="N40" s="1">
        <v>105.697380193952</v>
      </c>
      <c r="O40" s="1">
        <v>267.49350642256098</v>
      </c>
      <c r="P40" s="1">
        <v>327.26536723597098</v>
      </c>
      <c r="Q40" s="1">
        <v>512.00157365618804</v>
      </c>
      <c r="R40" s="1">
        <v>875.60369776758898</v>
      </c>
      <c r="S40" s="1">
        <v>327.160995076603</v>
      </c>
      <c r="T40" s="1">
        <v>3</v>
      </c>
      <c r="U40" s="9">
        <f>D40/$C40*100</f>
        <v>18.490815949976408</v>
      </c>
      <c r="V40" s="9">
        <f>E40/$C40*100</f>
        <v>11.903046064114026</v>
      </c>
      <c r="W40" s="9">
        <f>F40/$C40*100</f>
        <v>18.848158030504372</v>
      </c>
      <c r="X40" s="9">
        <f>G40/$C40*100</f>
        <v>20.909168634057483</v>
      </c>
      <c r="Y40" s="9">
        <f>H40/$C40*100</f>
        <v>18.727025374834597</v>
      </c>
      <c r="Z40" s="9">
        <f>I40/$C40*100</f>
        <v>10.058900798464201</v>
      </c>
      <c r="AA40" s="9">
        <f>J40/$C40*100</f>
        <v>1.0628851480490171</v>
      </c>
      <c r="AB40" s="9">
        <f>L40/$K40*100</f>
        <v>2.6998386079188892</v>
      </c>
      <c r="AC40" s="9">
        <f>M40/$K40*100</f>
        <v>4.4504764037112201</v>
      </c>
      <c r="AD40" s="9">
        <f>N40/$K40*100</f>
        <v>4.0633806501897887</v>
      </c>
      <c r="AE40" s="9">
        <f>O40/$K40*100</f>
        <v>10.283395255912373</v>
      </c>
      <c r="AF40" s="9">
        <f>P40/$K40*100</f>
        <v>12.581236718107332</v>
      </c>
      <c r="AG40" s="9">
        <f>Q40/$K40*100</f>
        <v>19.683149037787789</v>
      </c>
      <c r="AH40" s="9">
        <f>R40/$K40*100</f>
        <v>33.661299042746116</v>
      </c>
      <c r="AI40" s="9">
        <f>S40/$K40*100</f>
        <v>12.577224283626782</v>
      </c>
    </row>
    <row r="41" spans="1:35" x14ac:dyDescent="0.25">
      <c r="A41" t="s">
        <v>57</v>
      </c>
      <c r="B41" t="s">
        <v>102</v>
      </c>
      <c r="C41" s="1">
        <v>403</v>
      </c>
      <c r="D41" s="1">
        <v>86.863812505561796</v>
      </c>
      <c r="E41" s="1">
        <v>69.538148780958196</v>
      </c>
      <c r="F41" s="1">
        <v>83.294186544347994</v>
      </c>
      <c r="G41" s="1">
        <v>70.857701150563798</v>
      </c>
      <c r="H41" s="1">
        <v>57.231493663664402</v>
      </c>
      <c r="I41" s="1">
        <v>31.185328448844</v>
      </c>
      <c r="J41" s="1">
        <v>4.0293289060598196</v>
      </c>
      <c r="K41" s="1">
        <v>309.28428519851002</v>
      </c>
      <c r="L41" s="1">
        <v>34.708828849971603</v>
      </c>
      <c r="M41" s="1">
        <v>10.0351671986772</v>
      </c>
      <c r="N41" s="1">
        <v>19.806121930728001</v>
      </c>
      <c r="O41" s="1">
        <v>44.894327879230502</v>
      </c>
      <c r="P41" s="1">
        <v>29.879439866000901</v>
      </c>
      <c r="Q41" s="1">
        <v>59.607697052021599</v>
      </c>
      <c r="R41" s="1">
        <v>75.530839455385404</v>
      </c>
      <c r="S41" s="1">
        <v>34.8218629664945</v>
      </c>
      <c r="T41" s="1">
        <v>1</v>
      </c>
      <c r="U41" s="9">
        <f>D41/$C41*100</f>
        <v>21.554295907087294</v>
      </c>
      <c r="V41" s="9">
        <f>E41/$C41*100</f>
        <v>17.255123766987147</v>
      </c>
      <c r="W41" s="9">
        <f>F41/$C41*100</f>
        <v>20.66853264127742</v>
      </c>
      <c r="X41" s="9">
        <f>G41/$C41*100</f>
        <v>17.582556116765211</v>
      </c>
      <c r="Y41" s="9">
        <f>H41/$C41*100</f>
        <v>14.201363191976279</v>
      </c>
      <c r="Z41" s="9">
        <f>I41/$C41*100</f>
        <v>7.7382949004575678</v>
      </c>
      <c r="AA41" s="9">
        <f>J41/$C41*100</f>
        <v>0.99983347544908685</v>
      </c>
      <c r="AB41" s="9">
        <f>L41/$K41*100</f>
        <v>11.222305985476824</v>
      </c>
      <c r="AC41" s="9">
        <f>M41/$K41*100</f>
        <v>3.2446418000954242</v>
      </c>
      <c r="AD41" s="9">
        <f>N41/$K41*100</f>
        <v>6.4038565418917752</v>
      </c>
      <c r="AE41" s="9">
        <f>O41/$K41*100</f>
        <v>14.515554144762213</v>
      </c>
      <c r="AF41" s="9">
        <f>P41/$K41*100</f>
        <v>9.6608335101226288</v>
      </c>
      <c r="AG41" s="9">
        <f>Q41/$K41*100</f>
        <v>19.272785558362006</v>
      </c>
      <c r="AH41" s="9">
        <f>R41/$K41*100</f>
        <v>24.421169477429782</v>
      </c>
      <c r="AI41" s="9">
        <f>S41/$K41*100</f>
        <v>11.258852981859246</v>
      </c>
    </row>
    <row r="42" spans="1:35" x14ac:dyDescent="0.25">
      <c r="A42" t="s">
        <v>58</v>
      </c>
      <c r="B42" t="s">
        <v>103</v>
      </c>
      <c r="C42" s="1">
        <v>5304</v>
      </c>
      <c r="D42" s="1">
        <v>950.14605302879795</v>
      </c>
      <c r="E42" s="1">
        <v>606.13221500704196</v>
      </c>
      <c r="F42" s="1">
        <v>832.11494368544504</v>
      </c>
      <c r="G42" s="1">
        <v>1037.51997965193</v>
      </c>
      <c r="H42" s="1">
        <v>1163.9309641950999</v>
      </c>
      <c r="I42" s="1">
        <v>628.48275686390605</v>
      </c>
      <c r="J42" s="1">
        <v>85.673087567786098</v>
      </c>
      <c r="K42" s="1">
        <v>4400.4733742029703</v>
      </c>
      <c r="L42" s="1">
        <v>165.944929021588</v>
      </c>
      <c r="M42" s="1">
        <v>160.97371657568999</v>
      </c>
      <c r="N42" s="1">
        <v>141.95873726163299</v>
      </c>
      <c r="O42" s="1">
        <v>366.08574700842502</v>
      </c>
      <c r="P42" s="1">
        <v>624.11908341507603</v>
      </c>
      <c r="Q42" s="1">
        <v>658.74888036975096</v>
      </c>
      <c r="R42" s="1">
        <v>1764.40127688452</v>
      </c>
      <c r="S42" s="1">
        <v>518.24100366629295</v>
      </c>
      <c r="T42" s="1">
        <v>7</v>
      </c>
      <c r="U42" s="9">
        <f>D42/$C42*100</f>
        <v>17.913764197375524</v>
      </c>
      <c r="V42" s="9">
        <f>E42/$C42*100</f>
        <v>11.427832107975904</v>
      </c>
      <c r="W42" s="9">
        <f>F42/$C42*100</f>
        <v>15.688441623028753</v>
      </c>
      <c r="X42" s="9">
        <f>G42/$C42*100</f>
        <v>19.561085589214365</v>
      </c>
      <c r="Y42" s="9">
        <f>H42/$C42*100</f>
        <v>21.944399777434011</v>
      </c>
      <c r="Z42" s="9">
        <f>I42/$C42*100</f>
        <v>11.849222414477866</v>
      </c>
      <c r="AA42" s="9">
        <f>J42/$C42*100</f>
        <v>1.6152542904937048</v>
      </c>
      <c r="AB42" s="9">
        <f>L42/$K42*100</f>
        <v>3.7710699488471411</v>
      </c>
      <c r="AC42" s="9">
        <f>M42/$K42*100</f>
        <v>3.6581000016809813</v>
      </c>
      <c r="AD42" s="9">
        <f>N42/$K42*100</f>
        <v>3.2259878697106101</v>
      </c>
      <c r="AE42" s="9">
        <f>O42/$K42*100</f>
        <v>8.3192355884832914</v>
      </c>
      <c r="AF42" s="9">
        <f>P42/$K42*100</f>
        <v>14.182998744495729</v>
      </c>
      <c r="AG42" s="9">
        <f>Q42/$K42*100</f>
        <v>14.969954919658296</v>
      </c>
      <c r="AH42" s="9">
        <f>R42/$K42*100</f>
        <v>40.095715320720352</v>
      </c>
      <c r="AI42" s="9">
        <f>S42/$K42*100</f>
        <v>11.776937606403735</v>
      </c>
    </row>
    <row r="43" spans="1:35" x14ac:dyDescent="0.25">
      <c r="A43" t="s">
        <v>59</v>
      </c>
      <c r="B43" t="s">
        <v>104</v>
      </c>
      <c r="C43" s="1">
        <v>2563</v>
      </c>
      <c r="D43" s="1">
        <v>453.59884403896598</v>
      </c>
      <c r="E43" s="1">
        <v>351.09313188259802</v>
      </c>
      <c r="F43" s="1">
        <v>420.468071533797</v>
      </c>
      <c r="G43" s="1">
        <v>510.14502563102297</v>
      </c>
      <c r="H43" s="1">
        <v>426.490087719276</v>
      </c>
      <c r="I43" s="1">
        <v>337.10995690548998</v>
      </c>
      <c r="J43" s="1">
        <v>64.094882288851096</v>
      </c>
      <c r="K43" s="1">
        <v>2073.89818312734</v>
      </c>
      <c r="L43" s="1">
        <v>155.18972349795601</v>
      </c>
      <c r="M43" s="1">
        <v>55.228273354123097</v>
      </c>
      <c r="N43" s="1">
        <v>55.065143594220402</v>
      </c>
      <c r="O43" s="1">
        <v>200.506829665856</v>
      </c>
      <c r="P43" s="1">
        <v>290.59370587489201</v>
      </c>
      <c r="Q43" s="1">
        <v>289.87028191970199</v>
      </c>
      <c r="R43" s="1">
        <v>762.56776347519997</v>
      </c>
      <c r="S43" s="1">
        <v>264.87646174538901</v>
      </c>
      <c r="T43" s="1">
        <v>3</v>
      </c>
      <c r="U43" s="9">
        <f>D43/$C43*100</f>
        <v>17.697965042487944</v>
      </c>
      <c r="V43" s="9">
        <f>E43/$C43*100</f>
        <v>13.698522508099806</v>
      </c>
      <c r="W43" s="9">
        <f>F43/$C43*100</f>
        <v>16.405309072719351</v>
      </c>
      <c r="X43" s="9">
        <f>G43/$C43*100</f>
        <v>19.904214811979045</v>
      </c>
      <c r="Y43" s="9">
        <f>H43/$C43*100</f>
        <v>16.640268736608505</v>
      </c>
      <c r="Z43" s="9">
        <f>I43/$C43*100</f>
        <v>13.152944085270777</v>
      </c>
      <c r="AA43" s="9">
        <f>J43/$C43*100</f>
        <v>2.5007757428346116</v>
      </c>
      <c r="AB43" s="9">
        <f>L43/$K43*100</f>
        <v>7.4829962608838052</v>
      </c>
      <c r="AC43" s="9">
        <f>M43/$K43*100</f>
        <v>2.6630175870467028</v>
      </c>
      <c r="AD43" s="9">
        <f>N43/$K43*100</f>
        <v>2.6551517351341127</v>
      </c>
      <c r="AE43" s="9">
        <f>O43/$K43*100</f>
        <v>9.6681134733191794</v>
      </c>
      <c r="AF43" s="9">
        <f>P43/$K43*100</f>
        <v>14.011956239659293</v>
      </c>
      <c r="AG43" s="9">
        <f>Q43/$K43*100</f>
        <v>13.977073912210647</v>
      </c>
      <c r="AH43" s="9">
        <f>R43/$K43*100</f>
        <v>36.76977826969712</v>
      </c>
      <c r="AI43" s="9">
        <f>S43/$K43*100</f>
        <v>12.771912522049075</v>
      </c>
    </row>
    <row r="44" spans="1:35" x14ac:dyDescent="0.25">
      <c r="A44" t="s">
        <v>60</v>
      </c>
      <c r="B44" t="s">
        <v>105</v>
      </c>
      <c r="C44" s="1">
        <v>646.00000000000102</v>
      </c>
      <c r="D44" s="1">
        <v>152.952989610343</v>
      </c>
      <c r="E44" s="1">
        <v>96.386614585789403</v>
      </c>
      <c r="F44" s="1">
        <v>167.292030013768</v>
      </c>
      <c r="G44" s="1">
        <v>128.02913401248401</v>
      </c>
      <c r="H44" s="1">
        <v>71.492652852621205</v>
      </c>
      <c r="I44" s="1">
        <v>28.828237267848898</v>
      </c>
      <c r="J44" s="1">
        <v>1.0183416571469901</v>
      </c>
      <c r="K44" s="1">
        <v>493.18184814086698</v>
      </c>
      <c r="L44" s="1">
        <v>10.0442925208538</v>
      </c>
      <c r="M44" s="1">
        <v>10.052002059586799</v>
      </c>
      <c r="N44" s="1">
        <v>9.9203768949725806</v>
      </c>
      <c r="O44" s="1">
        <v>68.964322711011206</v>
      </c>
      <c r="P44" s="1">
        <v>79.005024507853093</v>
      </c>
      <c r="Q44" s="1">
        <v>179.490194919315</v>
      </c>
      <c r="R44" s="1">
        <v>96.889397803559802</v>
      </c>
      <c r="S44" s="1">
        <v>38.816236723714901</v>
      </c>
      <c r="T44" s="1">
        <v>1</v>
      </c>
      <c r="U44" s="9">
        <f>D44/$C44*100</f>
        <v>23.676933376214048</v>
      </c>
      <c r="V44" s="9">
        <f>E44/$C44*100</f>
        <v>14.920528573651588</v>
      </c>
      <c r="W44" s="9">
        <f>F44/$C44*100</f>
        <v>25.89659907333866</v>
      </c>
      <c r="X44" s="9">
        <f>G44/$C44*100</f>
        <v>19.818751395121332</v>
      </c>
      <c r="Y44" s="9">
        <f>H44/$C44*100</f>
        <v>11.06697412579274</v>
      </c>
      <c r="Z44" s="9">
        <f>I44/$C44*100</f>
        <v>4.4625754284595747</v>
      </c>
      <c r="AA44" s="9">
        <f>J44/$C44*100</f>
        <v>0.15763802742213445</v>
      </c>
      <c r="AB44" s="9">
        <f>L44/$K44*100</f>
        <v>2.036630617837512</v>
      </c>
      <c r="AC44" s="9">
        <f>M44/$K44*100</f>
        <v>2.0381938421861094</v>
      </c>
      <c r="AD44" s="9">
        <f>N44/$K44*100</f>
        <v>2.0115048703372054</v>
      </c>
      <c r="AE44" s="9">
        <f>O44/$K44*100</f>
        <v>13.983548456007449</v>
      </c>
      <c r="AF44" s="9">
        <f>P44/$K44*100</f>
        <v>16.01945100081765</v>
      </c>
      <c r="AG44" s="9">
        <f>Q44/$K44*100</f>
        <v>36.394323026269895</v>
      </c>
      <c r="AH44" s="9">
        <f>R44/$K44*100</f>
        <v>19.645775319752925</v>
      </c>
      <c r="AI44" s="9">
        <f>S44/$K44*100</f>
        <v>7.8705728667912904</v>
      </c>
    </row>
    <row r="45" spans="1:35" x14ac:dyDescent="0.25">
      <c r="A45" t="s">
        <v>61</v>
      </c>
      <c r="B45" t="s">
        <v>106</v>
      </c>
      <c r="C45" s="1">
        <v>2129</v>
      </c>
      <c r="D45" s="1">
        <v>405.342777351672</v>
      </c>
      <c r="E45" s="1">
        <v>287.26772876917101</v>
      </c>
      <c r="F45" s="1">
        <v>390.07314797592602</v>
      </c>
      <c r="G45" s="1">
        <v>438.82657084417002</v>
      </c>
      <c r="H45" s="1">
        <v>405.92872767861797</v>
      </c>
      <c r="I45" s="1">
        <v>175.87062822512101</v>
      </c>
      <c r="J45" s="1">
        <v>25.690419155321798</v>
      </c>
      <c r="K45" s="1">
        <v>1719.30314039324</v>
      </c>
      <c r="L45" s="1">
        <v>29.8521476764741</v>
      </c>
      <c r="M45" s="1">
        <v>49.753579460790199</v>
      </c>
      <c r="N45" s="1">
        <v>64.679653299027294</v>
      </c>
      <c r="O45" s="1">
        <v>149.26073838237099</v>
      </c>
      <c r="P45" s="1">
        <v>247.126394666359</v>
      </c>
      <c r="Q45" s="1">
        <v>373.15184595592598</v>
      </c>
      <c r="R45" s="1">
        <v>536.885052765811</v>
      </c>
      <c r="S45" s="1">
        <v>268.59372818648001</v>
      </c>
      <c r="T45" s="1">
        <v>1</v>
      </c>
      <c r="U45" s="9">
        <f>D45/$C45*100</f>
        <v>19.039115892516296</v>
      </c>
      <c r="V45" s="9">
        <f>E45/$C45*100</f>
        <v>13.493082610106672</v>
      </c>
      <c r="W45" s="9">
        <f>F45/$C45*100</f>
        <v>18.321895160917144</v>
      </c>
      <c r="X45" s="9">
        <f>G45/$C45*100</f>
        <v>20.611863355761862</v>
      </c>
      <c r="Y45" s="9">
        <f>H45/$C45*100</f>
        <v>19.066638218817189</v>
      </c>
      <c r="Z45" s="9">
        <f>I45/$C45*100</f>
        <v>8.2607152759568336</v>
      </c>
      <c r="AA45" s="9">
        <f>J45/$C45*100</f>
        <v>1.2066894859239925</v>
      </c>
      <c r="AB45" s="9">
        <f>L45/$K45*100</f>
        <v>1.7362934421004024</v>
      </c>
      <c r="AC45" s="9">
        <f>M45/$K45*100</f>
        <v>2.8938224035006725</v>
      </c>
      <c r="AD45" s="9">
        <f>N45/$K45*100</f>
        <v>3.7619691245508764</v>
      </c>
      <c r="AE45" s="9">
        <f>O45/$K45*100</f>
        <v>8.6814672105020403</v>
      </c>
      <c r="AF45" s="9">
        <f>P45/$K45*100</f>
        <v>14.373637135905895</v>
      </c>
      <c r="AG45" s="9">
        <f>Q45/$K45*100</f>
        <v>21.703668026255013</v>
      </c>
      <c r="AH45" s="9">
        <f>R45/$K45*100</f>
        <v>31.22689886107079</v>
      </c>
      <c r="AI45" s="9">
        <f>S45/$K45*100</f>
        <v>15.622243796114226</v>
      </c>
    </row>
    <row r="46" spans="1:35" x14ac:dyDescent="0.25">
      <c r="A46" t="s">
        <v>62</v>
      </c>
      <c r="B46" t="s">
        <v>107</v>
      </c>
      <c r="C46" s="1">
        <v>947.00000000000102</v>
      </c>
      <c r="D46" s="1">
        <v>228.221865039942</v>
      </c>
      <c r="E46" s="1">
        <v>88.036018352137404</v>
      </c>
      <c r="F46" s="1">
        <v>221.56628354943101</v>
      </c>
      <c r="G46" s="1">
        <v>154.55585193333599</v>
      </c>
      <c r="H46" s="1">
        <v>156.29461000195201</v>
      </c>
      <c r="I46" s="1">
        <v>91.092665980244007</v>
      </c>
      <c r="J46" s="1">
        <v>7.2327051429590901</v>
      </c>
      <c r="K46" s="1">
        <v>719.95882758641699</v>
      </c>
      <c r="L46" s="1">
        <v>25.516602711191201</v>
      </c>
      <c r="M46" s="1">
        <v>30.6803293342129</v>
      </c>
      <c r="N46" s="1">
        <v>35.803495685651697</v>
      </c>
      <c r="O46" s="1">
        <v>70.954107402538398</v>
      </c>
      <c r="P46" s="1">
        <v>91.055544780056906</v>
      </c>
      <c r="Q46" s="1">
        <v>160.72188413222301</v>
      </c>
      <c r="R46" s="1">
        <v>235.17404977556799</v>
      </c>
      <c r="S46" s="1">
        <v>70.052813764974502</v>
      </c>
      <c r="T46" s="1">
        <v>2</v>
      </c>
      <c r="U46" s="9">
        <f>D46/$C46*100</f>
        <v>24.099457765569351</v>
      </c>
      <c r="V46" s="9">
        <f>E46/$C46*100</f>
        <v>9.2963060561919004</v>
      </c>
      <c r="W46" s="9">
        <f>F46/$C46*100</f>
        <v>23.396650849992689</v>
      </c>
      <c r="X46" s="9">
        <f>G46/$C46*100</f>
        <v>16.320575705737678</v>
      </c>
      <c r="Y46" s="9">
        <f>H46/$C46*100</f>
        <v>16.50418268236028</v>
      </c>
      <c r="Z46" s="9">
        <f>I46/$C46*100</f>
        <v>9.619077717026812</v>
      </c>
      <c r="AA46" s="9">
        <f>J46/$C46*100</f>
        <v>0.76374922312133919</v>
      </c>
      <c r="AB46" s="9">
        <f>L46/$K46*100</f>
        <v>3.5441752685681784</v>
      </c>
      <c r="AC46" s="9">
        <f>M46/$K46*100</f>
        <v>4.2614005355091393</v>
      </c>
      <c r="AD46" s="9">
        <f>N46/$K46*100</f>
        <v>4.9729921092403284</v>
      </c>
      <c r="AE46" s="9">
        <f>O46/$K46*100</f>
        <v>9.8553007038477833</v>
      </c>
      <c r="AF46" s="9">
        <f>P46/$K46*100</f>
        <v>12.647326665235934</v>
      </c>
      <c r="AG46" s="9">
        <f>Q46/$K46*100</f>
        <v>22.323760467112475</v>
      </c>
      <c r="AH46" s="9">
        <f>R46/$K46*100</f>
        <v>32.664930377194374</v>
      </c>
      <c r="AI46" s="9">
        <f>S46/$K46*100</f>
        <v>9.7301138732917369</v>
      </c>
    </row>
  </sheetData>
  <sortState ref="A2:AI46">
    <sortCondition ref="A2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2020-07-20T15:49:13Z</dcterms:created>
  <dcterms:modified xsi:type="dcterms:W3CDTF">2020-08-26T14:15:36Z</dcterms:modified>
</cp:coreProperties>
</file>