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<sst xmlns="http://schemas.openxmlformats.org/spreadsheetml/2006/main" count="47" uniqueCount="47">
  <si>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</si>
  <si>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</si>
  <si>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</si>
  <si>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</si>
  <si>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</si>
  <si>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</si>
  <si>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</si>
  <si>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</si>
  <si>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</si>
  <si>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</si>
  <si>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</si>
  <si>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</si>
  <si>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</si>
  <si>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</si>
  <si>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</si>
  <si>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</si>
  <si>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</si>
  <si>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</si>
  <si>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5301</t>
  </si>
  <si>
    <t>5310</t>
  </si>
  <si>
    <t>5311</t>
  </si>
  <si>
    <t>5312</t>
  </si>
  <si>
    <t>5313</t>
  </si>
  <si>
    <t>5314</t>
  </si>
  <si>
    <t>Dinan</t>
  </si>
  <si>
    <t>Fougères</t>
  </si>
  <si>
    <t>Redon</t>
  </si>
  <si>
    <t>Rennes</t>
  </si>
  <si>
    <t>Saint-Malo</t>
  </si>
  <si>
    <t>Vitré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</si>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</sst>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25003</v>
      </c>
      <c r="D2" s="1">
        <v>3322.7576654955101</v>
      </c>
      <c r="E2" s="1">
        <v>2910.2399416308499</v>
      </c>
      <c r="F2" s="1">
        <v>3411.1789889667498</v>
      </c>
      <c r="G2" s="1">
        <v>4727.9493226673503</v>
      </c>
      <c r="H2" s="1">
        <v>6519.76753028858</v>
      </c>
      <c r="I2" s="1">
        <v>3461.49762188061</v>
      </c>
      <c r="J2" s="1">
        <v>649.608929070361</v>
      </c>
      <c r="K2" s="1">
        <v>21672.199859025899</v>
      </c>
      <c r="L2" s="1">
        <v>44.293073014956498</v>
      </c>
      <c r="M2" s="1">
        <v>1068.1644083731701</v>
      </c>
      <c r="N2" s="1">
        <v>1470.6703222922699</v>
      </c>
      <c r="O2" s="1">
        <v>2465.5178439475799</v>
      </c>
      <c r="P2" s="1">
        <v>3203.5337658367098</v>
      </c>
      <c r="Q2" s="1">
        <v>1480.20151168556</v>
      </c>
      <c r="R2" s="1">
        <v>9505.2907874583307</v>
      </c>
      <c r="S2" s="1">
        <v>2434.5281464172699</v>
      </c>
      <c r="T2" s="1">
        <v>6</v>
      </c>
      <c r="U2" s="9">
        <f>D2/$C2*100</f>
        <v>13.289435929670478</v>
      </c>
      <c r="V2" s="9">
        <f>E2/$C2*100</f>
        <v>11.639563018961125</v>
      </c>
      <c r="W2" s="9">
        <f>F2/$C2*100</f>
        <v>13.64307878641263</v>
      </c>
      <c r="X2" s="9">
        <f>G2/$C2*100</f>
        <v>18.909528147291727</v>
      </c>
      <c r="Y2" s="9">
        <f>H2/$C2*100</f>
        <v>26.075941008233332</v>
      </c>
      <c r="Z2" s="9">
        <f>I2/$C2*100</f>
        <v>13.844329168022277</v>
      </c>
      <c r="AA2" s="9">
        <f>J2/$C2*100</f>
        <v>2.5981239414084749</v>
      </c>
      <c r="AB2" s="9">
        <f>L2/$K2*100</f>
        <v>0.20437737425400127</v>
      </c>
      <c r="AC2" s="9">
        <f>M2/$K2*100</f>
        <v>4.9287308871337663</v>
      </c>
      <c r="AD2" s="9">
        <f>N2/$K2*100</f>
        <v>6.7859761900441056</v>
      </c>
      <c r="AE2" s="9">
        <f>O2/$K2*100</f>
        <v>11.376407840391693</v>
      </c>
      <c r="AF2" s="9">
        <f>P2/$K2*100</f>
        <v>14.781765518383786</v>
      </c>
      <c r="AG2" s="9">
        <f>Q2/$K2*100</f>
        <v>6.82995506369463</v>
      </c>
      <c r="AH2" s="9">
        <f>R2/$K2*100</f>
        <v>43.859372141677753</v>
      </c>
      <c r="AI2" s="9">
        <f>S2/$K2*100</f>
        <v>11.233414984420021</v>
      </c>
    </row>
    <row r="3" spans="1:35" x14ac:dyDescent="0.25">
      <c r="A3" t="s">
        <v>19</v>
      </c>
      <c r="B3" t="s">
        <v>25</v>
      </c>
      <c r="C3" s="1">
        <v>68730</v>
      </c>
      <c r="D3" s="1">
        <v>12823.3133259119</v>
      </c>
      <c r="E3" s="1">
        <v>10204.951074046599</v>
      </c>
      <c r="F3" s="1">
        <v>12291.965787713199</v>
      </c>
      <c r="G3" s="1">
        <v>13337.048145437</v>
      </c>
      <c r="H3" s="1">
        <v>11802.4858164214</v>
      </c>
      <c r="I3" s="1">
        <v>7137.0590363014098</v>
      </c>
      <c r="J3" s="1">
        <v>1133.17681416851</v>
      </c>
      <c r="K3" s="1">
        <v>56064.050653507999</v>
      </c>
      <c r="L3" s="1">
        <v>1373.4485864793701</v>
      </c>
      <c r="M3" s="1">
        <v>1683.31179870706</v>
      </c>
      <c r="N3" s="1">
        <v>2397.8790918343898</v>
      </c>
      <c r="O3" s="1">
        <v>7054.6586549055501</v>
      </c>
      <c r="P3" s="1">
        <v>8038.0155659769598</v>
      </c>
      <c r="Q3" s="1">
        <v>9863.0720204218705</v>
      </c>
      <c r="R3" s="1">
        <v>18697.631985610798</v>
      </c>
      <c r="S3" s="1">
        <v>6956.0329495720198</v>
      </c>
      <c r="T3" s="1">
        <v>34</v>
      </c>
      <c r="U3" s="9">
        <f>D3/$C3*100</f>
        <v>18.657519752527136</v>
      </c>
      <c r="V3" s="9">
        <f>E3/$C3*100</f>
        <v>14.847884583219262</v>
      </c>
      <c r="W3" s="9">
        <f>F3/$C3*100</f>
        <v>17.884425705970028</v>
      </c>
      <c r="X3" s="9">
        <f>G3/$C3*100</f>
        <v>19.404987844372183</v>
      </c>
      <c r="Y3" s="9">
        <f>H3/$C3*100</f>
        <v>17.172247659568455</v>
      </c>
      <c r="Z3" s="9">
        <f>I3/$C3*100</f>
        <v>10.384197637569343</v>
      </c>
      <c r="AA3" s="9">
        <f>J3/$C3*100</f>
        <v>1.6487368167736212</v>
      </c>
      <c r="AB3" s="9">
        <f>L3/$K3*100</f>
        <v>2.4497847916264175</v>
      </c>
      <c r="AC3" s="9">
        <f>M3/$K3*100</f>
        <v>3.0024798049474026</v>
      </c>
      <c r="AD3" s="9">
        <f>N3/$K3*100</f>
        <v>4.2770350409640825</v>
      </c>
      <c r="AE3" s="9">
        <f>O3/$K3*100</f>
        <v>12.583212544711362</v>
      </c>
      <c r="AF3" s="9">
        <f>P3/$K3*100</f>
        <v>14.337200884135564</v>
      </c>
      <c r="AG3" s="9">
        <f>Q3/$K3*100</f>
        <v>17.592506972745333</v>
      </c>
      <c r="AH3" s="9">
        <f>R3/$K3*100</f>
        <v>33.350483540990567</v>
      </c>
      <c r="AI3" s="9">
        <f>S3/$K3*100</f>
        <v>12.407296419879309</v>
      </c>
    </row>
    <row r="4" spans="1:35" x14ac:dyDescent="0.25">
      <c r="A4" t="s">
        <v>20</v>
      </c>
      <c r="B4" t="s">
        <v>26</v>
      </c>
      <c r="C4" s="1">
        <v>16719</v>
      </c>
      <c r="D4" s="1">
        <v>2875.8151004393599</v>
      </c>
      <c r="E4" s="1">
        <v>2608.6975554159599</v>
      </c>
      <c r="F4" s="1">
        <v>2704.5800631515399</v>
      </c>
      <c r="G4" s="1">
        <v>3437.78568329053</v>
      </c>
      <c r="H4" s="1">
        <v>3304.8531382442202</v>
      </c>
      <c r="I4" s="1">
        <v>1575.0066471911</v>
      </c>
      <c r="J4" s="1">
        <v>212.26181226727701</v>
      </c>
      <c r="K4" s="1">
        <v>13674.074843833299</v>
      </c>
      <c r="L4" s="1">
        <v>120.21980837266101</v>
      </c>
      <c r="M4" s="1">
        <v>452.50188800350497</v>
      </c>
      <c r="N4" s="1">
        <v>948.63998719824394</v>
      </c>
      <c r="O4" s="1">
        <v>1878.7307937938001</v>
      </c>
      <c r="P4" s="1">
        <v>1761.94642307811</v>
      </c>
      <c r="Q4" s="1">
        <v>1954.4365498753</v>
      </c>
      <c r="R4" s="1">
        <v>4341.9313476793895</v>
      </c>
      <c r="S4" s="1">
        <v>2215.6680458322699</v>
      </c>
      <c r="T4" s="1">
        <v>5</v>
      </c>
      <c r="U4" s="9">
        <f>D4/$C4*100</f>
        <v>17.20087983993875</v>
      </c>
      <c r="V4" s="9">
        <f>E4/$C4*100</f>
        <v>15.603191311776779</v>
      </c>
      <c r="W4" s="9">
        <f>F4/$C4*100</f>
        <v>16.17668558616867</v>
      </c>
      <c r="X4" s="9">
        <f>G4/$C4*100</f>
        <v>20.562148952033795</v>
      </c>
      <c r="Y4" s="9">
        <f>H4/$C4*100</f>
        <v>19.767050291549854</v>
      </c>
      <c r="Z4" s="9">
        <f>I4/$C4*100</f>
        <v>9.4204596398773841</v>
      </c>
      <c r="AA4" s="9">
        <f>J4/$C4*100</f>
        <v>1.2695843786546863</v>
      </c>
      <c r="AB4" s="9">
        <f>L4/$K4*100</f>
        <v>0.87918056428422597</v>
      </c>
      <c r="AC4" s="9">
        <f>M4/$K4*100</f>
        <v>3.3091956360585018</v>
      </c>
      <c r="AD4" s="9">
        <f>N4/$K4*100</f>
        <v>6.9375076415210586</v>
      </c>
      <c r="AE4" s="9">
        <f>O4/$K4*100</f>
        <v>13.739363103172316</v>
      </c>
      <c r="AF4" s="9">
        <f>P4/$K4*100</f>
        <v>12.885306268984687</v>
      </c>
      <c r="AG4" s="9">
        <f>Q4/$K4*100</f>
        <v>14.293007550391659</v>
      </c>
      <c r="AH4" s="9">
        <f>R4/$K4*100</f>
        <v>31.75301727734438</v>
      </c>
      <c r="AI4" s="9">
        <f>S4/$K4*100</f>
        <v>16.20342195824302</v>
      </c>
    </row>
    <row r="5" spans="1:35" x14ac:dyDescent="0.25">
      <c r="A5" t="s">
        <v>21</v>
      </c>
      <c r="B5" t="s">
        <v>27</v>
      </c>
      <c r="C5" s="1">
        <v>794945</v>
      </c>
      <c r="D5" s="1">
        <v>155079.717522324</v>
      </c>
      <c r="E5" s="1">
        <v>167466.872670579</v>
      </c>
      <c r="F5" s="1">
        <v>160539.19725048001</v>
      </c>
      <c r="G5" s="1">
        <v>150351.83082696499</v>
      </c>
      <c r="H5" s="1">
        <v>102188.83971018301</v>
      </c>
      <c r="I5" s="1">
        <v>51724.891691542201</v>
      </c>
      <c r="J5" s="1">
        <v>7593.6503279273302</v>
      </c>
      <c r="K5" s="1">
        <v>640357.36742577795</v>
      </c>
      <c r="L5" s="1">
        <v>6361.9229357485301</v>
      </c>
      <c r="M5" s="1">
        <v>19201.363756053699</v>
      </c>
      <c r="N5" s="1">
        <v>74425.463607843107</v>
      </c>
      <c r="O5" s="1">
        <v>103183.04618451701</v>
      </c>
      <c r="P5" s="1">
        <v>101306.5666813</v>
      </c>
      <c r="Q5" s="1">
        <v>78662.329830409799</v>
      </c>
      <c r="R5" s="1">
        <v>146354.44926157099</v>
      </c>
      <c r="S5" s="1">
        <v>110862.225168335</v>
      </c>
      <c r="T5" s="1">
        <v>228</v>
      </c>
      <c r="U5" s="9">
        <f>D5/$C5*100</f>
        <v>19.508232333346836</v>
      </c>
      <c r="V5" s="9">
        <f>E5/$C5*100</f>
        <v>21.066472859201454</v>
      </c>
      <c r="W5" s="9">
        <f>F5/$C5*100</f>
        <v>20.195006855880596</v>
      </c>
      <c r="X5" s="9">
        <f>G5/$C5*100</f>
        <v>18.913488458568199</v>
      </c>
      <c r="Y5" s="9">
        <f>H5/$C5*100</f>
        <v>12.854831429870369</v>
      </c>
      <c r="Z5" s="9">
        <f>I5/$C5*100</f>
        <v>6.5067258353146693</v>
      </c>
      <c r="AA5" s="9">
        <f>J5/$C5*100</f>
        <v>0.95524222781794099</v>
      </c>
      <c r="AB5" s="9">
        <f>L5/$K5*100</f>
        <v>0.99349570401966558</v>
      </c>
      <c r="AC5" s="9">
        <f>M5/$K5*100</f>
        <v>2.9985387430213764</v>
      </c>
      <c r="AD5" s="9">
        <f>N5/$K5*100</f>
        <v>11.622488846662572</v>
      </c>
      <c r="AE5" s="9">
        <f>O5/$K5*100</f>
        <v>16.113353485618585</v>
      </c>
      <c r="AF5" s="9">
        <f>P5/$K5*100</f>
        <v>15.820317190782093</v>
      </c>
      <c r="AG5" s="9">
        <f>Q5/$K5*100</f>
        <v>12.284129742526517</v>
      </c>
      <c r="AH5" s="9">
        <f>R5/$K5*100</f>
        <v>22.855120703914526</v>
      </c>
      <c r="AI5" s="9">
        <f>S5/$K5*100</f>
        <v>17.312555583454692</v>
      </c>
    </row>
    <row r="6" spans="1:35" x14ac:dyDescent="0.25">
      <c r="A6" t="s">
        <v>22</v>
      </c>
      <c r="B6" t="s">
        <v>28</v>
      </c>
      <c r="C6" s="1">
        <v>103247</v>
      </c>
      <c r="D6" s="1">
        <v>16349.166023096501</v>
      </c>
      <c r="E6" s="1">
        <v>15310.916529661599</v>
      </c>
      <c r="F6" s="1">
        <v>16605.5019315313</v>
      </c>
      <c r="G6" s="1">
        <v>20753.444923963099</v>
      </c>
      <c r="H6" s="1">
        <v>21290.7670777655</v>
      </c>
      <c r="I6" s="1">
        <v>11118.135272579</v>
      </c>
      <c r="J6" s="1">
        <v>1819.06824140293</v>
      </c>
      <c r="K6" s="1">
        <v>87005.514464693799</v>
      </c>
      <c r="L6" s="1">
        <v>761.31378326212098</v>
      </c>
      <c r="M6" s="1">
        <v>3591.33261978269</v>
      </c>
      <c r="N6" s="1">
        <v>5250.1594820942</v>
      </c>
      <c r="O6" s="1">
        <v>10360.084012036999</v>
      </c>
      <c r="P6" s="1">
        <v>13965.8776109257</v>
      </c>
      <c r="Q6" s="1">
        <v>10396.456443135699</v>
      </c>
      <c r="R6" s="1">
        <v>31058.326804932702</v>
      </c>
      <c r="S6" s="1">
        <v>11621.963708523699</v>
      </c>
      <c r="T6" s="1">
        <v>32</v>
      </c>
      <c r="U6" s="9">
        <f>D6/$C6*100</f>
        <v>15.835003460726703</v>
      </c>
      <c r="V6" s="9">
        <f>E6/$C6*100</f>
        <v>14.829405725746609</v>
      </c>
      <c r="W6" s="9">
        <f>F6/$C6*100</f>
        <v>16.083277898177478</v>
      </c>
      <c r="X6" s="9">
        <f>G6/$C6*100</f>
        <v>20.100772830167561</v>
      </c>
      <c r="Y6" s="9">
        <f>H6/$C6*100</f>
        <v>20.621196817113816</v>
      </c>
      <c r="Z6" s="9">
        <f>I6/$C6*100</f>
        <v>10.768482641218631</v>
      </c>
      <c r="AA6" s="9">
        <f>J6/$C6*100</f>
        <v>1.7618606268491384</v>
      </c>
      <c r="AB6" s="9">
        <f>L6/$K6*100</f>
        <v>0.87501785139269139</v>
      </c>
      <c r="AC6" s="9">
        <f>M6/$K6*100</f>
        <v>4.1277068952221718</v>
      </c>
      <c r="AD6" s="9">
        <f>N6/$K6*100</f>
        <v>6.0342835904092906</v>
      </c>
      <c r="AE6" s="9">
        <f>O6/$K6*100</f>
        <v>11.907387796943659</v>
      </c>
      <c r="AF6" s="9">
        <f>P6/$K6*100</f>
        <v>16.051715453729027</v>
      </c>
      <c r="AG6" s="9">
        <f>Q6/$K6*100</f>
        <v>11.949192539232103</v>
      </c>
      <c r="AH6" s="9">
        <f>R6/$K6*100</f>
        <v>35.696963572965181</v>
      </c>
      <c r="AI6" s="9">
        <f>S6/$K6*100</f>
        <v>13.357732300105882</v>
      </c>
    </row>
    <row r="7" spans="1:35" x14ac:dyDescent="0.25">
      <c r="A7" t="s">
        <v>23</v>
      </c>
      <c r="B7" t="s">
        <v>29</v>
      </c>
      <c r="C7" s="1">
        <v>51555</v>
      </c>
      <c r="D7" s="1">
        <v>10834.642416094201</v>
      </c>
      <c r="E7" s="1">
        <v>8126.7983209006898</v>
      </c>
      <c r="F7" s="1">
        <v>10297.981528316501</v>
      </c>
      <c r="G7" s="1">
        <v>10695.284414924899</v>
      </c>
      <c r="H7" s="1">
        <v>7003.6686544642198</v>
      </c>
      <c r="I7" s="1">
        <v>3983.2504447115698</v>
      </c>
      <c r="J7" s="1">
        <v>613.37422058789105</v>
      </c>
      <c r="K7" s="1">
        <v>40775.993989344403</v>
      </c>
      <c r="L7" s="1">
        <v>1180.7828765719701</v>
      </c>
      <c r="M7" s="1">
        <v>1383.20874827175</v>
      </c>
      <c r="N7" s="1">
        <v>2322.3964780553101</v>
      </c>
      <c r="O7" s="1">
        <v>6169.4262595674199</v>
      </c>
      <c r="P7" s="1">
        <v>6311.8110364003296</v>
      </c>
      <c r="Q7" s="1">
        <v>8223.4618922210393</v>
      </c>
      <c r="R7" s="1">
        <v>10453.3740390767</v>
      </c>
      <c r="S7" s="1">
        <v>4731.5326591799203</v>
      </c>
      <c r="T7" s="1">
        <v>28</v>
      </c>
      <c r="U7" s="9">
        <f>D7/$C7*100</f>
        <v>21.015696665879545</v>
      </c>
      <c r="V7" s="9">
        <f>E7/$C7*100</f>
        <v>15.763356262051575</v>
      </c>
      <c r="W7" s="9">
        <f>F7/$C7*100</f>
        <v>19.974748381954225</v>
      </c>
      <c r="X7" s="9">
        <f>G7/$C7*100</f>
        <v>20.745387285277666</v>
      </c>
      <c r="Y7" s="9">
        <f>H7/$C7*100</f>
        <v>13.584848519957754</v>
      </c>
      <c r="Z7" s="9">
        <f>I7/$C7*100</f>
        <v>7.726215584737794</v>
      </c>
      <c r="AA7" s="9">
        <f>J7/$C7*100</f>
        <v>1.189747300141385</v>
      </c>
      <c r="AB7" s="9">
        <f>L7/$K7*100</f>
        <v>2.8957795041870291</v>
      </c>
      <c r="AC7" s="9">
        <f>M7/$K7*100</f>
        <v>3.3922134396851504</v>
      </c>
      <c r="AD7" s="9">
        <f>N7/$K7*100</f>
        <v>5.6954993633317672</v>
      </c>
      <c r="AE7" s="9">
        <f>O7/$K7*100</f>
        <v>15.130045048514615</v>
      </c>
      <c r="AF7" s="9">
        <f>P7/$K7*100</f>
        <v>15.479232800676138</v>
      </c>
      <c r="AG7" s="9">
        <f>Q7/$K7*100</f>
        <v>20.167410006902582</v>
      </c>
      <c r="AH7" s="9">
        <f>R7/$K7*100</f>
        <v>25.636098636389782</v>
      </c>
      <c r="AI7" s="9">
        <f>S7/$K7*100</f>
        <v>11.603721200313023</v>
      </c>
    </row>
  </sheetData>
  <sortState ref="A2:AI7">
    <sortCondition ref="A2:A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2020-07-20T15:48:37Z</dcterms:created>
  <dcterms:modified xsi:type="dcterms:W3CDTF">2020-08-26T14:14:41Z</dcterms:modified>
</cp:coreProperties>
</file>