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<sst xmlns="http://schemas.openxmlformats.org/spreadsheetml/2006/main" count="71" uniqueCount="71">
  <si>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</si>
  <si>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</si>
  <si>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</si>
  <si>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</si>
  <si>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</si>
  <si>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</si>
  <si>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</si>
  <si>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</si>
  <si>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</si>
  <si>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</si>
  <si>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</si>
  <si>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</si>
  <si>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</si>
  <si>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</si>
  <si>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</si>
  <si>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</si>
  <si>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</si>
  <si>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</si>
  <si>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200038990</t>
  </si>
  <si>
    <t>200039022</t>
  </si>
  <si>
    <t>200043990</t>
  </si>
  <si>
    <t>200070662</t>
  </si>
  <si>
    <t>200070670</t>
  </si>
  <si>
    <t>200070688</t>
  </si>
  <si>
    <t>200072452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</si>
  <si>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</si>
  <si>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</si>
  <si>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</si>
  <si>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</si>
  <si>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</si>
  <si>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</si>
  <si>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</si>
  <si>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</si>
  <si>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</si>
  <si>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</si>
  <si>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</si>
  <si>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CC de Saint-Méen Montauban</t>
  </si>
  <si>
    <t>CA Vitré Communauté</t>
  </si>
  <si>
    <t>CC Vallons de Haute-Bretagne Communauté</t>
  </si>
  <si>
    <t>CC Bretagne porte de Loire Communauté</t>
  </si>
  <si>
    <t>CC du Pays de Dol et de la Baie du Mont-Saint-Michel</t>
  </si>
  <si>
    <t>CC Couesnon Marches de Bretagne</t>
  </si>
  <si>
    <t>CA Fougères Agglomération</t>
  </si>
  <si>
    <t>Rennes Métropole</t>
  </si>
  <si>
    <t>CC Montfort Communauté</t>
  </si>
  <si>
    <t>CC de Brocéliande</t>
  </si>
  <si>
    <t>CC Roche aux Fées Communauté</t>
  </si>
  <si>
    <t>CC Pays de Châteaugiron Communauté</t>
  </si>
  <si>
    <t>CC du Val d'Ille-Aubigné</t>
  </si>
  <si>
    <t>CC Côte d'Émeraude</t>
  </si>
  <si>
    <t>CC Bretagne Romantique</t>
  </si>
  <si>
    <t>CA Redon Agglomération</t>
  </si>
  <si>
    <t>CC Liffré-Cormier Communauté</t>
  </si>
  <si>
    <t>CA du Pays de Saint Malo Agglomération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</si>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</sst>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26393</v>
      </c>
      <c r="D2" s="1">
        <v>5841.08897446629</v>
      </c>
      <c r="E2" s="1">
        <v>4014.3061201751202</v>
      </c>
      <c r="F2" s="1">
        <v>5395.2713430762797</v>
      </c>
      <c r="G2" s="1">
        <v>5083.1951413783299</v>
      </c>
      <c r="H2" s="1">
        <v>3565.9492838981701</v>
      </c>
      <c r="I2" s="1">
        <v>2142.87027514286</v>
      </c>
      <c r="J2" s="1">
        <v>350.31886186295498</v>
      </c>
      <c r="K2" s="1">
        <v>20544.0873531572</v>
      </c>
      <c r="L2" s="1">
        <v>511.49471217793302</v>
      </c>
      <c r="M2" s="1">
        <v>624.85900820807001</v>
      </c>
      <c r="N2" s="1">
        <v>1036.7990064789501</v>
      </c>
      <c r="O2" s="1">
        <v>2902.9095251304898</v>
      </c>
      <c r="P2" s="1">
        <v>3308.9379784941202</v>
      </c>
      <c r="Q2" s="1">
        <v>4188.6194482882902</v>
      </c>
      <c r="R2" s="1">
        <v>5611.8708310236198</v>
      </c>
      <c r="S2" s="1">
        <v>2358.5968433557</v>
      </c>
      <c r="T2" s="1">
        <v>17</v>
      </c>
      <c r="U2" s="9">
        <f>D2/$C2*100</f>
        <v>22.1312051470704</v>
      </c>
      <c r="V2" s="9">
        <f>E2/$C2*100</f>
        <v>15.209737885708789</v>
      </c>
      <c r="W2" s="9">
        <f>F2/$C2*100</f>
        <v>20.442054116910846</v>
      </c>
      <c r="X2" s="9">
        <f>G2/$C2*100</f>
        <v>19.259633771751336</v>
      </c>
      <c r="Y2" s="9">
        <f>H2/$C2*100</f>
        <v>13.510966104263138</v>
      </c>
      <c r="Z2" s="9">
        <f>I2/$C2*100</f>
        <v>8.1190856482509002</v>
      </c>
      <c r="AA2" s="9">
        <f>J2/$C2*100</f>
        <v>1.3273173260446141</v>
      </c>
      <c r="AB2" s="9">
        <f>L2/$K2*100</f>
        <v>2.4897417119837497</v>
      </c>
      <c r="AC2" s="9">
        <f>M2/$K2*100</f>
        <v>3.0415515543066562</v>
      </c>
      <c r="AD2" s="9">
        <f>N2/$K2*100</f>
        <v>5.0467026773015329</v>
      </c>
      <c r="AE2" s="9">
        <f>O2/$K2*100</f>
        <v>14.130145940429781</v>
      </c>
      <c r="AF2" s="9">
        <f>P2/$K2*100</f>
        <v>16.106522142418779</v>
      </c>
      <c r="AG2" s="9">
        <f>Q2/$K2*100</f>
        <v>20.388442554225154</v>
      </c>
      <c r="AH2" s="9">
        <f>R2/$K2*100</f>
        <v>27.316233301360022</v>
      </c>
      <c r="AI2" s="9">
        <f>S2/$K2*100</f>
        <v>11.4806601179742</v>
      </c>
    </row>
    <row r="3" spans="1:35" x14ac:dyDescent="0.25">
      <c r="A3" t="s">
        <v>19</v>
      </c>
      <c r="B3" t="s">
        <v>37</v>
      </c>
      <c r="C3" s="1">
        <v>80685</v>
      </c>
      <c r="D3" s="1">
        <v>17465.909318140399</v>
      </c>
      <c r="E3" s="1">
        <v>12882.481751105001</v>
      </c>
      <c r="F3" s="1">
        <v>16414.923166599801</v>
      </c>
      <c r="G3" s="1">
        <v>16367.394317493699</v>
      </c>
      <c r="H3" s="1">
        <v>10463.4688516849</v>
      </c>
      <c r="I3" s="1">
        <v>6162.5312489531398</v>
      </c>
      <c r="J3" s="1">
        <v>928.29134602312399</v>
      </c>
      <c r="K3" s="1">
        <v>63179.267506906501</v>
      </c>
      <c r="L3" s="1">
        <v>1668.03956373456</v>
      </c>
      <c r="M3" s="1">
        <v>2096.91014937095</v>
      </c>
      <c r="N3" s="1">
        <v>3702.6422277214401</v>
      </c>
      <c r="O3" s="1">
        <v>9530.7158943449194</v>
      </c>
      <c r="P3" s="1">
        <v>10009.682168424701</v>
      </c>
      <c r="Q3" s="1">
        <v>12963.5816673139</v>
      </c>
      <c r="R3" s="1">
        <v>16029.1397504423</v>
      </c>
      <c r="S3" s="1">
        <v>7178.5560855537096</v>
      </c>
      <c r="T3" s="1">
        <v>46</v>
      </c>
      <c r="U3" s="9">
        <f>D3/$C3*100</f>
        <v>21.647033919737744</v>
      </c>
      <c r="V3" s="9">
        <f>E3/$C3*100</f>
        <v>15.96638997472269</v>
      </c>
      <c r="W3" s="9">
        <f>F3/$C3*100</f>
        <v>20.344454566028137</v>
      </c>
      <c r="X3" s="9">
        <f>G3/$C3*100</f>
        <v>20.28554789303303</v>
      </c>
      <c r="Y3" s="9">
        <f>H3/$C3*100</f>
        <v>12.968295038340335</v>
      </c>
      <c r="Z3" s="9">
        <f>I3/$C3*100</f>
        <v>7.6377656924498227</v>
      </c>
      <c r="AA3" s="9">
        <f>J3/$C3*100</f>
        <v>1.1505129156883236</v>
      </c>
      <c r="AB3" s="9">
        <f>L3/$K3*100</f>
        <v>2.640169203532182</v>
      </c>
      <c r="AC3" s="9">
        <f>M3/$K3*100</f>
        <v>3.3189845848430015</v>
      </c>
      <c r="AD3" s="9">
        <f>N3/$K3*100</f>
        <v>5.8605336431238015</v>
      </c>
      <c r="AE3" s="9">
        <f>O3/$K3*100</f>
        <v>15.085195302878528</v>
      </c>
      <c r="AF3" s="9">
        <f>P3/$K3*100</f>
        <v>15.843302025194392</v>
      </c>
      <c r="AG3" s="9">
        <f>Q3/$K3*100</f>
        <v>20.518727390906793</v>
      </c>
      <c r="AH3" s="9">
        <f>R3/$K3*100</f>
        <v>25.370885708179603</v>
      </c>
      <c r="AI3" s="9">
        <f>S3/$K3*100</f>
        <v>11.362202141341665</v>
      </c>
    </row>
    <row r="4" spans="1:35" x14ac:dyDescent="0.25">
      <c r="A4" t="s">
        <v>20</v>
      </c>
      <c r="B4" t="s">
        <v>38</v>
      </c>
      <c r="C4" s="1">
        <v>43653</v>
      </c>
      <c r="D4" s="1">
        <v>10083.262892234799</v>
      </c>
      <c r="E4" s="1">
        <v>6192.6443091276997</v>
      </c>
      <c r="F4" s="1">
        <v>9731.7200776136306</v>
      </c>
      <c r="G4" s="1">
        <v>8986.0571059073009</v>
      </c>
      <c r="H4" s="1">
        <v>5688.4052903854399</v>
      </c>
      <c r="I4" s="1">
        <v>2646.64836710498</v>
      </c>
      <c r="J4" s="1">
        <v>324.26195762621899</v>
      </c>
      <c r="K4" s="1">
        <v>33609.179256318101</v>
      </c>
      <c r="L4" s="1">
        <v>475.76377429262902</v>
      </c>
      <c r="M4" s="1">
        <v>1405.2281349008599</v>
      </c>
      <c r="N4" s="1">
        <v>2320.8887632482301</v>
      </c>
      <c r="O4" s="1">
        <v>5646.7702347538097</v>
      </c>
      <c r="P4" s="1">
        <v>5962.0877436384799</v>
      </c>
      <c r="Q4" s="1">
        <v>5681.3157810392704</v>
      </c>
      <c r="R4" s="1">
        <v>8032.0510750883795</v>
      </c>
      <c r="S4" s="1">
        <v>4085.0737493564402</v>
      </c>
      <c r="T4" s="1">
        <v>18</v>
      </c>
      <c r="U4" s="9">
        <f>D4/$C4*100</f>
        <v>23.098671093017202</v>
      </c>
      <c r="V4" s="9">
        <f>E4/$C4*100</f>
        <v>14.186068103286601</v>
      </c>
      <c r="W4" s="9">
        <f>F4/$C4*100</f>
        <v>22.293359168015098</v>
      </c>
      <c r="X4" s="9">
        <f>G4/$C4*100</f>
        <v>20.585199427089321</v>
      </c>
      <c r="Y4" s="9">
        <f>H4/$C4*100</f>
        <v>13.03096073668577</v>
      </c>
      <c r="Z4" s="9">
        <f>I4/$C4*100</f>
        <v>6.0629243513732849</v>
      </c>
      <c r="AA4" s="9">
        <f>J4/$C4*100</f>
        <v>0.74281712053288196</v>
      </c>
      <c r="AB4" s="9">
        <f>L4/$K4*100</f>
        <v>1.4155768894689431</v>
      </c>
      <c r="AC4" s="9">
        <f>M4/$K4*100</f>
        <v>4.1810843525335262</v>
      </c>
      <c r="AD4" s="9">
        <f>N4/$K4*100</f>
        <v>6.9055204994687047</v>
      </c>
      <c r="AE4" s="9">
        <f>O4/$K4*100</f>
        <v>16.801273817754083</v>
      </c>
      <c r="AF4" s="9">
        <f>P4/$K4*100</f>
        <v>17.739462478893124</v>
      </c>
      <c r="AG4" s="9">
        <f>Q4/$K4*100</f>
        <v>16.90405986326267</v>
      </c>
      <c r="AH4" s="9">
        <f>R4/$K4*100</f>
        <v>23.898385062701152</v>
      </c>
      <c r="AI4" s="9">
        <f>S4/$K4*100</f>
        <v>12.154637035917794</v>
      </c>
    </row>
    <row r="5" spans="1:35" x14ac:dyDescent="0.25">
      <c r="A5" t="s">
        <v>21</v>
      </c>
      <c r="B5" t="s">
        <v>39</v>
      </c>
      <c r="C5" s="1">
        <v>32067</v>
      </c>
      <c r="D5" s="1">
        <v>7335.3090043468501</v>
      </c>
      <c r="E5" s="1">
        <v>4755.2096920076301</v>
      </c>
      <c r="F5" s="1">
        <v>7008.7498197737004</v>
      </c>
      <c r="G5" s="1">
        <v>6490.6260825495401</v>
      </c>
      <c r="H5" s="1">
        <v>4053.4326351269901</v>
      </c>
      <c r="I5" s="1">
        <v>2102.7731967606301</v>
      </c>
      <c r="J5" s="1">
        <v>320.89956943466501</v>
      </c>
      <c r="K5" s="1">
        <v>24941.586001384701</v>
      </c>
      <c r="L5" s="1">
        <v>546.90100623167905</v>
      </c>
      <c r="M5" s="1">
        <v>965.77633157875505</v>
      </c>
      <c r="N5" s="1">
        <v>1539.36326132565</v>
      </c>
      <c r="O5" s="1">
        <v>3602.5602752213299</v>
      </c>
      <c r="P5" s="1">
        <v>4178.6629112002702</v>
      </c>
      <c r="Q5" s="1">
        <v>4860.8407239508597</v>
      </c>
      <c r="R5" s="1">
        <v>6125.5289686979504</v>
      </c>
      <c r="S5" s="1">
        <v>3121.95252317824</v>
      </c>
      <c r="T5" s="1">
        <v>20</v>
      </c>
      <c r="U5" s="9">
        <f>D5/$C5*100</f>
        <v>22.874946219935914</v>
      </c>
      <c r="V5" s="9">
        <f>E5/$C5*100</f>
        <v>14.828982106238906</v>
      </c>
      <c r="W5" s="9">
        <f>F5/$C5*100</f>
        <v>21.856580970386069</v>
      </c>
      <c r="X5" s="9">
        <f>G5/$C5*100</f>
        <v>20.240827275858482</v>
      </c>
      <c r="Y5" s="9">
        <f>H5/$C5*100</f>
        <v>12.640510915043471</v>
      </c>
      <c r="Z5" s="9">
        <f>I5/$C5*100</f>
        <v>6.5574366069811028</v>
      </c>
      <c r="AA5" s="9">
        <f>J5/$C5*100</f>
        <v>1.0007159055560702</v>
      </c>
      <c r="AB5" s="9">
        <f>L5/$K5*100</f>
        <v>2.1927274640887564</v>
      </c>
      <c r="AC5" s="9">
        <f>M5/$K5*100</f>
        <v>3.8721528435486716</v>
      </c>
      <c r="AD5" s="9">
        <f>N5/$K5*100</f>
        <v>6.1718739988715559</v>
      </c>
      <c r="AE5" s="9">
        <f>O5/$K5*100</f>
        <v>14.443990350177907</v>
      </c>
      <c r="AF5" s="9">
        <f>P5/$K5*100</f>
        <v>16.753797897889413</v>
      </c>
      <c r="AG5" s="9">
        <f>Q5/$K5*100</f>
        <v>19.488899878624384</v>
      </c>
      <c r="AH5" s="9">
        <f>R5/$K5*100</f>
        <v>24.559500620200634</v>
      </c>
      <c r="AI5" s="9">
        <f>S5/$K5*100</f>
        <v>12.517056946598808</v>
      </c>
    </row>
    <row r="6" spans="1:35" x14ac:dyDescent="0.25">
      <c r="A6" t="s">
        <v>22</v>
      </c>
      <c r="B6" t="s">
        <v>40</v>
      </c>
      <c r="C6" s="1">
        <v>23525</v>
      </c>
      <c r="D6" s="1">
        <v>4437.1406545342097</v>
      </c>
      <c r="E6" s="1">
        <v>3217.0266998281299</v>
      </c>
      <c r="F6" s="1">
        <v>4046.7673918958899</v>
      </c>
      <c r="G6" s="1">
        <v>4639.4499936685097</v>
      </c>
      <c r="H6" s="1">
        <v>4421.4717013618902</v>
      </c>
      <c r="I6" s="1">
        <v>2419.2417210377598</v>
      </c>
      <c r="J6" s="1">
        <v>343.901837673606</v>
      </c>
      <c r="K6" s="1">
        <v>19202.726928576001</v>
      </c>
      <c r="L6" s="1">
        <v>480.95340376535</v>
      </c>
      <c r="M6" s="1">
        <v>826.89024935837097</v>
      </c>
      <c r="N6" s="1">
        <v>746.03491000016299</v>
      </c>
      <c r="O6" s="1">
        <v>2051.91145012488</v>
      </c>
      <c r="P6" s="1">
        <v>3219.9043082831899</v>
      </c>
      <c r="Q6" s="1">
        <v>3002.63044057964</v>
      </c>
      <c r="R6" s="1">
        <v>6628.28927103768</v>
      </c>
      <c r="S6" s="1">
        <v>2246.1128954267201</v>
      </c>
      <c r="T6" s="1">
        <v>19</v>
      </c>
      <c r="U6" s="9">
        <f>D6/$C6*100</f>
        <v>18.861384291325013</v>
      </c>
      <c r="V6" s="9">
        <f>E6/$C6*100</f>
        <v>13.67492752318015</v>
      </c>
      <c r="W6" s="9">
        <f>F6/$C6*100</f>
        <v>17.201986788080298</v>
      </c>
      <c r="X6" s="9">
        <f>G6/$C6*100</f>
        <v>19.721360228133943</v>
      </c>
      <c r="Y6" s="9">
        <f>H6/$C6*100</f>
        <v>18.794778751803996</v>
      </c>
      <c r="Z6" s="9">
        <f>I6/$C6*100</f>
        <v>10.283705509193453</v>
      </c>
      <c r="AA6" s="9">
        <f>J6/$C6*100</f>
        <v>1.4618569082831285</v>
      </c>
      <c r="AB6" s="9">
        <f>L6/$K6*100</f>
        <v>2.5046099210504975</v>
      </c>
      <c r="AC6" s="9">
        <f>M6/$K6*100</f>
        <v>4.3061084627926327</v>
      </c>
      <c r="AD6" s="9">
        <f>N6/$K6*100</f>
        <v>3.885046705996595</v>
      </c>
      <c r="AE6" s="9">
        <f>O6/$K6*100</f>
        <v>10.685521164555984</v>
      </c>
      <c r="AF6" s="9">
        <f>P6/$K6*100</f>
        <v>16.767953427966418</v>
      </c>
      <c r="AG6" s="9">
        <f>Q6/$K6*100</f>
        <v>15.636479400805097</v>
      </c>
      <c r="AH6" s="9">
        <f>R6/$K6*100</f>
        <v>34.517437526927367</v>
      </c>
      <c r="AI6" s="9">
        <f>S6/$K6*100</f>
        <v>11.696843389905368</v>
      </c>
    </row>
    <row r="7" spans="1:35" x14ac:dyDescent="0.25">
      <c r="A7" t="s">
        <v>23</v>
      </c>
      <c r="B7" t="s">
        <v>41</v>
      </c>
      <c r="C7" s="1">
        <v>22033</v>
      </c>
      <c r="D7" s="1">
        <v>4460.3944965327501</v>
      </c>
      <c r="E7" s="1">
        <v>2852.8385599477601</v>
      </c>
      <c r="F7" s="1">
        <v>4230.2443777253202</v>
      </c>
      <c r="G7" s="1">
        <v>4224.9659455493902</v>
      </c>
      <c r="H7" s="1">
        <v>3680.9734403508</v>
      </c>
      <c r="I7" s="1">
        <v>2236.3528561110602</v>
      </c>
      <c r="J7" s="1">
        <v>347.23032378292402</v>
      </c>
      <c r="K7" s="1">
        <v>17856.3045769819</v>
      </c>
      <c r="L7" s="1">
        <v>711.215450445898</v>
      </c>
      <c r="M7" s="1">
        <v>571.17233938313097</v>
      </c>
      <c r="N7" s="1">
        <v>589.94868115587701</v>
      </c>
      <c r="O7" s="1">
        <v>1922.0515618699901</v>
      </c>
      <c r="P7" s="1">
        <v>2586.17263728222</v>
      </c>
      <c r="Q7" s="1">
        <v>3577.8420486760501</v>
      </c>
      <c r="R7" s="1">
        <v>5804.8445592354501</v>
      </c>
      <c r="S7" s="1">
        <v>2093.05729893331</v>
      </c>
      <c r="T7" s="1">
        <v>15</v>
      </c>
      <c r="U7" s="9">
        <f>D7/$C7*100</f>
        <v>20.244154207474015</v>
      </c>
      <c r="V7" s="9">
        <f>E7/$C7*100</f>
        <v>12.948025960821314</v>
      </c>
      <c r="W7" s="9">
        <f>F7/$C7*100</f>
        <v>19.199584158876775</v>
      </c>
      <c r="X7" s="9">
        <f>G7/$C7*100</f>
        <v>19.175627220757001</v>
      </c>
      <c r="Y7" s="9">
        <f>H7/$C7*100</f>
        <v>16.706637499890164</v>
      </c>
      <c r="Z7" s="9">
        <f>I7/$C7*100</f>
        <v>10.150015232201971</v>
      </c>
      <c r="AA7" s="9">
        <f>J7/$C7*100</f>
        <v>1.5759557199787773</v>
      </c>
      <c r="AB7" s="9">
        <f>L7/$K7*100</f>
        <v>3.9829934989051843</v>
      </c>
      <c r="AC7" s="9">
        <f>M7/$K7*100</f>
        <v>3.1987152600399438</v>
      </c>
      <c r="AD7" s="9">
        <f>N7/$K7*100</f>
        <v>3.3038677102112417</v>
      </c>
      <c r="AE7" s="9">
        <f>O7/$K7*100</f>
        <v>10.763994048061081</v>
      </c>
      <c r="AF7" s="9">
        <f>P7/$K7*100</f>
        <v>14.483246665807819</v>
      </c>
      <c r="AG7" s="9">
        <f>Q7/$K7*100</f>
        <v>20.036856076526348</v>
      </c>
      <c r="AH7" s="9">
        <f>R7/$K7*100</f>
        <v>32.508655607937634</v>
      </c>
      <c r="AI7" s="9">
        <f>S7/$K7*100</f>
        <v>11.721671132510899</v>
      </c>
    </row>
    <row r="8" spans="1:35" x14ac:dyDescent="0.25">
      <c r="A8" t="s">
        <v>24</v>
      </c>
      <c r="B8" t="s">
        <v>42</v>
      </c>
      <c r="C8" s="1">
        <v>55627</v>
      </c>
      <c r="D8" s="1">
        <v>10345.7505433318</v>
      </c>
      <c r="E8" s="1">
        <v>8486.8363305189505</v>
      </c>
      <c r="F8" s="1">
        <v>10026.852821274701</v>
      </c>
      <c r="G8" s="1">
        <v>10807.973207986201</v>
      </c>
      <c r="H8" s="1">
        <v>9419.2838924747703</v>
      </c>
      <c r="I8" s="1">
        <v>5659.0276085614496</v>
      </c>
      <c r="J8" s="1">
        <v>881.27559585211702</v>
      </c>
      <c r="K8" s="1">
        <v>45199.937004209998</v>
      </c>
      <c r="L8" s="1">
        <v>964.28157608992103</v>
      </c>
      <c r="M8" s="1">
        <v>1309.68040149026</v>
      </c>
      <c r="N8" s="1">
        <v>2139.58227812306</v>
      </c>
      <c r="O8" s="1">
        <v>6033.2790460335</v>
      </c>
      <c r="P8" s="1">
        <v>6626.4042716019603</v>
      </c>
      <c r="Q8" s="1">
        <v>7588.9261953171699</v>
      </c>
      <c r="R8" s="1">
        <v>14891.5474893474</v>
      </c>
      <c r="S8" s="1">
        <v>5646.2357462067002</v>
      </c>
      <c r="T8" s="1">
        <v>29</v>
      </c>
      <c r="U8" s="9">
        <f>D8/$C8*100</f>
        <v>18.598433392654286</v>
      </c>
      <c r="V8" s="9">
        <f>E8/$C8*100</f>
        <v>15.256685297641345</v>
      </c>
      <c r="W8" s="9">
        <f>F8/$C8*100</f>
        <v>18.025154729312565</v>
      </c>
      <c r="X8" s="9">
        <f>G8/$C8*100</f>
        <v>19.429365610200446</v>
      </c>
      <c r="Y8" s="9">
        <f>H8/$C8*100</f>
        <v>16.932935251720874</v>
      </c>
      <c r="Z8" s="9">
        <f>I8/$C8*100</f>
        <v>10.173167002645208</v>
      </c>
      <c r="AA8" s="9">
        <f>J8/$C8*100</f>
        <v>1.5842587158252592</v>
      </c>
      <c r="AB8" s="9">
        <f>L8/$K8*100</f>
        <v>2.1333692920857525</v>
      </c>
      <c r="AC8" s="9">
        <f>M8/$K8*100</f>
        <v>2.8975270504653006</v>
      </c>
      <c r="AD8" s="9">
        <f>N8/$K8*100</f>
        <v>4.7335957081616638</v>
      </c>
      <c r="AE8" s="9">
        <f>O8/$K8*100</f>
        <v>13.347981094468231</v>
      </c>
      <c r="AF8" s="9">
        <f>P8/$K8*100</f>
        <v>14.660206873705967</v>
      </c>
      <c r="AG8" s="9">
        <f>Q8/$K8*100</f>
        <v>16.789683124138701</v>
      </c>
      <c r="AH8" s="9">
        <f>R8/$K8*100</f>
        <v>32.945947442272711</v>
      </c>
      <c r="AI8" s="9">
        <f>S8/$K8*100</f>
        <v>12.49168941470162</v>
      </c>
    </row>
    <row r="9" spans="1:35" x14ac:dyDescent="0.25">
      <c r="A9" t="s">
        <v>25</v>
      </c>
      <c r="B9" t="s">
        <v>43</v>
      </c>
      <c r="C9" s="1">
        <v>447429</v>
      </c>
      <c r="D9" s="1">
        <v>76725.145521402097</v>
      </c>
      <c r="E9" s="1">
        <v>115298.360390102</v>
      </c>
      <c r="F9" s="1">
        <v>85667.121096019604</v>
      </c>
      <c r="G9" s="1">
        <v>81041.645621973003</v>
      </c>
      <c r="H9" s="1">
        <v>56512.963916319102</v>
      </c>
      <c r="I9" s="1">
        <v>28051.425275318801</v>
      </c>
      <c r="J9" s="1">
        <v>4132.3381788657998</v>
      </c>
      <c r="K9" s="1">
        <v>370818.51934986102</v>
      </c>
      <c r="L9" s="1">
        <v>964.80637013355795</v>
      </c>
      <c r="M9" s="1">
        <v>9743.6936071307991</v>
      </c>
      <c r="N9" s="1">
        <v>53237.729459735099</v>
      </c>
      <c r="O9" s="1">
        <v>59648.451775358699</v>
      </c>
      <c r="P9" s="1">
        <v>55746.0987613217</v>
      </c>
      <c r="Q9" s="1">
        <v>33730.405060716403</v>
      </c>
      <c r="R9" s="1">
        <v>79203.036288548305</v>
      </c>
      <c r="S9" s="1">
        <v>78544.298026916105</v>
      </c>
      <c r="T9" s="1">
        <v>43</v>
      </c>
      <c r="U9" s="9">
        <f>D9/$C9*100</f>
        <v>17.148004604395801</v>
      </c>
      <c r="V9" s="9">
        <f>E9/$C9*100</f>
        <v>25.769085238127616</v>
      </c>
      <c r="W9" s="9">
        <f>F9/$C9*100</f>
        <v>19.146528520954075</v>
      </c>
      <c r="X9" s="9">
        <f>G9/$C9*100</f>
        <v>18.112738696412841</v>
      </c>
      <c r="Y9" s="9">
        <f>H9/$C9*100</f>
        <v>12.630599249561184</v>
      </c>
      <c r="Z9" s="9">
        <f>I9/$C9*100</f>
        <v>6.2694696310071105</v>
      </c>
      <c r="AA9" s="9">
        <f>J9/$C9*100</f>
        <v>0.92357405954146909</v>
      </c>
      <c r="AB9" s="9">
        <f>L9/$K9*100</f>
        <v>0.26018289804541272</v>
      </c>
      <c r="AC9" s="9">
        <f>M9/$K9*100</f>
        <v>2.6276178504282814</v>
      </c>
      <c r="AD9" s="9">
        <f>N9/$K9*100</f>
        <v>14.35681517554041</v>
      </c>
      <c r="AE9" s="9">
        <f>O9/$K9*100</f>
        <v>16.085618345043169</v>
      </c>
      <c r="AF9" s="9">
        <f>P9/$K9*100</f>
        <v>15.033256391579028</v>
      </c>
      <c r="AG9" s="9">
        <f>Q9/$K9*100</f>
        <v>9.0962029404179603</v>
      </c>
      <c r="AH9" s="9">
        <f>R9/$K9*100</f>
        <v>21.358975389743566</v>
      </c>
      <c r="AI9" s="9">
        <f>S9/$K9*100</f>
        <v>21.181331009202072</v>
      </c>
    </row>
    <row r="10" spans="1:35" x14ac:dyDescent="0.25">
      <c r="A10" t="s">
        <v>26</v>
      </c>
      <c r="B10" t="s">
        <v>44</v>
      </c>
      <c r="C10" s="1">
        <v>25542</v>
      </c>
      <c r="D10" s="1">
        <v>5548.9410358404903</v>
      </c>
      <c r="E10" s="1">
        <v>3926.1719178174098</v>
      </c>
      <c r="F10" s="1">
        <v>5324.0578923705898</v>
      </c>
      <c r="G10" s="1">
        <v>5293.2621756055696</v>
      </c>
      <c r="H10" s="1">
        <v>3637.26044576404</v>
      </c>
      <c r="I10" s="1">
        <v>1566.36117040776</v>
      </c>
      <c r="J10" s="1">
        <v>245.945362194137</v>
      </c>
      <c r="K10" s="1">
        <v>20139.480293138298</v>
      </c>
      <c r="L10" s="1">
        <v>300.42562940588698</v>
      </c>
      <c r="M10" s="1">
        <v>624.894597053599</v>
      </c>
      <c r="N10" s="1">
        <v>1812.3404456359599</v>
      </c>
      <c r="O10" s="1">
        <v>3604.9271827764101</v>
      </c>
      <c r="P10" s="1">
        <v>3493.65434796109</v>
      </c>
      <c r="Q10" s="1">
        <v>2854.1362295914801</v>
      </c>
      <c r="R10" s="1">
        <v>4983.5253845996303</v>
      </c>
      <c r="S10" s="1">
        <v>2465.57647611428</v>
      </c>
      <c r="T10" s="1">
        <v>8</v>
      </c>
      <c r="U10" s="9">
        <f>D10/$C10*100</f>
        <v>21.724771105788466</v>
      </c>
      <c r="V10" s="9">
        <f>E10/$C10*100</f>
        <v>15.371434961308472</v>
      </c>
      <c r="W10" s="9">
        <f>F10/$C10*100</f>
        <v>20.844326569456541</v>
      </c>
      <c r="X10" s="9">
        <f>G10/$C10*100</f>
        <v>20.723757636855254</v>
      </c>
      <c r="Y10" s="9">
        <f>H10/$C10*100</f>
        <v>14.240311822739175</v>
      </c>
      <c r="Z10" s="9">
        <f>I10/$C10*100</f>
        <v>6.1324922496584451</v>
      </c>
      <c r="AA10" s="9">
        <f>J10/$C10*100</f>
        <v>0.96290565419363017</v>
      </c>
      <c r="AB10" s="9">
        <f>L10/$K10*100</f>
        <v>1.4917248361579851</v>
      </c>
      <c r="AC10" s="9">
        <f>M10/$K10*100</f>
        <v>3.1028337770290242</v>
      </c>
      <c r="AD10" s="9">
        <f>N10/$K10*100</f>
        <v>8.9989434645612008</v>
      </c>
      <c r="AE10" s="9">
        <f>O10/$K10*100</f>
        <v>17.899802429383648</v>
      </c>
      <c r="AF10" s="9">
        <f>P10/$K10*100</f>
        <v>17.347291474802404</v>
      </c>
      <c r="AG10" s="9">
        <f>Q10/$K10*100</f>
        <v>14.171846482870315</v>
      </c>
      <c r="AH10" s="9">
        <f>R10/$K10*100</f>
        <v>24.745054549881122</v>
      </c>
      <c r="AI10" s="9">
        <f>S10/$K10*100</f>
        <v>12.242502985314491</v>
      </c>
    </row>
    <row r="11" spans="1:35" x14ac:dyDescent="0.25">
      <c r="A11" t="s">
        <v>27</v>
      </c>
      <c r="B11" t="s">
        <v>45</v>
      </c>
      <c r="C11" s="1">
        <v>18335</v>
      </c>
      <c r="D11" s="1">
        <v>4241.5240456817501</v>
      </c>
      <c r="E11" s="1">
        <v>2635.4062014378501</v>
      </c>
      <c r="F11" s="1">
        <v>4214.0354934606503</v>
      </c>
      <c r="G11" s="1">
        <v>3477.1638784229099</v>
      </c>
      <c r="H11" s="1">
        <v>2364.3603688439098</v>
      </c>
      <c r="I11" s="1">
        <v>1233.4679288090099</v>
      </c>
      <c r="J11" s="1">
        <v>169.04208334391501</v>
      </c>
      <c r="K11" s="1">
        <v>14077.6287353563</v>
      </c>
      <c r="L11" s="1">
        <v>298.69335930531997</v>
      </c>
      <c r="M11" s="1">
        <v>534.28563722702404</v>
      </c>
      <c r="N11" s="1">
        <v>1159.97042407343</v>
      </c>
      <c r="O11" s="1">
        <v>2505.3274786058801</v>
      </c>
      <c r="P11" s="1">
        <v>2279.5450007716399</v>
      </c>
      <c r="Q11" s="1">
        <v>2245.84288063759</v>
      </c>
      <c r="R11" s="1">
        <v>3538.7432494754698</v>
      </c>
      <c r="S11" s="1">
        <v>1515.2207052599399</v>
      </c>
      <c r="T11" s="1">
        <v>8</v>
      </c>
      <c r="U11" s="9">
        <f>D11/$C11*100</f>
        <v>23.133482659840467</v>
      </c>
      <c r="V11" s="9">
        <f>E11/$C11*100</f>
        <v>14.373636222731662</v>
      </c>
      <c r="W11" s="9">
        <f>F11/$C11*100</f>
        <v>22.983558731718844</v>
      </c>
      <c r="X11" s="9">
        <f>G11/$C11*100</f>
        <v>18.964624371000326</v>
      </c>
      <c r="Y11" s="9">
        <f>H11/$C11*100</f>
        <v>12.895338799257758</v>
      </c>
      <c r="Z11" s="9">
        <f>I11/$C11*100</f>
        <v>6.7273953030215976</v>
      </c>
      <c r="AA11" s="9">
        <f>J11/$C11*100</f>
        <v>0.92196391242931552</v>
      </c>
      <c r="AB11" s="9">
        <f>L11/$K11*100</f>
        <v>2.1217590328628604</v>
      </c>
      <c r="AC11" s="9">
        <f>M11/$K11*100</f>
        <v>3.7952814871808127</v>
      </c>
      <c r="AD11" s="9">
        <f>N11/$K11*100</f>
        <v>8.239814004755905</v>
      </c>
      <c r="AE11" s="9">
        <f>O11/$K11*100</f>
        <v>17.796516201011116</v>
      </c>
      <c r="AF11" s="9">
        <f>P11/$K11*100</f>
        <v>16.192677357987915</v>
      </c>
      <c r="AG11" s="9">
        <f>Q11/$K11*100</f>
        <v>15.95327539074178</v>
      </c>
      <c r="AH11" s="9">
        <f>R11/$K11*100</f>
        <v>25.137353143770806</v>
      </c>
      <c r="AI11" s="9">
        <f>S11/$K11*100</f>
        <v>10.763323381688757</v>
      </c>
    </row>
    <row r="12" spans="1:35" x14ac:dyDescent="0.25">
      <c r="A12" t="s">
        <v>28</v>
      </c>
      <c r="B12" t="s">
        <v>46</v>
      </c>
      <c r="C12" s="1">
        <v>26354</v>
      </c>
      <c r="D12" s="1">
        <v>5788.5408363257602</v>
      </c>
      <c r="E12" s="1">
        <v>3938.2324273856502</v>
      </c>
      <c r="F12" s="1">
        <v>5358.6496226995996</v>
      </c>
      <c r="G12" s="1">
        <v>5141.7344329547404</v>
      </c>
      <c r="H12" s="1">
        <v>3536.4397869214999</v>
      </c>
      <c r="I12" s="1">
        <v>2250.4881722393702</v>
      </c>
      <c r="J12" s="1">
        <v>339.91472147334798</v>
      </c>
      <c r="K12" s="1">
        <v>20482.355435209</v>
      </c>
      <c r="L12" s="1">
        <v>672.46705001352802</v>
      </c>
      <c r="M12" s="1">
        <v>640.49883757939301</v>
      </c>
      <c r="N12" s="1">
        <v>1181.9568813138901</v>
      </c>
      <c r="O12" s="1">
        <v>2821.57118130352</v>
      </c>
      <c r="P12" s="1">
        <v>3357.2650865423602</v>
      </c>
      <c r="Q12" s="1">
        <v>3731.7036139327402</v>
      </c>
      <c r="R12" s="1">
        <v>5617.8121067170496</v>
      </c>
      <c r="S12" s="1">
        <v>2459.0806778065498</v>
      </c>
      <c r="T12" s="1">
        <v>16</v>
      </c>
      <c r="U12" s="9">
        <f>D12/$C12*100</f>
        <v>21.964562633094637</v>
      </c>
      <c r="V12" s="9">
        <f>E12/$C12*100</f>
        <v>14.943585138444448</v>
      </c>
      <c r="W12" s="9">
        <f>F12/$C12*100</f>
        <v>20.333344549971919</v>
      </c>
      <c r="X12" s="9">
        <f>G12/$C12*100</f>
        <v>19.510261944884043</v>
      </c>
      <c r="Y12" s="9">
        <f>H12/$C12*100</f>
        <v>13.418986821436974</v>
      </c>
      <c r="Z12" s="9">
        <f>I12/$C12*100</f>
        <v>8.5394557647392055</v>
      </c>
      <c r="AA12" s="9">
        <f>J12/$C12*100</f>
        <v>1.289803147428656</v>
      </c>
      <c r="AB12" s="9">
        <f>L12/$K12*100</f>
        <v>3.2831529173522824</v>
      </c>
      <c r="AC12" s="9">
        <f>M12/$K12*100</f>
        <v>3.1270760807049602</v>
      </c>
      <c r="AD12" s="9">
        <f>N12/$K12*100</f>
        <v>5.7706101480990615</v>
      </c>
      <c r="AE12" s="9">
        <f>O12/$K12*100</f>
        <v>13.775618679350043</v>
      </c>
      <c r="AF12" s="9">
        <f>P12/$K12*100</f>
        <v>16.391010775895673</v>
      </c>
      <c r="AG12" s="9">
        <f>Q12/$K12*100</f>
        <v>18.219113645093632</v>
      </c>
      <c r="AH12" s="9">
        <f>R12/$K12*100</f>
        <v>27.427568691929231</v>
      </c>
      <c r="AI12" s="9">
        <f>S12/$K12*100</f>
        <v>12.005849061575265</v>
      </c>
    </row>
    <row r="13" spans="1:35" x14ac:dyDescent="0.25">
      <c r="A13" t="s">
        <v>29</v>
      </c>
      <c r="B13" t="s">
        <v>47</v>
      </c>
      <c r="C13" s="1">
        <v>26073</v>
      </c>
      <c r="D13" s="1">
        <v>5718.4915187404004</v>
      </c>
      <c r="E13" s="1">
        <v>4239.4149536908299</v>
      </c>
      <c r="F13" s="1">
        <v>5632.7085661966703</v>
      </c>
      <c r="G13" s="1">
        <v>5591.9439193131102</v>
      </c>
      <c r="H13" s="1">
        <v>3329.3081462832502</v>
      </c>
      <c r="I13" s="1">
        <v>1331.33740135209</v>
      </c>
      <c r="J13" s="1">
        <v>229.79549442363</v>
      </c>
      <c r="K13" s="1">
        <v>20453.3737209541</v>
      </c>
      <c r="L13" s="1">
        <v>209.22506564917401</v>
      </c>
      <c r="M13" s="1">
        <v>707.383293886827</v>
      </c>
      <c r="N13" s="1">
        <v>2943.7563111066802</v>
      </c>
      <c r="O13" s="1">
        <v>4099.4423260911099</v>
      </c>
      <c r="P13" s="1">
        <v>3365.8518805313201</v>
      </c>
      <c r="Q13" s="1">
        <v>2436.4805551145701</v>
      </c>
      <c r="R13" s="1">
        <v>4131.6791645265803</v>
      </c>
      <c r="S13" s="1">
        <v>2559.5551240478298</v>
      </c>
      <c r="T13" s="1">
        <v>5</v>
      </c>
      <c r="U13" s="9">
        <f>D13/$C13*100</f>
        <v>21.932618105858168</v>
      </c>
      <c r="V13" s="9">
        <f>E13/$C13*100</f>
        <v>16.259789643274001</v>
      </c>
      <c r="W13" s="9">
        <f>F13/$C13*100</f>
        <v>21.603607433730946</v>
      </c>
      <c r="X13" s="9">
        <f>G13/$C13*100</f>
        <v>21.447259307763243</v>
      </c>
      <c r="Y13" s="9">
        <f>H13/$C13*100</f>
        <v>12.769179405067504</v>
      </c>
      <c r="Z13" s="9">
        <f>I13/$C13*100</f>
        <v>5.106191851156713</v>
      </c>
      <c r="AA13" s="9">
        <f>J13/$C13*100</f>
        <v>0.8813542531493499</v>
      </c>
      <c r="AB13" s="9">
        <f>L13/$K13*100</f>
        <v>1.0229366974057039</v>
      </c>
      <c r="AC13" s="9">
        <f>M13/$K13*100</f>
        <v>3.4585164459305116</v>
      </c>
      <c r="AD13" s="9">
        <f>N13/$K13*100</f>
        <v>14.392521993038521</v>
      </c>
      <c r="AE13" s="9">
        <f>O13/$K13*100</f>
        <v>20.04286618931383</v>
      </c>
      <c r="AF13" s="9">
        <f>P13/$K13*100</f>
        <v>16.456218550796184</v>
      </c>
      <c r="AG13" s="9">
        <f>Q13/$K13*100</f>
        <v>11.912365110790702</v>
      </c>
      <c r="AH13" s="9">
        <f>R13/$K13*100</f>
        <v>20.20047753928122</v>
      </c>
      <c r="AI13" s="9">
        <f>S13/$K13*100</f>
        <v>12.514097473443286</v>
      </c>
    </row>
    <row r="14" spans="1:35" x14ac:dyDescent="0.25">
      <c r="A14" t="s">
        <v>30</v>
      </c>
      <c r="B14" t="s">
        <v>48</v>
      </c>
      <c r="C14" s="1">
        <v>36302</v>
      </c>
      <c r="D14" s="1">
        <v>8492.5426827410301</v>
      </c>
      <c r="E14" s="1">
        <v>5515.1486367989701</v>
      </c>
      <c r="F14" s="1">
        <v>8335.4161501155195</v>
      </c>
      <c r="G14" s="1">
        <v>7211.312476008</v>
      </c>
      <c r="H14" s="1">
        <v>4527.2821488814197</v>
      </c>
      <c r="I14" s="1">
        <v>1915.6115751295499</v>
      </c>
      <c r="J14" s="1">
        <v>304.68633032551003</v>
      </c>
      <c r="K14" s="1">
        <v>27832.488215561501</v>
      </c>
      <c r="L14" s="1">
        <v>436.212286764086</v>
      </c>
      <c r="M14" s="1">
        <v>966.81311893820498</v>
      </c>
      <c r="N14" s="1">
        <v>3198.6594758289998</v>
      </c>
      <c r="O14" s="1">
        <v>5148.46382689238</v>
      </c>
      <c r="P14" s="1">
        <v>4836.2870653702903</v>
      </c>
      <c r="Q14" s="1">
        <v>3490.2886507540302</v>
      </c>
      <c r="R14" s="1">
        <v>6332.3416132955199</v>
      </c>
      <c r="S14" s="1">
        <v>3423.42217771793</v>
      </c>
      <c r="T14" s="1">
        <v>19</v>
      </c>
      <c r="U14" s="9">
        <f>D14/$C14*100</f>
        <v>23.394145454082501</v>
      </c>
      <c r="V14" s="9">
        <f>E14/$C14*100</f>
        <v>15.192409885953859</v>
      </c>
      <c r="W14" s="9">
        <f>F14/$C14*100</f>
        <v>22.9613138397761</v>
      </c>
      <c r="X14" s="9">
        <f>G14/$C14*100</f>
        <v>19.864780111310669</v>
      </c>
      <c r="Y14" s="9">
        <f>H14/$C14*100</f>
        <v>12.471164533307862</v>
      </c>
      <c r="Z14" s="9">
        <f>I14/$C14*100</f>
        <v>5.2768761366578971</v>
      </c>
      <c r="AA14" s="9">
        <f>J14/$C14*100</f>
        <v>0.83931003891110689</v>
      </c>
      <c r="AB14" s="9">
        <f>L14/$K14*100</f>
        <v>1.5672773608512447</v>
      </c>
      <c r="AC14" s="9">
        <f>M14/$K14*100</f>
        <v>3.4736855413367151</v>
      </c>
      <c r="AD14" s="9">
        <f>N14/$K14*100</f>
        <v>11.492538687362448</v>
      </c>
      <c r="AE14" s="9">
        <f>O14/$K14*100</f>
        <v>18.498036492525337</v>
      </c>
      <c r="AF14" s="9">
        <f>P14/$K14*100</f>
        <v>17.376409280813995</v>
      </c>
      <c r="AG14" s="9">
        <f>Q14/$K14*100</f>
        <v>12.540339993039376</v>
      </c>
      <c r="AH14" s="9">
        <f>R14/$K14*100</f>
        <v>22.751618771026827</v>
      </c>
      <c r="AI14" s="9">
        <f>S14/$K14*100</f>
        <v>12.300093873043844</v>
      </c>
    </row>
    <row r="15" spans="1:35" x14ac:dyDescent="0.25">
      <c r="A15" t="s">
        <v>31</v>
      </c>
      <c r="B15" t="s">
        <v>49</v>
      </c>
      <c r="C15" s="1">
        <v>25003</v>
      </c>
      <c r="D15" s="1">
        <v>3322.7576654955101</v>
      </c>
      <c r="E15" s="1">
        <v>2910.2399416308499</v>
      </c>
      <c r="F15" s="1">
        <v>3411.1789889667498</v>
      </c>
      <c r="G15" s="1">
        <v>4727.9493226673503</v>
      </c>
      <c r="H15" s="1">
        <v>6519.76753028858</v>
      </c>
      <c r="I15" s="1">
        <v>3461.49762188061</v>
      </c>
      <c r="J15" s="1">
        <v>649.608929070361</v>
      </c>
      <c r="K15" s="1">
        <v>21672.199859025899</v>
      </c>
      <c r="L15" s="1">
        <v>44.293073014956498</v>
      </c>
      <c r="M15" s="1">
        <v>1068.1644083731701</v>
      </c>
      <c r="N15" s="1">
        <v>1470.6703222922699</v>
      </c>
      <c r="O15" s="1">
        <v>2465.5178439475799</v>
      </c>
      <c r="P15" s="1">
        <v>3203.5337658367098</v>
      </c>
      <c r="Q15" s="1">
        <v>1480.20151168556</v>
      </c>
      <c r="R15" s="1">
        <v>9505.2907874583307</v>
      </c>
      <c r="S15" s="1">
        <v>2434.5281464172699</v>
      </c>
      <c r="T15" s="1">
        <v>6</v>
      </c>
      <c r="U15" s="9">
        <f>D15/$C15*100</f>
        <v>13.289435929670478</v>
      </c>
      <c r="V15" s="9">
        <f>E15/$C15*100</f>
        <v>11.639563018961125</v>
      </c>
      <c r="W15" s="9">
        <f>F15/$C15*100</f>
        <v>13.64307878641263</v>
      </c>
      <c r="X15" s="9">
        <f>G15/$C15*100</f>
        <v>18.909528147291727</v>
      </c>
      <c r="Y15" s="9">
        <f>H15/$C15*100</f>
        <v>26.075941008233332</v>
      </c>
      <c r="Z15" s="9">
        <f>I15/$C15*100</f>
        <v>13.844329168022277</v>
      </c>
      <c r="AA15" s="9">
        <f>J15/$C15*100</f>
        <v>2.5981239414084749</v>
      </c>
      <c r="AB15" s="9">
        <f>L15/$K15*100</f>
        <v>0.20437737425400127</v>
      </c>
      <c r="AC15" s="9">
        <f>M15/$K15*100</f>
        <v>4.9287308871337663</v>
      </c>
      <c r="AD15" s="9">
        <f>N15/$K15*100</f>
        <v>6.7859761900441056</v>
      </c>
      <c r="AE15" s="9">
        <f>O15/$K15*100</f>
        <v>11.376407840391693</v>
      </c>
      <c r="AF15" s="9">
        <f>P15/$K15*100</f>
        <v>14.781765518383786</v>
      </c>
      <c r="AG15" s="9">
        <f>Q15/$K15*100</f>
        <v>6.82995506369463</v>
      </c>
      <c r="AH15" s="9">
        <f>R15/$K15*100</f>
        <v>43.859372141677753</v>
      </c>
      <c r="AI15" s="9">
        <f>S15/$K15*100</f>
        <v>11.233414984420021</v>
      </c>
    </row>
    <row r="16" spans="1:35" x14ac:dyDescent="0.25">
      <c r="A16" t="s">
        <v>32</v>
      </c>
      <c r="B16" t="s">
        <v>50</v>
      </c>
      <c r="C16" s="1">
        <v>35198</v>
      </c>
      <c r="D16" s="1">
        <v>7953.9040541453196</v>
      </c>
      <c r="E16" s="1">
        <v>4916.8236782560998</v>
      </c>
      <c r="F16" s="1">
        <v>7469.9190351628304</v>
      </c>
      <c r="G16" s="1">
        <v>6727.3759205420602</v>
      </c>
      <c r="H16" s="1">
        <v>5013.5708557407197</v>
      </c>
      <c r="I16" s="1">
        <v>2736.5557762099802</v>
      </c>
      <c r="J16" s="1">
        <v>379.85067994298402</v>
      </c>
      <c r="K16" s="1">
        <v>27220.177621120602</v>
      </c>
      <c r="L16" s="1">
        <v>514.20014179027203</v>
      </c>
      <c r="M16" s="1">
        <v>992.66659397009596</v>
      </c>
      <c r="N16" s="1">
        <v>1836.15931984496</v>
      </c>
      <c r="O16" s="1">
        <v>4347.6982938259798</v>
      </c>
      <c r="P16" s="1">
        <v>4525.1944007079001</v>
      </c>
      <c r="Q16" s="1">
        <v>4301.6307241453696</v>
      </c>
      <c r="R16" s="1">
        <v>7455.0748586101599</v>
      </c>
      <c r="S16" s="1">
        <v>3247.5532882258199</v>
      </c>
      <c r="T16" s="1">
        <v>25</v>
      </c>
      <c r="U16" s="9">
        <f>D16/$C16*100</f>
        <v>22.597602290315699</v>
      </c>
      <c r="V16" s="9">
        <f>E16/$C16*100</f>
        <v>13.969042781567417</v>
      </c>
      <c r="W16" s="9">
        <f>F16/$C16*100</f>
        <v>21.222566723003666</v>
      </c>
      <c r="X16" s="9">
        <f>G16/$C16*100</f>
        <v>19.112949373663447</v>
      </c>
      <c r="Y16" s="9">
        <f>H16/$C16*100</f>
        <v>14.243908334964258</v>
      </c>
      <c r="Z16" s="9">
        <f>I16/$C16*100</f>
        <v>7.7747479294561632</v>
      </c>
      <c r="AA16" s="9">
        <f>J16/$C16*100</f>
        <v>1.0791825670293311</v>
      </c>
      <c r="AB16" s="9">
        <f>L16/$K16*100</f>
        <v>1.8890403617032072</v>
      </c>
      <c r="AC16" s="9">
        <f>M16/$K16*100</f>
        <v>3.6468042486242593</v>
      </c>
      <c r="AD16" s="9">
        <f>N16/$K16*100</f>
        <v>6.7455816982628818</v>
      </c>
      <c r="AE16" s="9">
        <f>O16/$K16*100</f>
        <v>15.97233623652965</v>
      </c>
      <c r="AF16" s="9">
        <f>P16/$K16*100</f>
        <v>16.624411727558766</v>
      </c>
      <c r="AG16" s="9">
        <f>Q16/$K16*100</f>
        <v>15.803095718257405</v>
      </c>
      <c r="AH16" s="9">
        <f>R16/$K16*100</f>
        <v>27.388046332312101</v>
      </c>
      <c r="AI16" s="9">
        <f>S16/$K16*100</f>
        <v>11.930683676751572</v>
      </c>
    </row>
    <row r="17" spans="1:35" x14ac:dyDescent="0.25">
      <c r="A17" t="s">
        <v>33</v>
      </c>
      <c r="B17" t="s">
        <v>51</v>
      </c>
      <c r="C17" s="1">
        <v>27151</v>
      </c>
      <c r="D17" s="1">
        <v>4939.5961279537396</v>
      </c>
      <c r="E17" s="1">
        <v>4087.7921187716702</v>
      </c>
      <c r="F17" s="1">
        <v>4718.1434351440403</v>
      </c>
      <c r="G17" s="1">
        <v>5606.16404779393</v>
      </c>
      <c r="H17" s="1">
        <v>4973.0495859903303</v>
      </c>
      <c r="I17" s="1">
        <v>2506.4741933462701</v>
      </c>
      <c r="J17" s="1">
        <v>319.780491000013</v>
      </c>
      <c r="K17" s="1">
        <v>21992.075690693899</v>
      </c>
      <c r="L17" s="1">
        <v>366.07210901356302</v>
      </c>
      <c r="M17" s="1">
        <v>794.61358549645797</v>
      </c>
      <c r="N17" s="1">
        <v>1179.6199832908001</v>
      </c>
      <c r="O17" s="1">
        <v>2899.7410365811102</v>
      </c>
      <c r="P17" s="1">
        <v>3025.7988455469599</v>
      </c>
      <c r="Q17" s="1">
        <v>3623.1231949672501</v>
      </c>
      <c r="R17" s="1">
        <v>6813.8747730148598</v>
      </c>
      <c r="S17" s="1">
        <v>3289.2321627828701</v>
      </c>
      <c r="T17" s="1">
        <v>12</v>
      </c>
      <c r="U17" s="9">
        <f>D17/$C17*100</f>
        <v>18.193054134115648</v>
      </c>
      <c r="V17" s="9">
        <f>E17/$C17*100</f>
        <v>15.055770022362601</v>
      </c>
      <c r="W17" s="9">
        <f>F17/$C17*100</f>
        <v>17.37742048228073</v>
      </c>
      <c r="X17" s="9">
        <f>G17/$C17*100</f>
        <v>20.648094168884867</v>
      </c>
      <c r="Y17" s="9">
        <f>H17/$C17*100</f>
        <v>18.316266752570183</v>
      </c>
      <c r="Z17" s="9">
        <f>I17/$C17*100</f>
        <v>9.2316091243279068</v>
      </c>
      <c r="AA17" s="9">
        <f>J17/$C17*100</f>
        <v>1.177785315458042</v>
      </c>
      <c r="AB17" s="9">
        <f>L17/$K17*100</f>
        <v>1.6645637008628023</v>
      </c>
      <c r="AC17" s="9">
        <f>M17/$K17*100</f>
        <v>3.6131813871152882</v>
      </c>
      <c r="AD17" s="9">
        <f>N17/$K17*100</f>
        <v>5.363841048391647</v>
      </c>
      <c r="AE17" s="9">
        <f>O17/$K17*100</f>
        <v>13.185390398634159</v>
      </c>
      <c r="AF17" s="9">
        <f>P17/$K17*100</f>
        <v>13.758586902405707</v>
      </c>
      <c r="AG17" s="9">
        <f>Q17/$K17*100</f>
        <v>16.474675905650869</v>
      </c>
      <c r="AH17" s="9">
        <f>R17/$K17*100</f>
        <v>30.983318122619043</v>
      </c>
      <c r="AI17" s="9">
        <f>S17/$K17*100</f>
        <v>14.956442534320358</v>
      </c>
    </row>
    <row r="18" spans="1:35" x14ac:dyDescent="0.25">
      <c r="A18" t="s">
        <v>34</v>
      </c>
      <c r="B18" t="s">
        <v>52</v>
      </c>
      <c r="C18" s="1">
        <v>25840</v>
      </c>
      <c r="D18" s="1">
        <v>6019.1155859712699</v>
      </c>
      <c r="E18" s="1">
        <v>4269.9900058290796</v>
      </c>
      <c r="F18" s="1">
        <v>5697.8666030804798</v>
      </c>
      <c r="G18" s="1">
        <v>5096.6714328401604</v>
      </c>
      <c r="H18" s="1">
        <v>2930.95415421909</v>
      </c>
      <c r="I18" s="1">
        <v>1577.5028465759301</v>
      </c>
      <c r="J18" s="1">
        <v>247.899371483972</v>
      </c>
      <c r="K18" s="1">
        <v>19863.117118347101</v>
      </c>
      <c r="L18" s="1">
        <v>296.68733448258399</v>
      </c>
      <c r="M18" s="1">
        <v>676.90946301053998</v>
      </c>
      <c r="N18" s="1">
        <v>2139.84288056578</v>
      </c>
      <c r="O18" s="1">
        <v>3301.6761260132598</v>
      </c>
      <c r="P18" s="1">
        <v>3711.02203214881</v>
      </c>
      <c r="Q18" s="1">
        <v>2972.7095548891698</v>
      </c>
      <c r="R18" s="1">
        <v>4362.1617457191196</v>
      </c>
      <c r="S18" s="1">
        <v>2402.10798151781</v>
      </c>
      <c r="T18" s="1">
        <v>9</v>
      </c>
      <c r="U18" s="9">
        <f>D18/$C18*100</f>
        <v>23.293790967381074</v>
      </c>
      <c r="V18" s="9">
        <f>E18/$C18*100</f>
        <v>16.524729124725539</v>
      </c>
      <c r="W18" s="9">
        <f>F18/$C18*100</f>
        <v>22.050567349382661</v>
      </c>
      <c r="X18" s="9">
        <f>G18/$C18*100</f>
        <v>19.723960653406195</v>
      </c>
      <c r="Y18" s="9">
        <f>H18/$C18*100</f>
        <v>11.342701835213196</v>
      </c>
      <c r="Z18" s="9">
        <f>I18/$C18*100</f>
        <v>6.1048871771514319</v>
      </c>
      <c r="AA18" s="9">
        <f>J18/$C18*100</f>
        <v>0.95936289273982966</v>
      </c>
      <c r="AB18" s="9">
        <f>L18/$K18*100</f>
        <v>1.4936594931947553</v>
      </c>
      <c r="AC18" s="9">
        <f>M18/$K18*100</f>
        <v>3.4078712770881987</v>
      </c>
      <c r="AD18" s="9">
        <f>N18/$K18*100</f>
        <v>10.772945997429863</v>
      </c>
      <c r="AE18" s="9">
        <f>O18/$K18*100</f>
        <v>16.622144985308363</v>
      </c>
      <c r="AF18" s="9">
        <f>P18/$K18*100</f>
        <v>18.682979162021983</v>
      </c>
      <c r="AG18" s="9">
        <f>Q18/$K18*100</f>
        <v>14.965977077904588</v>
      </c>
      <c r="AH18" s="9">
        <f>R18/$K18*100</f>
        <v>21.961113755352589</v>
      </c>
      <c r="AI18" s="9">
        <f>S18/$K18*100</f>
        <v>12.09330825169952</v>
      </c>
    </row>
    <row r="19" spans="1:35" x14ac:dyDescent="0.25">
      <c r="A19" t="s">
        <v>35</v>
      </c>
      <c r="B19" t="s">
        <v>53</v>
      </c>
      <c r="C19" s="1">
        <v>82989</v>
      </c>
      <c r="D19" s="1">
        <v>12565.9970954775</v>
      </c>
      <c r="E19" s="1">
        <v>12489.552357803799</v>
      </c>
      <c r="F19" s="1">
        <v>13166.779668983099</v>
      </c>
      <c r="G19" s="1">
        <v>16788.4582945937</v>
      </c>
      <c r="H19" s="1">
        <v>17472.439892832001</v>
      </c>
      <c r="I19" s="1">
        <v>8999.6734792647003</v>
      </c>
      <c r="J19" s="1">
        <v>1506.09921104502</v>
      </c>
      <c r="K19" s="1">
        <v>70464.696569381194</v>
      </c>
      <c r="L19" s="1">
        <v>380.24915713872701</v>
      </c>
      <c r="M19" s="1">
        <v>2829.4434622354102</v>
      </c>
      <c r="N19" s="1">
        <v>4579.2443375763896</v>
      </c>
      <c r="O19" s="1">
        <v>8578.4486898930609</v>
      </c>
      <c r="P19" s="1">
        <v>11151.6478778536</v>
      </c>
      <c r="Q19" s="1">
        <v>7849.6799661498799</v>
      </c>
      <c r="R19" s="1">
        <v>25344.1923094911</v>
      </c>
      <c r="S19" s="1">
        <v>9751.7907690429001</v>
      </c>
      <c r="T19" s="1">
        <v>18</v>
      </c>
      <c r="U19" s="9">
        <f>D19/$C19*100</f>
        <v>15.141762276298664</v>
      </c>
      <c r="V19" s="9">
        <f>E19/$C19*100</f>
        <v>15.049647974796418</v>
      </c>
      <c r="W19" s="9">
        <f>F19/$C19*100</f>
        <v>15.865692644787982</v>
      </c>
      <c r="X19" s="9">
        <f>G19/$C19*100</f>
        <v>20.229739236035741</v>
      </c>
      <c r="Y19" s="9">
        <f>H19/$C19*100</f>
        <v>21.053922679911796</v>
      </c>
      <c r="Z19" s="9">
        <f>I19/$C19*100</f>
        <v>10.844417307431948</v>
      </c>
      <c r="AA19" s="9">
        <f>J19/$C19*100</f>
        <v>1.8148178807372302</v>
      </c>
      <c r="AB19" s="9">
        <f>L19/$K19*100</f>
        <v>0.53963073092115676</v>
      </c>
      <c r="AC19" s="9">
        <f>M19/$K19*100</f>
        <v>4.0154057279583588</v>
      </c>
      <c r="AD19" s="9">
        <f>N19/$K19*100</f>
        <v>6.4986362824504011</v>
      </c>
      <c r="AE19" s="9">
        <f>O19/$K19*100</f>
        <v>12.174108606919948</v>
      </c>
      <c r="AF19" s="9">
        <f>P19/$K19*100</f>
        <v>15.825865178988497</v>
      </c>
      <c r="AG19" s="9">
        <f>Q19/$K19*100</f>
        <v>11.139876205130467</v>
      </c>
      <c r="AH19" s="9">
        <f>R19/$K19*100</f>
        <v>35.967219818418734</v>
      </c>
      <c r="AI19" s="9">
        <f>S19/$K19*100</f>
        <v>13.839257449212255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2020-07-20T15:47:59Z</dcterms:created>
  <dcterms:modified xsi:type="dcterms:W3CDTF">2020-08-26T14:14:54Z</dcterms:modified>
</cp:coreProperties>
</file>