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<sst xmlns="http://schemas.openxmlformats.org/spreadsheetml/2006/main" count="111" uniqueCount="111">
  <si>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</si>
  <si>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</si>
  <si>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</si>
  <si>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</si>
  <si>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</si>
  <si>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</si>
  <si>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</si>
  <si>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</si>
  <si>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</si>
  <si>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</si>
  <si>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</si>
  <si>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</si>
  <si>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</si>
  <si>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</si>
  <si>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</si>
  <si>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</si>
  <si>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</si>
  <si>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</si>
  <si>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17240</t>
  </si>
  <si>
    <t>24037</t>
  </si>
  <si>
    <t>24294</t>
  </si>
  <si>
    <t>24354</t>
  </si>
  <si>
    <t>33005</t>
  </si>
  <si>
    <t>33011</t>
  </si>
  <si>
    <t>33036</t>
  </si>
  <si>
    <t>33051</t>
  </si>
  <si>
    <t>33058</t>
  </si>
  <si>
    <t>33063</t>
  </si>
  <si>
    <t>33067</t>
  </si>
  <si>
    <t>33081</t>
  </si>
  <si>
    <t>33104</t>
  </si>
  <si>
    <t>33108</t>
  </si>
  <si>
    <t>33123</t>
  </si>
  <si>
    <t>33138</t>
  </si>
  <si>
    <t>33140</t>
  </si>
  <si>
    <t>33213</t>
  </si>
  <si>
    <t>33214</t>
  </si>
  <si>
    <t>33227</t>
  </si>
  <si>
    <t>33236</t>
  </si>
  <si>
    <t>33240</t>
  </si>
  <si>
    <t>33243</t>
  </si>
  <si>
    <t>33289</t>
  </si>
  <si>
    <t>33314</t>
  </si>
  <si>
    <t>33327</t>
  </si>
  <si>
    <t>33334</t>
  </si>
  <si>
    <t>33352</t>
  </si>
  <si>
    <t>33366</t>
  </si>
  <si>
    <t>33389</t>
  </si>
  <si>
    <t>33478</t>
  </si>
  <si>
    <t>33498</t>
  </si>
  <si>
    <t>33506</t>
  </si>
  <si>
    <t>33514</t>
  </si>
  <si>
    <t>33529</t>
  </si>
  <si>
    <t>47052</t>
  </si>
  <si>
    <t>47086</t>
  </si>
  <si>
    <t>47157</t>
  </si>
  <si>
    <t>Montendre</t>
  </si>
  <si>
    <t>Bergerac</t>
  </si>
  <si>
    <t>Montpon-Ménestérol</t>
  </si>
  <si>
    <t>La Roche-Chalais - Saint-Aigulin</t>
  </si>
  <si>
    <t>Andernos-les-Bains</t>
  </si>
  <si>
    <t>Arès</t>
  </si>
  <si>
    <t>Bazas</t>
  </si>
  <si>
    <t>Biganos</t>
  </si>
  <si>
    <t>Blaye</t>
  </si>
  <si>
    <t>Bordeaux</t>
  </si>
  <si>
    <t>Bourg</t>
  </si>
  <si>
    <t>Cadillac</t>
  </si>
  <si>
    <t>Castelnau-de-Médoc</t>
  </si>
  <si>
    <t>Castillon-la-Bataille</t>
  </si>
  <si>
    <t>Cézac</t>
  </si>
  <si>
    <t>Coutras</t>
  </si>
  <si>
    <t>Créon</t>
  </si>
  <si>
    <t>La Brède</t>
  </si>
  <si>
    <t>Lacanau</t>
  </si>
  <si>
    <t>Langon</t>
  </si>
  <si>
    <t>Lège-Cap-Ferret</t>
  </si>
  <si>
    <t>Lesparre-Médoc</t>
  </si>
  <si>
    <t>Libourne</t>
  </si>
  <si>
    <t>Monségur</t>
  </si>
  <si>
    <t>Pauillac</t>
  </si>
  <si>
    <t>Podensac</t>
  </si>
  <si>
    <t>Portets</t>
  </si>
  <si>
    <t>La Réole</t>
  </si>
  <si>
    <t>Saint-André-de-Cubzac</t>
  </si>
  <si>
    <t>Saint-Ciers-sur-Gironde</t>
  </si>
  <si>
    <t>Saint-Seurin-sur-l'Isle</t>
  </si>
  <si>
    <t>Salles</t>
  </si>
  <si>
    <t>Sauveterre-de-Guyenne</t>
  </si>
  <si>
    <t>Soulac-sur-Mer</t>
  </si>
  <si>
    <t>La Teste-de-Buch - Arcachon</t>
  </si>
  <si>
    <t>Casteljaloux</t>
  </si>
  <si>
    <t>Duras</t>
  </si>
  <si>
    <t>Marmande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</si>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</sst>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94</v>
      </c>
      <c r="U1" s="6" t="s">
        <v>95</v>
      </c>
      <c r="V1" s="6" t="s">
        <v>96</v>
      </c>
      <c r="W1" s="6" t="s">
        <v>97</v>
      </c>
      <c r="X1" s="6" t="s">
        <v>98</v>
      </c>
      <c r="Y1" s="6" t="s">
        <v>99</v>
      </c>
      <c r="Z1" s="6" t="s">
        <v>100</v>
      </c>
      <c r="AA1" s="6" t="s">
        <v>101</v>
      </c>
      <c r="AB1" s="7" t="s">
        <v>102</v>
      </c>
      <c r="AC1" s="7" t="s">
        <v>103</v>
      </c>
      <c r="AD1" s="7" t="s">
        <v>104</v>
      </c>
      <c r="AE1" s="7" t="s">
        <v>105</v>
      </c>
      <c r="AF1" s="7" t="s">
        <v>106</v>
      </c>
      <c r="AG1" s="7" t="s">
        <v>107</v>
      </c>
      <c r="AH1" s="7" t="s">
        <v>108</v>
      </c>
      <c r="AI1" s="7" t="s">
        <v>109</v>
      </c>
    </row>
    <row r="2" spans="1:35" x14ac:dyDescent="0.25">
      <c r="A2" t="s">
        <v>18</v>
      </c>
      <c r="B2" t="s">
        <v>56</v>
      </c>
      <c r="C2" s="1">
        <v>2498</v>
      </c>
      <c r="D2" s="1">
        <v>463.23086224587098</v>
      </c>
      <c r="E2" s="1">
        <v>362.46550290643199</v>
      </c>
      <c r="F2" s="1">
        <v>475.683194301573</v>
      </c>
      <c r="G2" s="1">
        <v>523.08221425349802</v>
      </c>
      <c r="H2" s="1">
        <v>409.852386155266</v>
      </c>
      <c r="I2" s="1">
        <v>232.19540904706</v>
      </c>
      <c r="J2" s="1">
        <v>31.490431090301101</v>
      </c>
      <c r="K2" s="1">
        <v>1997.1514186829199</v>
      </c>
      <c r="L2" s="1">
        <v>25.682987244381899</v>
      </c>
      <c r="M2" s="1">
        <v>87.407598904754593</v>
      </c>
      <c r="N2" s="1">
        <v>81.587185398973702</v>
      </c>
      <c r="O2" s="1">
        <v>144.156328032348</v>
      </c>
      <c r="P2" s="1">
        <v>278.84747524304498</v>
      </c>
      <c r="Q2" s="1">
        <v>472.97914711248097</v>
      </c>
      <c r="R2" s="1">
        <v>599.21131326155796</v>
      </c>
      <c r="S2" s="1">
        <v>307.279383485381</v>
      </c>
      <c r="T2" s="1">
        <v>2</v>
      </c>
      <c r="U2" s="9">
        <f>D2/$C2*100</f>
        <v>18.544069745631344</v>
      </c>
      <c r="V2" s="9">
        <f>E2/$C2*100</f>
        <v>14.510228298896397</v>
      </c>
      <c r="W2" s="9">
        <f>F2/$C2*100</f>
        <v>19.042561821520135</v>
      </c>
      <c r="X2" s="9">
        <f>G2/$C2*100</f>
        <v>20.940040602622016</v>
      </c>
      <c r="Y2" s="9">
        <f>H2/$C2*100</f>
        <v>16.407221223189193</v>
      </c>
      <c r="Z2" s="9">
        <f>I2/$C2*100</f>
        <v>9.2952525639335466</v>
      </c>
      <c r="AA2" s="9">
        <f>J2/$C2*100</f>
        <v>1.26062574420741</v>
      </c>
      <c r="AB2" s="9">
        <f>L2/$K2*100</f>
        <v>1.2859809729058651</v>
      </c>
      <c r="AC2" s="9">
        <f>M2/$K2*100</f>
        <v>4.37661351498316</v>
      </c>
      <c r="AD2" s="9">
        <f>N2/$K2*100</f>
        <v>4.0851777504571372</v>
      </c>
      <c r="AE2" s="9">
        <f>O2/$K2*100</f>
        <v>7.2180970698464169</v>
      </c>
      <c r="AF2" s="9">
        <f>P2/$K2*100</f>
        <v>13.962260078754527</v>
      </c>
      <c r="AG2" s="9">
        <f>Q2/$K2*100</f>
        <v>23.682688387463426</v>
      </c>
      <c r="AH2" s="9">
        <f>R2/$K2*100</f>
        <v>30.003299081685324</v>
      </c>
      <c r="AI2" s="9">
        <f>S2/$K2*100</f>
        <v>15.385883143904303</v>
      </c>
    </row>
    <row r="3" spans="1:35" x14ac:dyDescent="0.25">
      <c r="A3" t="s">
        <v>19</v>
      </c>
      <c r="B3" t="s">
        <v>57</v>
      </c>
      <c r="C3" s="1">
        <v>12776</v>
      </c>
      <c r="D3" s="1">
        <v>2092.3611391139402</v>
      </c>
      <c r="E3" s="1">
        <v>1666.8952039215501</v>
      </c>
      <c r="F3" s="1">
        <v>1982.2528960890199</v>
      </c>
      <c r="G3" s="1">
        <v>2511.29781984387</v>
      </c>
      <c r="H3" s="1">
        <v>2618.99553357474</v>
      </c>
      <c r="I3" s="1">
        <v>1582.7221526288099</v>
      </c>
      <c r="J3" s="1">
        <v>321.47525482805798</v>
      </c>
      <c r="K3" s="1">
        <v>10519.2293440872</v>
      </c>
      <c r="L3" s="1">
        <v>258.299288211494</v>
      </c>
      <c r="M3" s="1">
        <v>429.038189180237</v>
      </c>
      <c r="N3" s="1">
        <v>282.74899323171297</v>
      </c>
      <c r="O3" s="1">
        <v>909.27881778617098</v>
      </c>
      <c r="P3" s="1">
        <v>1493.19956932179</v>
      </c>
      <c r="Q3" s="1">
        <v>1630.0757056080299</v>
      </c>
      <c r="R3" s="1">
        <v>3998.4426080278299</v>
      </c>
      <c r="S3" s="1">
        <v>1518.1461727199401</v>
      </c>
      <c r="T3" s="1">
        <v>16</v>
      </c>
      <c r="U3" s="9">
        <f>D3/$C3*100</f>
        <v>16.377278797072169</v>
      </c>
      <c r="V3" s="9">
        <f>E3/$C3*100</f>
        <v>13.047082059498671</v>
      </c>
      <c r="W3" s="9">
        <f>F3/$C3*100</f>
        <v>15.515442204829524</v>
      </c>
      <c r="X3" s="9">
        <f>G3/$C3*100</f>
        <v>19.656369911113572</v>
      </c>
      <c r="Y3" s="9">
        <f>H3/$C3*100</f>
        <v>20.499338866427209</v>
      </c>
      <c r="Z3" s="9">
        <f>I3/$C3*100</f>
        <v>12.388244776368268</v>
      </c>
      <c r="AA3" s="9">
        <f>J3/$C3*100</f>
        <v>2.5162433846904979</v>
      </c>
      <c r="AB3" s="9">
        <f>L3/$K3*100</f>
        <v>2.4554963083553512</v>
      </c>
      <c r="AC3" s="9">
        <f>M3/$K3*100</f>
        <v>4.0786085667140339</v>
      </c>
      <c r="AD3" s="9">
        <f>N3/$K3*100</f>
        <v>2.6879249798907043</v>
      </c>
      <c r="AE3" s="9">
        <f>O3/$K3*100</f>
        <v>8.643967994644699</v>
      </c>
      <c r="AF3" s="9">
        <f>P3/$K3*100</f>
        <v>14.194952125091836</v>
      </c>
      <c r="AG3" s="9">
        <f>Q3/$K3*100</f>
        <v>15.496151403185124</v>
      </c>
      <c r="AH3" s="9">
        <f>R3/$K3*100</f>
        <v>38.010794110837907</v>
      </c>
      <c r="AI3" s="9">
        <f>S3/$K3*100</f>
        <v>14.432104511280397</v>
      </c>
    </row>
    <row r="4" spans="1:35" x14ac:dyDescent="0.25">
      <c r="A4" t="s">
        <v>20</v>
      </c>
      <c r="B4" t="s">
        <v>58</v>
      </c>
      <c r="C4" s="1">
        <v>2037</v>
      </c>
      <c r="D4" s="1">
        <v>377.80062314711199</v>
      </c>
      <c r="E4" s="1">
        <v>264.93598571720401</v>
      </c>
      <c r="F4" s="1">
        <v>361.41236871631702</v>
      </c>
      <c r="G4" s="1">
        <v>435.62571919016199</v>
      </c>
      <c r="H4" s="1">
        <v>413.96913565190403</v>
      </c>
      <c r="I4" s="1">
        <v>159.12528595590399</v>
      </c>
      <c r="J4" s="1">
        <v>24.1308816213993</v>
      </c>
      <c r="K4" s="1">
        <v>1590.1431750311899</v>
      </c>
      <c r="L4" s="1">
        <v>15.091391083905901</v>
      </c>
      <c r="M4" s="1">
        <v>55.928577207541103</v>
      </c>
      <c r="N4" s="1">
        <v>45.525559888548003</v>
      </c>
      <c r="O4" s="1">
        <v>239.64440327921201</v>
      </c>
      <c r="P4" s="1">
        <v>254.64781906426199</v>
      </c>
      <c r="Q4" s="1">
        <v>295.33477192782198</v>
      </c>
      <c r="R4" s="1">
        <v>494.11702951647601</v>
      </c>
      <c r="S4" s="1">
        <v>189.853623063426</v>
      </c>
      <c r="T4" s="1">
        <v>3</v>
      </c>
      <c r="U4" s="9">
        <f>D4/$C4*100</f>
        <v>18.546913262008445</v>
      </c>
      <c r="V4" s="9">
        <f>E4/$C4*100</f>
        <v>13.006184865842121</v>
      </c>
      <c r="W4" s="9">
        <f>F4/$C4*100</f>
        <v>17.742384325788759</v>
      </c>
      <c r="X4" s="9">
        <f>G4/$C4*100</f>
        <v>21.385651408451743</v>
      </c>
      <c r="Y4" s="9">
        <f>H4/$C4*100</f>
        <v>20.322490704560824</v>
      </c>
      <c r="Z4" s="9">
        <f>I4/$C4*100</f>
        <v>7.8117469786894445</v>
      </c>
      <c r="AA4" s="9">
        <f>J4/$C4*100</f>
        <v>1.1846284546587778</v>
      </c>
      <c r="AB4" s="9">
        <f>L4/$K4*100</f>
        <v>0.9490586332648876</v>
      </c>
      <c r="AC4" s="9">
        <f>M4/$K4*100</f>
        <v>3.5172038647679691</v>
      </c>
      <c r="AD4" s="9">
        <f>N4/$K4*100</f>
        <v>2.862984956537328</v>
      </c>
      <c r="AE4" s="9">
        <f>O4/$K4*100</f>
        <v>15.070617982214809</v>
      </c>
      <c r="AF4" s="9">
        <f>P4/$K4*100</f>
        <v>16.014144076005433</v>
      </c>
      <c r="AG4" s="9">
        <f>Q4/$K4*100</f>
        <v>18.572841525545591</v>
      </c>
      <c r="AH4" s="9">
        <f>R4/$K4*100</f>
        <v>31.073744633516043</v>
      </c>
      <c r="AI4" s="9">
        <f>S4/$K4*100</f>
        <v>11.939404328148132</v>
      </c>
    </row>
    <row r="5" spans="1:35" x14ac:dyDescent="0.25">
      <c r="A5" t="s">
        <v>21</v>
      </c>
      <c r="B5" t="s">
        <v>59</v>
      </c>
      <c r="C5" s="1">
        <v>732.00000000000102</v>
      </c>
      <c r="D5" s="1">
        <v>149.14307964082201</v>
      </c>
      <c r="E5" s="1">
        <v>85.379813604368493</v>
      </c>
      <c r="F5" s="1">
        <v>151.95793092854399</v>
      </c>
      <c r="G5" s="1">
        <v>151.066369864233</v>
      </c>
      <c r="H5" s="1">
        <v>121.164612907753</v>
      </c>
      <c r="I5" s="1">
        <v>63.364332455267203</v>
      </c>
      <c r="J5" s="1">
        <v>9.9238605990125706</v>
      </c>
      <c r="K5" s="1">
        <v>602.47892088002197</v>
      </c>
      <c r="L5" s="1">
        <v>25.668784741579302</v>
      </c>
      <c r="M5" s="1">
        <v>25.264833233309801</v>
      </c>
      <c r="N5" s="1">
        <v>10.4532744361812</v>
      </c>
      <c r="O5" s="1">
        <v>40.586987236150001</v>
      </c>
      <c r="P5" s="1">
        <v>97.297940067676294</v>
      </c>
      <c r="Q5" s="1">
        <v>111.521184007098</v>
      </c>
      <c r="R5" s="1">
        <v>193.600331182242</v>
      </c>
      <c r="S5" s="1">
        <v>98.085585975785406</v>
      </c>
      <c r="T5" s="1">
        <v>1</v>
      </c>
      <c r="U5" s="9">
        <f>D5/$C5*100</f>
        <v>20.374737655849973</v>
      </c>
      <c r="V5" s="9">
        <f>E5/$C5*100</f>
        <v>11.663908962345406</v>
      </c>
      <c r="W5" s="9">
        <f>F5/$C5*100</f>
        <v>20.75928018149505</v>
      </c>
      <c r="X5" s="9">
        <f>G5/$C5*100</f>
        <v>20.637482221889726</v>
      </c>
      <c r="Y5" s="9">
        <f>H5/$C5*100</f>
        <v>16.552542746960768</v>
      </c>
      <c r="Z5" s="9">
        <f>I5/$C5*100</f>
        <v>8.6563295703916818</v>
      </c>
      <c r="AA5" s="9">
        <f>J5/$C5*100</f>
        <v>1.3557186610672891</v>
      </c>
      <c r="AB5" s="9">
        <f>L5/$K5*100</f>
        <v>4.2605282694514388</v>
      </c>
      <c r="AC5" s="9">
        <f>M5/$K5*100</f>
        <v>4.1934800302069082</v>
      </c>
      <c r="AD5" s="9">
        <f>N5/$K5*100</f>
        <v>1.7350440113178451</v>
      </c>
      <c r="AE5" s="9">
        <f>O5/$K5*100</f>
        <v>6.7366651063685126</v>
      </c>
      <c r="AF5" s="9">
        <f>P5/$K5*100</f>
        <v>16.149600707283877</v>
      </c>
      <c r="AG5" s="9">
        <f>Q5/$K5*100</f>
        <v>18.510387690278446</v>
      </c>
      <c r="AH5" s="9">
        <f>R5/$K5*100</f>
        <v>32.13395929262655</v>
      </c>
      <c r="AI5" s="9">
        <f>S5/$K5*100</f>
        <v>16.280334892466424</v>
      </c>
    </row>
    <row r="6" spans="1:35" x14ac:dyDescent="0.25">
      <c r="A6" t="s">
        <v>22</v>
      </c>
      <c r="B6" t="s">
        <v>60</v>
      </c>
      <c r="C6" s="1">
        <v>18557</v>
      </c>
      <c r="D6" s="1">
        <v>2037.1966771651701</v>
      </c>
      <c r="E6" s="1">
        <v>1851.60865853007</v>
      </c>
      <c r="F6" s="1">
        <v>2195.7867255688502</v>
      </c>
      <c r="G6" s="1">
        <v>4004.3822061696201</v>
      </c>
      <c r="H6" s="1">
        <v>5229.2482450284597</v>
      </c>
      <c r="I6" s="1">
        <v>2871.8497688583602</v>
      </c>
      <c r="J6" s="1">
        <v>366.92771867947403</v>
      </c>
      <c r="K6" s="1">
        <v>16508.0727361473</v>
      </c>
      <c r="L6" s="1">
        <v>45.286195006065299</v>
      </c>
      <c r="M6" s="1">
        <v>948.05167040708398</v>
      </c>
      <c r="N6" s="1">
        <v>1122.1745204071501</v>
      </c>
      <c r="O6" s="1">
        <v>1960.9319723768799</v>
      </c>
      <c r="P6" s="1">
        <v>2055.1643442944301</v>
      </c>
      <c r="Q6" s="1">
        <v>1001.78663452873</v>
      </c>
      <c r="R6" s="1">
        <v>7662.1220187900899</v>
      </c>
      <c r="S6" s="1">
        <v>1712.5553803369</v>
      </c>
      <c r="T6" s="1">
        <v>2</v>
      </c>
      <c r="U6" s="9">
        <f>D6/$C6*100</f>
        <v>10.978049669478741</v>
      </c>
      <c r="V6" s="9">
        <f>E6/$C6*100</f>
        <v>9.9779525706206282</v>
      </c>
      <c r="W6" s="9">
        <f>F6/$C6*100</f>
        <v>11.832660050486879</v>
      </c>
      <c r="X6" s="9">
        <f>G6/$C6*100</f>
        <v>21.578823118874926</v>
      </c>
      <c r="Y6" s="9">
        <f>H6/$C6*100</f>
        <v>28.179383763692726</v>
      </c>
      <c r="Z6" s="9">
        <f>I6/$C6*100</f>
        <v>15.475829977142643</v>
      </c>
      <c r="AA6" s="9">
        <f>J6/$C6*100</f>
        <v>1.9773008497034759</v>
      </c>
      <c r="AB6" s="9">
        <f>L6/$K6*100</f>
        <v>0.27432757130336172</v>
      </c>
      <c r="AC6" s="9">
        <f>M6/$K6*100</f>
        <v>5.7429579185894895</v>
      </c>
      <c r="AD6" s="9">
        <f>N6/$K6*100</f>
        <v>6.797731863332257</v>
      </c>
      <c r="AE6" s="9">
        <f>O6/$K6*100</f>
        <v>11.878624499170504</v>
      </c>
      <c r="AF6" s="9">
        <f>P6/$K6*100</f>
        <v>12.449450503051697</v>
      </c>
      <c r="AG6" s="9">
        <f>Q6/$K6*100</f>
        <v>6.0684651112249082</v>
      </c>
      <c r="AH6" s="9">
        <f>R6/$K6*100</f>
        <v>46.41439458897306</v>
      </c>
      <c r="AI6" s="9">
        <f>S6/$K6*100</f>
        <v>10.374047944354896</v>
      </c>
    </row>
    <row r="7" spans="1:35" x14ac:dyDescent="0.25">
      <c r="A7" t="s">
        <v>23</v>
      </c>
      <c r="B7" t="s">
        <v>61</v>
      </c>
      <c r="C7" s="1">
        <v>6308.00000000001</v>
      </c>
      <c r="D7" s="1">
        <v>799.34428938818098</v>
      </c>
      <c r="E7" s="1">
        <v>658.16239956357401</v>
      </c>
      <c r="F7" s="1">
        <v>907.21026734998998</v>
      </c>
      <c r="G7" s="1">
        <v>1248.2961300112599</v>
      </c>
      <c r="H7" s="1">
        <v>1501.4502291177801</v>
      </c>
      <c r="I7" s="1">
        <v>1001.89851579127</v>
      </c>
      <c r="J7" s="1">
        <v>191.63816877795699</v>
      </c>
      <c r="K7" s="1">
        <v>5562.1934458201104</v>
      </c>
      <c r="L7" s="1">
        <v>61.587905509693897</v>
      </c>
      <c r="M7" s="1">
        <v>277.15933096652202</v>
      </c>
      <c r="N7" s="1">
        <v>282.594911924798</v>
      </c>
      <c r="O7" s="1">
        <v>576.56228277702598</v>
      </c>
      <c r="P7" s="1">
        <v>879.27162482485301</v>
      </c>
      <c r="Q7" s="1">
        <v>458.62047068251201</v>
      </c>
      <c r="R7" s="1">
        <v>2446.5359491838499</v>
      </c>
      <c r="S7" s="1">
        <v>579.86096995084904</v>
      </c>
      <c r="T7" s="1">
        <v>1</v>
      </c>
      <c r="U7" s="9">
        <f>D7/$C7*100</f>
        <v>12.671913275018701</v>
      </c>
      <c r="V7" s="9">
        <f>E7/$C7*100</f>
        <v>10.433772979764949</v>
      </c>
      <c r="W7" s="9">
        <f>F7/$C7*100</f>
        <v>14.381900243341605</v>
      </c>
      <c r="X7" s="9">
        <f>G7/$C7*100</f>
        <v>19.789095276018674</v>
      </c>
      <c r="Y7" s="9">
        <f>H7/$C7*100</f>
        <v>23.8023181534207</v>
      </c>
      <c r="Z7" s="9">
        <f>I7/$C7*100</f>
        <v>15.88298217804801</v>
      </c>
      <c r="AA7" s="9">
        <f>J7/$C7*100</f>
        <v>3.0380178943873921</v>
      </c>
      <c r="AB7" s="9">
        <f>L7/$K7*100</f>
        <v>1.1072593233156267</v>
      </c>
      <c r="AC7" s="9">
        <f>M7/$K7*100</f>
        <v>4.9829142705348071</v>
      </c>
      <c r="AD7" s="9">
        <f>N7/$K7*100</f>
        <v>5.0806379655343177</v>
      </c>
      <c r="AE7" s="9">
        <f>O7/$K7*100</f>
        <v>10.365735898853037</v>
      </c>
      <c r="AF7" s="9">
        <f>P7/$K7*100</f>
        <v>15.808001526549029</v>
      </c>
      <c r="AG7" s="9">
        <f>Q7/$K7*100</f>
        <v>8.2453168008235522</v>
      </c>
      <c r="AH7" s="9">
        <f>R7/$K7*100</f>
        <v>43.985092805831449</v>
      </c>
      <c r="AI7" s="9">
        <f>S7/$K7*100</f>
        <v>10.425041408558062</v>
      </c>
    </row>
    <row r="8" spans="1:35" x14ac:dyDescent="0.25">
      <c r="A8" t="s">
        <v>24</v>
      </c>
      <c r="B8" t="s">
        <v>62</v>
      </c>
      <c r="C8" s="1">
        <v>25151</v>
      </c>
      <c r="D8" s="1">
        <v>4164.0458847709497</v>
      </c>
      <c r="E8" s="1">
        <v>3300.3722561239902</v>
      </c>
      <c r="F8" s="1">
        <v>4294.3590437535904</v>
      </c>
      <c r="G8" s="1">
        <v>5535.6572292297597</v>
      </c>
      <c r="H8" s="1">
        <v>4967.4340694908997</v>
      </c>
      <c r="I8" s="1">
        <v>2464.9399993339798</v>
      </c>
      <c r="J8" s="1">
        <v>424.19151729681403</v>
      </c>
      <c r="K8" s="1">
        <v>21161.179310177398</v>
      </c>
      <c r="L8" s="1">
        <v>273.38608505508898</v>
      </c>
      <c r="M8" s="1">
        <v>1014.43008221129</v>
      </c>
      <c r="N8" s="1">
        <v>994.18651431191199</v>
      </c>
      <c r="O8" s="1">
        <v>2290.4138561958298</v>
      </c>
      <c r="P8" s="1">
        <v>3459.4196936273802</v>
      </c>
      <c r="Q8" s="1">
        <v>3261.4194504304901</v>
      </c>
      <c r="R8" s="1">
        <v>6998.2755781154601</v>
      </c>
      <c r="S8" s="1">
        <v>2869.6480502299</v>
      </c>
      <c r="T8" s="1">
        <v>45</v>
      </c>
      <c r="U8" s="9">
        <f>D8/$C8*100</f>
        <v>16.556184186596752</v>
      </c>
      <c r="V8" s="9">
        <f>E8/$C8*100</f>
        <v>13.122230750761362</v>
      </c>
      <c r="W8" s="9">
        <f>F8/$C8*100</f>
        <v>17.074307358568607</v>
      </c>
      <c r="X8" s="9">
        <f>G8/$C8*100</f>
        <v>22.009690386981671</v>
      </c>
      <c r="Y8" s="9">
        <f>H8/$C8*100</f>
        <v>19.750443598627886</v>
      </c>
      <c r="Z8" s="9">
        <f>I8/$C8*100</f>
        <v>9.8005645872290561</v>
      </c>
      <c r="AA8" s="9">
        <f>J8/$C8*100</f>
        <v>1.686579131234599</v>
      </c>
      <c r="AB8" s="9">
        <f>L8/$K8*100</f>
        <v>1.2919227281610193</v>
      </c>
      <c r="AC8" s="9">
        <f>M8/$K8*100</f>
        <v>4.7938258418490092</v>
      </c>
      <c r="AD8" s="9">
        <f>N8/$K8*100</f>
        <v>4.6981621380324547</v>
      </c>
      <c r="AE8" s="9">
        <f>O8/$K8*100</f>
        <v>10.823658845394608</v>
      </c>
      <c r="AF8" s="9">
        <f>P8/$K8*100</f>
        <v>16.347953216215995</v>
      </c>
      <c r="AG8" s="9">
        <f>Q8/$K8*100</f>
        <v>15.412276426682523</v>
      </c>
      <c r="AH8" s="9">
        <f>R8/$K8*100</f>
        <v>33.071292840232502</v>
      </c>
      <c r="AI8" s="9">
        <f>S8/$K8*100</f>
        <v>13.560907963431662</v>
      </c>
    </row>
    <row r="9" spans="1:35" x14ac:dyDescent="0.25">
      <c r="A9" t="s">
        <v>25</v>
      </c>
      <c r="B9" t="s">
        <v>63</v>
      </c>
      <c r="C9" s="1">
        <v>33382</v>
      </c>
      <c r="D9" s="1">
        <v>6544.6843299127404</v>
      </c>
      <c r="E9" s="1">
        <v>4928.49734488371</v>
      </c>
      <c r="F9" s="1">
        <v>7166.3093060006804</v>
      </c>
      <c r="G9" s="1">
        <v>7186.0378737032397</v>
      </c>
      <c r="H9" s="1">
        <v>5165.8698400182402</v>
      </c>
      <c r="I9" s="1">
        <v>2011.2825342440201</v>
      </c>
      <c r="J9" s="1">
        <v>379.31877123735501</v>
      </c>
      <c r="K9" s="1">
        <v>26656.702299875898</v>
      </c>
      <c r="L9" s="1">
        <v>72.873962890385002</v>
      </c>
      <c r="M9" s="1">
        <v>1225.65045959401</v>
      </c>
      <c r="N9" s="1">
        <v>2006.73073147525</v>
      </c>
      <c r="O9" s="1">
        <v>4628.16294001814</v>
      </c>
      <c r="P9" s="1">
        <v>5438.1092025548196</v>
      </c>
      <c r="Q9" s="1">
        <v>3527.0605485943902</v>
      </c>
      <c r="R9" s="1">
        <v>6605.4039242000999</v>
      </c>
      <c r="S9" s="1">
        <v>3152.7105305488399</v>
      </c>
      <c r="T9" s="1">
        <v>4</v>
      </c>
      <c r="U9" s="9">
        <f>D9/$C9*100</f>
        <v>19.605429063305795</v>
      </c>
      <c r="V9" s="9">
        <f>E9/$C9*100</f>
        <v>14.76393668708798</v>
      </c>
      <c r="W9" s="9">
        <f>F9/$C9*100</f>
        <v>21.467585243546463</v>
      </c>
      <c r="X9" s="9">
        <f>G9/$C9*100</f>
        <v>21.526684661503921</v>
      </c>
      <c r="Y9" s="9">
        <f>H9/$C9*100</f>
        <v>15.47501599669954</v>
      </c>
      <c r="Z9" s="9">
        <f>I9/$C9*100</f>
        <v>6.0250510282308429</v>
      </c>
      <c r="AA9" s="9">
        <f>J9/$C9*100</f>
        <v>1.1362973196254118</v>
      </c>
      <c r="AB9" s="9">
        <f>L9/$K9*100</f>
        <v>0.27337951285416229</v>
      </c>
      <c r="AC9" s="9">
        <f>M9/$K9*100</f>
        <v>4.5979072947808559</v>
      </c>
      <c r="AD9" s="9">
        <f>N9/$K9*100</f>
        <v>7.5280532036574987</v>
      </c>
      <c r="AE9" s="9">
        <f>O9/$K9*100</f>
        <v>17.362098612024063</v>
      </c>
      <c r="AF9" s="9">
        <f>P9/$K9*100</f>
        <v>20.400532449132452</v>
      </c>
      <c r="AG9" s="9">
        <f>Q9/$K9*100</f>
        <v>13.231421159738918</v>
      </c>
      <c r="AH9" s="9">
        <f>R9/$K9*100</f>
        <v>24.779523925698985</v>
      </c>
      <c r="AI9" s="9">
        <f>S9/$K9*100</f>
        <v>11.827083842113199</v>
      </c>
    </row>
    <row r="10" spans="1:35" x14ac:dyDescent="0.25">
      <c r="A10" t="s">
        <v>26</v>
      </c>
      <c r="B10" t="s">
        <v>64</v>
      </c>
      <c r="C10" s="1">
        <v>18629</v>
      </c>
      <c r="D10" s="1">
        <v>3209.95028021293</v>
      </c>
      <c r="E10" s="1">
        <v>2785.6113536887901</v>
      </c>
      <c r="F10" s="1">
        <v>3308.3563929008601</v>
      </c>
      <c r="G10" s="1">
        <v>4146.8404302921199</v>
      </c>
      <c r="H10" s="1">
        <v>3298.62915393207</v>
      </c>
      <c r="I10" s="1">
        <v>1586.2536442544799</v>
      </c>
      <c r="J10" s="1">
        <v>293.358744718732</v>
      </c>
      <c r="K10" s="1">
        <v>15552.560494690901</v>
      </c>
      <c r="L10" s="1">
        <v>244.68074864063499</v>
      </c>
      <c r="M10" s="1">
        <v>505.80557671611598</v>
      </c>
      <c r="N10" s="1">
        <v>815.29936104113096</v>
      </c>
      <c r="O10" s="1">
        <v>1926.3798399057</v>
      </c>
      <c r="P10" s="1">
        <v>2587.6746438329801</v>
      </c>
      <c r="Q10" s="1">
        <v>2332.9712490933498</v>
      </c>
      <c r="R10" s="1">
        <v>4967.3962559494403</v>
      </c>
      <c r="S10" s="1">
        <v>2172.35281951152</v>
      </c>
      <c r="T10" s="1">
        <v>18</v>
      </c>
      <c r="U10" s="9">
        <f>D10/$C10*100</f>
        <v>17.230931774185034</v>
      </c>
      <c r="V10" s="9">
        <f>E10/$C10*100</f>
        <v>14.953091168011113</v>
      </c>
      <c r="W10" s="9">
        <f>F10/$C10*100</f>
        <v>17.759173293793872</v>
      </c>
      <c r="X10" s="9">
        <f>G10/$C10*100</f>
        <v>22.260134361973911</v>
      </c>
      <c r="Y10" s="9">
        <f>H10/$C10*100</f>
        <v>17.706957721466907</v>
      </c>
      <c r="Z10" s="9">
        <f>I10/$C10*100</f>
        <v>8.5149693717026125</v>
      </c>
      <c r="AA10" s="9">
        <f>J10/$C10*100</f>
        <v>1.5747423088664554</v>
      </c>
      <c r="AB10" s="9">
        <f>L10/$K10*100</f>
        <v>1.5732505829130865</v>
      </c>
      <c r="AC10" s="9">
        <f>M10/$K10*100</f>
        <v>3.2522334627071872</v>
      </c>
      <c r="AD10" s="9">
        <f>N10/$K10*100</f>
        <v>5.2422195131113343</v>
      </c>
      <c r="AE10" s="9">
        <f>O10/$K10*100</f>
        <v>12.38625524435863</v>
      </c>
      <c r="AF10" s="9">
        <f>P10/$K10*100</f>
        <v>16.638254805157786</v>
      </c>
      <c r="AG10" s="9">
        <f>Q10/$K10*100</f>
        <v>15.000560517927223</v>
      </c>
      <c r="AH10" s="9">
        <f>R10/$K10*100</f>
        <v>31.939411247717924</v>
      </c>
      <c r="AI10" s="9">
        <f>S10/$K10*100</f>
        <v>13.967814626106648</v>
      </c>
    </row>
    <row r="11" spans="1:35" x14ac:dyDescent="0.25">
      <c r="A11" t="s">
        <v>27</v>
      </c>
      <c r="B11" t="s">
        <v>65</v>
      </c>
      <c r="C11" s="1">
        <v>957496</v>
      </c>
      <c r="D11" s="1">
        <v>158891.660328887</v>
      </c>
      <c r="E11" s="1">
        <v>215407.66752629</v>
      </c>
      <c r="F11" s="1">
        <v>192937.03987380399</v>
      </c>
      <c r="G11" s="1">
        <v>179490.18649802401</v>
      </c>
      <c r="H11" s="1">
        <v>135240.3108909</v>
      </c>
      <c r="I11" s="1">
        <v>64608.685391938001</v>
      </c>
      <c r="J11" s="1">
        <v>10920.449490155501</v>
      </c>
      <c r="K11" s="1">
        <v>798058.879696185</v>
      </c>
      <c r="L11" s="1">
        <v>986.44393048797303</v>
      </c>
      <c r="M11" s="1">
        <v>29894.4103684334</v>
      </c>
      <c r="N11" s="1">
        <v>103369.876649286</v>
      </c>
      <c r="O11" s="1">
        <v>129735.070762274</v>
      </c>
      <c r="P11" s="1">
        <v>128614.29145451701</v>
      </c>
      <c r="Q11" s="1">
        <v>74656.303116122406</v>
      </c>
      <c r="R11" s="1">
        <v>178425.28048549101</v>
      </c>
      <c r="S11" s="1">
        <v>152377.20292957299</v>
      </c>
      <c r="T11" s="1">
        <v>77</v>
      </c>
      <c r="U11" s="9">
        <f>D11/$C11*100</f>
        <v>16.594498601444496</v>
      </c>
      <c r="V11" s="9">
        <f>E11/$C11*100</f>
        <v>22.496978319104205</v>
      </c>
      <c r="W11" s="9">
        <f>F11/$C11*100</f>
        <v>20.150166671589645</v>
      </c>
      <c r="X11" s="9">
        <f>G11/$C11*100</f>
        <v>18.745789694998621</v>
      </c>
      <c r="Y11" s="9">
        <f>H11/$C11*100</f>
        <v>14.124373458573194</v>
      </c>
      <c r="Z11" s="9">
        <f>I11/$C11*100</f>
        <v>6.7476715716763307</v>
      </c>
      <c r="AA11" s="9">
        <f>J11/$C11*100</f>
        <v>1.140521682613348</v>
      </c>
      <c r="AB11" s="9">
        <f>L11/$K11*100</f>
        <v>0.12360540751874156</v>
      </c>
      <c r="AC11" s="9">
        <f>M11/$K11*100</f>
        <v>3.7458903257631784</v>
      </c>
      <c r="AD11" s="9">
        <f>N11/$K11*100</f>
        <v>12.952662927406827</v>
      </c>
      <c r="AE11" s="9">
        <f>O11/$K11*100</f>
        <v>16.256328206217461</v>
      </c>
      <c r="AF11" s="9">
        <f>P11/$K11*100</f>
        <v>16.115890033512251</v>
      </c>
      <c r="AG11" s="9">
        <f>Q11/$K11*100</f>
        <v>9.3547362250443857</v>
      </c>
      <c r="AH11" s="9">
        <f>R11/$K11*100</f>
        <v>22.357408084152407</v>
      </c>
      <c r="AI11" s="9">
        <f>S11/$K11*100</f>
        <v>19.093478790384719</v>
      </c>
    </row>
    <row r="12" spans="1:35" x14ac:dyDescent="0.25">
      <c r="A12" t="s">
        <v>28</v>
      </c>
      <c r="B12" t="s">
        <v>66</v>
      </c>
      <c r="C12" s="1">
        <v>11382</v>
      </c>
      <c r="D12" s="1">
        <v>2156.5288446564</v>
      </c>
      <c r="E12" s="1">
        <v>1452.4980054646801</v>
      </c>
      <c r="F12" s="1">
        <v>2275.27557484</v>
      </c>
      <c r="G12" s="1">
        <v>2495.1401710851501</v>
      </c>
      <c r="H12" s="1">
        <v>1993.7457337058499</v>
      </c>
      <c r="I12" s="1">
        <v>874.78228653831104</v>
      </c>
      <c r="J12" s="1">
        <v>134.029383709602</v>
      </c>
      <c r="K12" s="1">
        <v>9276.7410370952693</v>
      </c>
      <c r="L12" s="1">
        <v>195.25785692355899</v>
      </c>
      <c r="M12" s="1">
        <v>414.53613619296402</v>
      </c>
      <c r="N12" s="1">
        <v>405.08858712850702</v>
      </c>
      <c r="O12" s="1">
        <v>1089.8276051719099</v>
      </c>
      <c r="P12" s="1">
        <v>1580.0207740907899</v>
      </c>
      <c r="Q12" s="1">
        <v>1651.7019895104199</v>
      </c>
      <c r="R12" s="1">
        <v>2733.5511176151199</v>
      </c>
      <c r="S12" s="1">
        <v>1206.75697046201</v>
      </c>
      <c r="T12" s="1">
        <v>13</v>
      </c>
      <c r="U12" s="9">
        <f>D12/$C12*100</f>
        <v>18.94683574641012</v>
      </c>
      <c r="V12" s="9">
        <f>E12/$C12*100</f>
        <v>12.761360090183448</v>
      </c>
      <c r="W12" s="9">
        <f>F12/$C12*100</f>
        <v>19.990121023018801</v>
      </c>
      <c r="X12" s="9">
        <f>G12/$C12*100</f>
        <v>21.921807864041028</v>
      </c>
      <c r="Y12" s="9">
        <f>H12/$C12*100</f>
        <v>17.51665554125681</v>
      </c>
      <c r="Z12" s="9">
        <f>I12/$C12*100</f>
        <v>7.6856640883703307</v>
      </c>
      <c r="AA12" s="9">
        <f>J12/$C12*100</f>
        <v>1.1775556467193991</v>
      </c>
      <c r="AB12" s="9">
        <f>L12/$K12*100</f>
        <v>2.1048109044197063</v>
      </c>
      <c r="AC12" s="9">
        <f>M12/$K12*100</f>
        <v>4.4685534988563553</v>
      </c>
      <c r="AD12" s="9">
        <f>N12/$K12*100</f>
        <v>4.3667122485004528</v>
      </c>
      <c r="AE12" s="9">
        <f>O12/$K12*100</f>
        <v>11.747957615869337</v>
      </c>
      <c r="AF12" s="9">
        <f>P12/$K12*100</f>
        <v>17.032067272037654</v>
      </c>
      <c r="AG12" s="9">
        <f>Q12/$K12*100</f>
        <v>17.804765519547157</v>
      </c>
      <c r="AH12" s="9">
        <f>R12/$K12*100</f>
        <v>29.466717963607707</v>
      </c>
      <c r="AI12" s="9">
        <f>S12/$K12*100</f>
        <v>13.008414977161737</v>
      </c>
    </row>
    <row r="13" spans="1:35" x14ac:dyDescent="0.25">
      <c r="A13" t="s">
        <v>29</v>
      </c>
      <c r="B13" t="s">
        <v>67</v>
      </c>
      <c r="C13" s="1">
        <v>15294</v>
      </c>
      <c r="D13" s="1">
        <v>2862.1515846806401</v>
      </c>
      <c r="E13" s="1">
        <v>2111.5367512007101</v>
      </c>
      <c r="F13" s="1">
        <v>3184.7540577526602</v>
      </c>
      <c r="G13" s="1">
        <v>3298.2336067301899</v>
      </c>
      <c r="H13" s="1">
        <v>2471.4919942828401</v>
      </c>
      <c r="I13" s="1">
        <v>1209.8769388718199</v>
      </c>
      <c r="J13" s="1">
        <v>155.95506648113701</v>
      </c>
      <c r="K13" s="1">
        <v>12548.1726850468</v>
      </c>
      <c r="L13" s="1">
        <v>320.87770380315197</v>
      </c>
      <c r="M13" s="1">
        <v>603.10339600876898</v>
      </c>
      <c r="N13" s="1">
        <v>645.84864803598703</v>
      </c>
      <c r="O13" s="1">
        <v>1696.92986680592</v>
      </c>
      <c r="P13" s="1">
        <v>2017.2894147095899</v>
      </c>
      <c r="Q13" s="1">
        <v>1926.41122446998</v>
      </c>
      <c r="R13" s="1">
        <v>3282.32099576169</v>
      </c>
      <c r="S13" s="1">
        <v>2055.3914354516901</v>
      </c>
      <c r="T13" s="1">
        <v>20</v>
      </c>
      <c r="U13" s="9">
        <f>D13/$C13*100</f>
        <v>18.7142120091581</v>
      </c>
      <c r="V13" s="9">
        <f>E13/$C13*100</f>
        <v>13.806308037143392</v>
      </c>
      <c r="W13" s="9">
        <f>F13/$C13*100</f>
        <v>20.823552097245067</v>
      </c>
      <c r="X13" s="9">
        <f>G13/$C13*100</f>
        <v>21.565539471231791</v>
      </c>
      <c r="Y13" s="9">
        <f>H13/$C13*100</f>
        <v>16.159879654000523</v>
      </c>
      <c r="Z13" s="9">
        <f>I13/$C13*100</f>
        <v>7.9107946833517708</v>
      </c>
      <c r="AA13" s="9">
        <f>J13/$C13*100</f>
        <v>1.0197140478693409</v>
      </c>
      <c r="AB13" s="9">
        <f>L13/$K13*100</f>
        <v>2.5571667832203984</v>
      </c>
      <c r="AC13" s="9">
        <f>M13/$K13*100</f>
        <v>4.806304560403964</v>
      </c>
      <c r="AD13" s="9">
        <f>N13/$K13*100</f>
        <v>5.1469537776254963</v>
      </c>
      <c r="AE13" s="9">
        <f>O13/$K13*100</f>
        <v>13.523322553793745</v>
      </c>
      <c r="AF13" s="9">
        <f>P13/$K13*100</f>
        <v>16.076360003504895</v>
      </c>
      <c r="AG13" s="9">
        <f>Q13/$K13*100</f>
        <v>15.352125547057652</v>
      </c>
      <c r="AH13" s="9">
        <f>R13/$K13*100</f>
        <v>26.157760800288571</v>
      </c>
      <c r="AI13" s="9">
        <f>S13/$K13*100</f>
        <v>16.380005974105099</v>
      </c>
    </row>
    <row r="14" spans="1:35" x14ac:dyDescent="0.25">
      <c r="A14" t="s">
        <v>30</v>
      </c>
      <c r="B14" t="s">
        <v>68</v>
      </c>
      <c r="C14" s="1">
        <v>17587</v>
      </c>
      <c r="D14" s="1">
        <v>3952.5753840028201</v>
      </c>
      <c r="E14" s="1">
        <v>2504.2289922908199</v>
      </c>
      <c r="F14" s="1">
        <v>4246.0640834981796</v>
      </c>
      <c r="G14" s="1">
        <v>3498.6004929949399</v>
      </c>
      <c r="H14" s="1">
        <v>2376.75272580401</v>
      </c>
      <c r="I14" s="1">
        <v>850.71563399511399</v>
      </c>
      <c r="J14" s="1">
        <v>158.06268741412899</v>
      </c>
      <c r="K14" s="1">
        <v>13697.695472223801</v>
      </c>
      <c r="L14" s="1">
        <v>104.623497398767</v>
      </c>
      <c r="M14" s="1">
        <v>610.34300796836396</v>
      </c>
      <c r="N14" s="1">
        <v>772.16185506311797</v>
      </c>
      <c r="O14" s="1">
        <v>2346.8178556218099</v>
      </c>
      <c r="P14" s="1">
        <v>2788.4278058458899</v>
      </c>
      <c r="Q14" s="1">
        <v>2332.34648958344</v>
      </c>
      <c r="R14" s="1">
        <v>2937.4755651017699</v>
      </c>
      <c r="S14" s="1">
        <v>1805.4993956406199</v>
      </c>
      <c r="T14" s="1">
        <v>8</v>
      </c>
      <c r="U14" s="9">
        <f>D14/$C14*100</f>
        <v>22.474415102080059</v>
      </c>
      <c r="V14" s="9">
        <f>E14/$C14*100</f>
        <v>14.239091330476034</v>
      </c>
      <c r="W14" s="9">
        <f>F14/$C14*100</f>
        <v>24.143197154137599</v>
      </c>
      <c r="X14" s="9">
        <f>G14/$C14*100</f>
        <v>19.893105663245237</v>
      </c>
      <c r="Y14" s="9">
        <f>H14/$C14*100</f>
        <v>13.51425897426514</v>
      </c>
      <c r="Z14" s="9">
        <f>I14/$C14*100</f>
        <v>4.8371844771428556</v>
      </c>
      <c r="AA14" s="9">
        <f>J14/$C14*100</f>
        <v>0.89874729865314706</v>
      </c>
      <c r="AB14" s="9">
        <f>L14/$K14*100</f>
        <v>0.76380364573677828</v>
      </c>
      <c r="AC14" s="9">
        <f>M14/$K14*100</f>
        <v>4.4558079802987161</v>
      </c>
      <c r="AD14" s="9">
        <f>N14/$K14*100</f>
        <v>5.6371661687829793</v>
      </c>
      <c r="AE14" s="9">
        <f>O14/$K14*100</f>
        <v>17.132939335530487</v>
      </c>
      <c r="AF14" s="9">
        <f>P14/$K14*100</f>
        <v>20.356911945518618</v>
      </c>
      <c r="AG14" s="9">
        <f>Q14/$K14*100</f>
        <v>17.027291155019284</v>
      </c>
      <c r="AH14" s="9">
        <f>R14/$K14*100</f>
        <v>21.445034831285202</v>
      </c>
      <c r="AI14" s="9">
        <f>S14/$K14*100</f>
        <v>13.181044937827776</v>
      </c>
    </row>
    <row r="15" spans="1:35" x14ac:dyDescent="0.25">
      <c r="A15" t="s">
        <v>31</v>
      </c>
      <c r="B15" t="s">
        <v>69</v>
      </c>
      <c r="C15" s="1">
        <v>19010</v>
      </c>
      <c r="D15" s="1">
        <v>3249.6906487117099</v>
      </c>
      <c r="E15" s="1">
        <v>2463.5821312861899</v>
      </c>
      <c r="F15" s="1">
        <v>3204.6126243865001</v>
      </c>
      <c r="G15" s="1">
        <v>4052.92919848565</v>
      </c>
      <c r="H15" s="1">
        <v>3713.5745740127099</v>
      </c>
      <c r="I15" s="1">
        <v>2003.69733516106</v>
      </c>
      <c r="J15" s="1">
        <v>321.913487956175</v>
      </c>
      <c r="K15" s="1">
        <v>15808.0674412098</v>
      </c>
      <c r="L15" s="1">
        <v>543.08296365469596</v>
      </c>
      <c r="M15" s="1">
        <v>712.15194424317201</v>
      </c>
      <c r="N15" s="1">
        <v>658.05948289968501</v>
      </c>
      <c r="O15" s="1">
        <v>1366.97125514656</v>
      </c>
      <c r="P15" s="1">
        <v>2251.1014254011202</v>
      </c>
      <c r="Q15" s="1">
        <v>2858.1250292831</v>
      </c>
      <c r="R15" s="1">
        <v>5381.5707973260896</v>
      </c>
      <c r="S15" s="1">
        <v>2037.0045432554</v>
      </c>
      <c r="T15" s="1">
        <v>31</v>
      </c>
      <c r="U15" s="9">
        <f>D15/$C15*100</f>
        <v>17.094637815421933</v>
      </c>
      <c r="V15" s="9">
        <f>E15/$C15*100</f>
        <v>12.959401006239821</v>
      </c>
      <c r="W15" s="9">
        <f>F15/$C15*100</f>
        <v>16.857509860002633</v>
      </c>
      <c r="X15" s="9">
        <f>G15/$C15*100</f>
        <v>21.319985262943977</v>
      </c>
      <c r="Y15" s="9">
        <f>H15/$C15*100</f>
        <v>19.534847838046872</v>
      </c>
      <c r="Z15" s="9">
        <f>I15/$C15*100</f>
        <v>10.540227959816201</v>
      </c>
      <c r="AA15" s="9">
        <f>J15/$C15*100</f>
        <v>1.6933902575285376</v>
      </c>
      <c r="AB15" s="9">
        <f>L15/$K15*100</f>
        <v>3.435479799630293</v>
      </c>
      <c r="AC15" s="9">
        <f>M15/$K15*100</f>
        <v>4.5049905492348445</v>
      </c>
      <c r="AD15" s="9">
        <f>N15/$K15*100</f>
        <v>4.1628079165717642</v>
      </c>
      <c r="AE15" s="9">
        <f>O15/$K15*100</f>
        <v>8.6473015138018994</v>
      </c>
      <c r="AF15" s="9">
        <f>P15/$K15*100</f>
        <v>14.240206361549038</v>
      </c>
      <c r="AG15" s="9">
        <f>Q15/$K15*100</f>
        <v>18.080167230513574</v>
      </c>
      <c r="AH15" s="9">
        <f>R15/$K15*100</f>
        <v>34.043192296213</v>
      </c>
      <c r="AI15" s="9">
        <f>S15/$K15*100</f>
        <v>12.885854332485735</v>
      </c>
    </row>
    <row r="16" spans="1:35" x14ac:dyDescent="0.25">
      <c r="A16" t="s">
        <v>32</v>
      </c>
      <c r="B16" t="s">
        <v>70</v>
      </c>
      <c r="C16" s="1">
        <v>24102</v>
      </c>
      <c r="D16" s="1">
        <v>5341.3158393985896</v>
      </c>
      <c r="E16" s="1">
        <v>3471.7624600138402</v>
      </c>
      <c r="F16" s="1">
        <v>5346.7040210728301</v>
      </c>
      <c r="G16" s="1">
        <v>4818.7321975578598</v>
      </c>
      <c r="H16" s="1">
        <v>3446.3984790090099</v>
      </c>
      <c r="I16" s="1">
        <v>1451.91184089897</v>
      </c>
      <c r="J16" s="1">
        <v>225.17516204888699</v>
      </c>
      <c r="K16" s="1">
        <v>18621.625755637899</v>
      </c>
      <c r="L16" s="1">
        <v>298.90206123293302</v>
      </c>
      <c r="M16" s="1">
        <v>888.35676583004295</v>
      </c>
      <c r="N16" s="1">
        <v>699.64010142241602</v>
      </c>
      <c r="O16" s="1">
        <v>2354.0417260764402</v>
      </c>
      <c r="P16" s="1">
        <v>3591.8449659897001</v>
      </c>
      <c r="Q16" s="1">
        <v>3617.2819010961198</v>
      </c>
      <c r="R16" s="1">
        <v>4382.6059636685204</v>
      </c>
      <c r="S16" s="1">
        <v>2788.9522703217599</v>
      </c>
      <c r="T16" s="1">
        <v>15</v>
      </c>
      <c r="U16" s="9">
        <f>D16/$C16*100</f>
        <v>22.161297151267899</v>
      </c>
      <c r="V16" s="9">
        <f>E16/$C16*100</f>
        <v>14.404457970350345</v>
      </c>
      <c r="W16" s="9">
        <f>F16/$C16*100</f>
        <v>22.183652896327398</v>
      </c>
      <c r="X16" s="9">
        <f>G16/$C16*100</f>
        <v>19.993080232171025</v>
      </c>
      <c r="Y16" s="9">
        <f>H16/$C16*100</f>
        <v>14.299221969168574</v>
      </c>
      <c r="Z16" s="9">
        <f>I16/$C16*100</f>
        <v>6.0240305406147625</v>
      </c>
      <c r="AA16" s="9">
        <f>J16/$C16*100</f>
        <v>0.93425924009993766</v>
      </c>
      <c r="AB16" s="9">
        <f>L16/$K16*100</f>
        <v>1.6051340798879346</v>
      </c>
      <c r="AC16" s="9">
        <f>M16/$K16*100</f>
        <v>4.7705650273907114</v>
      </c>
      <c r="AD16" s="9">
        <f>N16/$K16*100</f>
        <v>3.7571375915477865</v>
      </c>
      <c r="AE16" s="9">
        <f>O16/$K16*100</f>
        <v>12.641440425059175</v>
      </c>
      <c r="AF16" s="9">
        <f>P16/$K16*100</f>
        <v>19.288568104222747</v>
      </c>
      <c r="AG16" s="9">
        <f>Q16/$K16*100</f>
        <v>19.42516699972315</v>
      </c>
      <c r="AH16" s="9">
        <f>R16/$K16*100</f>
        <v>23.535034057601759</v>
      </c>
      <c r="AI16" s="9">
        <f>S16/$K16*100</f>
        <v>14.976953714566916</v>
      </c>
    </row>
    <row r="17" spans="1:35" x14ac:dyDescent="0.25">
      <c r="A17" t="s">
        <v>33</v>
      </c>
      <c r="B17" t="s">
        <v>71</v>
      </c>
      <c r="C17" s="1">
        <v>24220</v>
      </c>
      <c r="D17" s="1">
        <v>4505.9624922085204</v>
      </c>
      <c r="E17" s="1">
        <v>3556.0515853970201</v>
      </c>
      <c r="F17" s="1">
        <v>4415.5234774508099</v>
      </c>
      <c r="G17" s="1">
        <v>5142.3675406749999</v>
      </c>
      <c r="H17" s="1">
        <v>4177.4178080615302</v>
      </c>
      <c r="I17" s="1">
        <v>2141.5084568448401</v>
      </c>
      <c r="J17" s="1">
        <v>281.16863936226599</v>
      </c>
      <c r="K17" s="1">
        <v>19823.095821344999</v>
      </c>
      <c r="L17" s="1">
        <v>200.234399878424</v>
      </c>
      <c r="M17" s="1">
        <v>978.87398596810499</v>
      </c>
      <c r="N17" s="1">
        <v>637.46493876426996</v>
      </c>
      <c r="O17" s="1">
        <v>2243.0586047414499</v>
      </c>
      <c r="P17" s="1">
        <v>3744.7901722962201</v>
      </c>
      <c r="Q17" s="1">
        <v>3313.7680533060502</v>
      </c>
      <c r="R17" s="1">
        <v>5910.1292161996698</v>
      </c>
      <c r="S17" s="1">
        <v>2794.77645019077</v>
      </c>
      <c r="T17" s="1">
        <v>14</v>
      </c>
      <c r="U17" s="9">
        <f>D17/$C17*100</f>
        <v>18.604304261802316</v>
      </c>
      <c r="V17" s="9">
        <f>E17/$C17*100</f>
        <v>14.682293911630968</v>
      </c>
      <c r="W17" s="9">
        <f>F17/$C17*100</f>
        <v>18.230897925065275</v>
      </c>
      <c r="X17" s="9">
        <f>G17/$C17*100</f>
        <v>21.231905617981006</v>
      </c>
      <c r="Y17" s="9">
        <f>H17/$C17*100</f>
        <v>17.24780267572886</v>
      </c>
      <c r="Z17" s="9">
        <f>I17/$C17*100</f>
        <v>8.8419011430422803</v>
      </c>
      <c r="AA17" s="9">
        <f>J17/$C17*100</f>
        <v>1.1608944647492403</v>
      </c>
      <c r="AB17" s="9">
        <f>L17/$K17*100</f>
        <v>1.0101066033430397</v>
      </c>
      <c r="AC17" s="9">
        <f>M17/$K17*100</f>
        <v>4.9380479960858512</v>
      </c>
      <c r="AD17" s="9">
        <f>N17/$K17*100</f>
        <v>3.2157688411003096</v>
      </c>
      <c r="AE17" s="9">
        <f>O17/$K17*100</f>
        <v>11.315379923282125</v>
      </c>
      <c r="AF17" s="9">
        <f>P17/$K17*100</f>
        <v>18.891046111293708</v>
      </c>
      <c r="AG17" s="9">
        <f>Q17/$K17*100</f>
        <v>16.716702997207278</v>
      </c>
      <c r="AH17" s="9">
        <f>R17/$K17*100</f>
        <v>29.814360327289517</v>
      </c>
      <c r="AI17" s="9">
        <f>S17/$K17*100</f>
        <v>14.098587200397967</v>
      </c>
    </row>
    <row r="18" spans="1:35" x14ac:dyDescent="0.25">
      <c r="A18" t="s">
        <v>34</v>
      </c>
      <c r="B18" t="s">
        <v>72</v>
      </c>
      <c r="C18" s="1">
        <v>23613</v>
      </c>
      <c r="D18" s="1">
        <v>4984.2182576142504</v>
      </c>
      <c r="E18" s="1">
        <v>3241.85361246824</v>
      </c>
      <c r="F18" s="1">
        <v>5197.9057620921603</v>
      </c>
      <c r="G18" s="1">
        <v>4941.3166430135698</v>
      </c>
      <c r="H18" s="1">
        <v>3550.6626545741701</v>
      </c>
      <c r="I18" s="1">
        <v>1489.6811504908201</v>
      </c>
      <c r="J18" s="1">
        <v>207.36191974679599</v>
      </c>
      <c r="K18" s="1">
        <v>18606.944944757499</v>
      </c>
      <c r="L18" s="1">
        <v>202.26236834209701</v>
      </c>
      <c r="M18" s="1">
        <v>911.07316869287899</v>
      </c>
      <c r="N18" s="1">
        <v>1316.5335894525001</v>
      </c>
      <c r="O18" s="1">
        <v>2941.93061952774</v>
      </c>
      <c r="P18" s="1">
        <v>3604.56271097632</v>
      </c>
      <c r="Q18" s="1">
        <v>2719.1910630215398</v>
      </c>
      <c r="R18" s="1">
        <v>4563.8281053116598</v>
      </c>
      <c r="S18" s="1">
        <v>2347.5633194328102</v>
      </c>
      <c r="T18" s="1">
        <v>28</v>
      </c>
      <c r="U18" s="9">
        <f>D18/$C18*100</f>
        <v>21.107941632212128</v>
      </c>
      <c r="V18" s="9">
        <f>E18/$C18*100</f>
        <v>13.729105206743064</v>
      </c>
      <c r="W18" s="9">
        <f>F18/$C18*100</f>
        <v>22.012898666379368</v>
      </c>
      <c r="X18" s="9">
        <f>G18/$C18*100</f>
        <v>20.926255211169988</v>
      </c>
      <c r="Y18" s="9">
        <f>H18/$C18*100</f>
        <v>15.036897702850846</v>
      </c>
      <c r="Z18" s="9">
        <f>I18/$C18*100</f>
        <v>6.3087331151942578</v>
      </c>
      <c r="AA18" s="9">
        <f>J18/$C18*100</f>
        <v>0.87816846545037042</v>
      </c>
      <c r="AB18" s="9">
        <f>L18/$K18*100</f>
        <v>1.0870262095287404</v>
      </c>
      <c r="AC18" s="9">
        <f>M18/$K18*100</f>
        <v>4.8964145989456132</v>
      </c>
      <c r="AD18" s="9">
        <f>N18/$K18*100</f>
        <v>7.0754956999183953</v>
      </c>
      <c r="AE18" s="9">
        <f>O18/$K18*100</f>
        <v>15.810927738336906</v>
      </c>
      <c r="AF18" s="9">
        <f>P18/$K18*100</f>
        <v>19.372136165705722</v>
      </c>
      <c r="AG18" s="9">
        <f>Q18/$K18*100</f>
        <v>14.613850210739034</v>
      </c>
      <c r="AH18" s="9">
        <f>R18/$K18*100</f>
        <v>24.5275520450095</v>
      </c>
      <c r="AI18" s="9">
        <f>S18/$K18*100</f>
        <v>12.61659733181634</v>
      </c>
    </row>
    <row r="19" spans="1:35" x14ac:dyDescent="0.25">
      <c r="A19" t="s">
        <v>35</v>
      </c>
      <c r="B19" t="s">
        <v>73</v>
      </c>
      <c r="C19" s="1">
        <v>14449</v>
      </c>
      <c r="D19" s="1">
        <v>3138.54053626821</v>
      </c>
      <c r="E19" s="1">
        <v>2096.1631744170199</v>
      </c>
      <c r="F19" s="1">
        <v>3303.59186812193</v>
      </c>
      <c r="G19" s="1">
        <v>3196.5136563645701</v>
      </c>
      <c r="H19" s="1">
        <v>1967.0810766168399</v>
      </c>
      <c r="I19" s="1">
        <v>649.81952485786303</v>
      </c>
      <c r="J19" s="1">
        <v>97.2901633535744</v>
      </c>
      <c r="K19" s="1">
        <v>11261.263207511</v>
      </c>
      <c r="L19" s="1">
        <v>35.828006345856103</v>
      </c>
      <c r="M19" s="1">
        <v>658.84405150835403</v>
      </c>
      <c r="N19" s="1">
        <v>1440.45838542722</v>
      </c>
      <c r="O19" s="1">
        <v>2401.08095765094</v>
      </c>
      <c r="P19" s="1">
        <v>1801.7029874897</v>
      </c>
      <c r="Q19" s="1">
        <v>1177.8141692761899</v>
      </c>
      <c r="R19" s="1">
        <v>2180.0504940442502</v>
      </c>
      <c r="S19" s="1">
        <v>1565.4841557685299</v>
      </c>
      <c r="T19" s="1">
        <v>5</v>
      </c>
      <c r="U19" s="9">
        <f>D19/$C19*100</f>
        <v>21.721506929671328</v>
      </c>
      <c r="V19" s="9">
        <f>E19/$C19*100</f>
        <v>14.507323513163678</v>
      </c>
      <c r="W19" s="9">
        <f>F19/$C19*100</f>
        <v>22.863809731621082</v>
      </c>
      <c r="X19" s="9">
        <f>G19/$C19*100</f>
        <v>22.122732759115301</v>
      </c>
      <c r="Y19" s="9">
        <f>H19/$C19*100</f>
        <v>13.613959973817149</v>
      </c>
      <c r="Z19" s="9">
        <f>I19/$C19*100</f>
        <v>4.4973321673324316</v>
      </c>
      <c r="AA19" s="9">
        <f>J19/$C19*100</f>
        <v>0.6733349252790809</v>
      </c>
      <c r="AB19" s="9">
        <f>L19/$K19*100</f>
        <v>0.31815264136584304</v>
      </c>
      <c r="AC19" s="9">
        <f>M19/$K19*100</f>
        <v>5.8505341662640511</v>
      </c>
      <c r="AD19" s="9">
        <f>N19/$K19*100</f>
        <v>12.791268251917492</v>
      </c>
      <c r="AE19" s="9">
        <f>O19/$K19*100</f>
        <v>21.321595218993505</v>
      </c>
      <c r="AF19" s="9">
        <f>P19/$K19*100</f>
        <v>15.999119763829036</v>
      </c>
      <c r="AG19" s="9">
        <f>Q19/$K19*100</f>
        <v>10.458988015577289</v>
      </c>
      <c r="AH19" s="9">
        <f>R19/$K19*100</f>
        <v>19.358845041382281</v>
      </c>
      <c r="AI19" s="9">
        <f>S19/$K19*100</f>
        <v>13.901496900670866</v>
      </c>
    </row>
    <row r="20" spans="1:35" x14ac:dyDescent="0.25">
      <c r="A20" t="s">
        <v>36</v>
      </c>
      <c r="B20" t="s">
        <v>74</v>
      </c>
      <c r="C20" s="1">
        <v>8473.9999999999909</v>
      </c>
      <c r="D20" s="1">
        <v>1355.6821085491099</v>
      </c>
      <c r="E20" s="1">
        <v>921.92223691635104</v>
      </c>
      <c r="F20" s="1">
        <v>1526.4377032229399</v>
      </c>
      <c r="G20" s="1">
        <v>1904.2937799782801</v>
      </c>
      <c r="H20" s="1">
        <v>1945.7157502688799</v>
      </c>
      <c r="I20" s="1">
        <v>726.74605614827101</v>
      </c>
      <c r="J20" s="1">
        <v>93.202364916154806</v>
      </c>
      <c r="K20" s="1">
        <v>7099.9731653147201</v>
      </c>
      <c r="L20" s="1">
        <v>30.0238523974622</v>
      </c>
      <c r="M20" s="1">
        <v>538.056014349767</v>
      </c>
      <c r="N20" s="1">
        <v>543.91242787265196</v>
      </c>
      <c r="O20" s="1">
        <v>921.43921176436299</v>
      </c>
      <c r="P20" s="1">
        <v>1145.3372446645101</v>
      </c>
      <c r="Q20" s="1">
        <v>578.50125987911895</v>
      </c>
      <c r="R20" s="1">
        <v>2568.3257015087402</v>
      </c>
      <c r="S20" s="1">
        <v>774.37745287811595</v>
      </c>
      <c r="T20" s="1">
        <v>4</v>
      </c>
      <c r="U20" s="9">
        <f>D20/$C20*100</f>
        <v>15.998136754178798</v>
      </c>
      <c r="V20" s="9">
        <f>E20/$C20*100</f>
        <v>10.879422196322304</v>
      </c>
      <c r="W20" s="9">
        <f>F20/$C20*100</f>
        <v>18.013189794936764</v>
      </c>
      <c r="X20" s="9">
        <f>G20/$C20*100</f>
        <v>22.472194712984212</v>
      </c>
      <c r="Y20" s="9">
        <f>H20/$C20*100</f>
        <v>22.961007201662518</v>
      </c>
      <c r="Z20" s="9">
        <f>I20/$C20*100</f>
        <v>8.5761866432413481</v>
      </c>
      <c r="AA20" s="9">
        <f>J20/$C20*100</f>
        <v>1.0998626966740017</v>
      </c>
      <c r="AB20" s="9">
        <f>L20/$K20*100</f>
        <v>0.42287275878924158</v>
      </c>
      <c r="AC20" s="9">
        <f>M20/$K20*100</f>
        <v>7.5782823656054852</v>
      </c>
      <c r="AD20" s="9">
        <f>N20/$K20*100</f>
        <v>7.660767374865733</v>
      </c>
      <c r="AE20" s="9">
        <f>O20/$K20*100</f>
        <v>12.978066118134665</v>
      </c>
      <c r="AF20" s="9">
        <f>P20/$K20*100</f>
        <v>16.131571458041432</v>
      </c>
      <c r="AG20" s="9">
        <f>Q20/$K20*100</f>
        <v>8.1479358641135899</v>
      </c>
      <c r="AH20" s="9">
        <f>R20/$K20*100</f>
        <v>36.173738149542629</v>
      </c>
      <c r="AI20" s="9">
        <f>S20/$K20*100</f>
        <v>10.906765910907357</v>
      </c>
    </row>
    <row r="21" spans="1:35" x14ac:dyDescent="0.25">
      <c r="A21" t="s">
        <v>37</v>
      </c>
      <c r="B21" t="s">
        <v>75</v>
      </c>
      <c r="C21" s="1">
        <v>34532</v>
      </c>
      <c r="D21" s="1">
        <v>6589.5783415439801</v>
      </c>
      <c r="E21" s="1">
        <v>4932.1725966119502</v>
      </c>
      <c r="F21" s="1">
        <v>6570.3901198129397</v>
      </c>
      <c r="G21" s="1">
        <v>7170.9017629197997</v>
      </c>
      <c r="H21" s="1">
        <v>5952.5717211518104</v>
      </c>
      <c r="I21" s="1">
        <v>2865.13912760837</v>
      </c>
      <c r="J21" s="1">
        <v>451.24633035115198</v>
      </c>
      <c r="K21" s="1">
        <v>27925.041466637998</v>
      </c>
      <c r="L21" s="1">
        <v>329.23838339896997</v>
      </c>
      <c r="M21" s="1">
        <v>1121.6579679899601</v>
      </c>
      <c r="N21" s="1">
        <v>1570.76388024881</v>
      </c>
      <c r="O21" s="1">
        <v>3661.3638460563702</v>
      </c>
      <c r="P21" s="1">
        <v>4767.2069199515399</v>
      </c>
      <c r="Q21" s="1">
        <v>4076.3410941199199</v>
      </c>
      <c r="R21" s="1">
        <v>8449.6578323158101</v>
      </c>
      <c r="S21" s="1">
        <v>3948.8115425565802</v>
      </c>
      <c r="T21" s="1">
        <v>27</v>
      </c>
      <c r="U21" s="9">
        <f>D21/$C21*100</f>
        <v>19.082527341433973</v>
      </c>
      <c r="V21" s="9">
        <f>E21/$C21*100</f>
        <v>14.282904542487984</v>
      </c>
      <c r="W21" s="9">
        <f>F21/$C21*100</f>
        <v>19.026960847367487</v>
      </c>
      <c r="X21" s="9">
        <f>G21/$C21*100</f>
        <v>20.765961319702882</v>
      </c>
      <c r="Y21" s="9">
        <f>H21/$C21*100</f>
        <v>17.237842352460937</v>
      </c>
      <c r="Z21" s="9">
        <f>I21/$C21*100</f>
        <v>8.2970552751313846</v>
      </c>
      <c r="AA21" s="9">
        <f>J21/$C21*100</f>
        <v>1.3067483214153595</v>
      </c>
      <c r="AB21" s="9">
        <f>L21/$K21*100</f>
        <v>1.1790076795134237</v>
      </c>
      <c r="AC21" s="9">
        <f>M21/$K21*100</f>
        <v>4.0166743148081014</v>
      </c>
      <c r="AD21" s="9">
        <f>N21/$K21*100</f>
        <v>5.6249294459433452</v>
      </c>
      <c r="AE21" s="9">
        <f>O21/$K21*100</f>
        <v>13.111399853893129</v>
      </c>
      <c r="AF21" s="9">
        <f>P21/$K21*100</f>
        <v>17.071440791401919</v>
      </c>
      <c r="AG21" s="9">
        <f>Q21/$K21*100</f>
        <v>14.597439717287145</v>
      </c>
      <c r="AH21" s="9">
        <f>R21/$K21*100</f>
        <v>30.258353751813054</v>
      </c>
      <c r="AI21" s="9">
        <f>S21/$K21*100</f>
        <v>14.140754445339745</v>
      </c>
    </row>
    <row r="22" spans="1:35" x14ac:dyDescent="0.25">
      <c r="A22" t="s">
        <v>38</v>
      </c>
      <c r="B22" t="s">
        <v>76</v>
      </c>
      <c r="C22" s="1">
        <v>11594</v>
      </c>
      <c r="D22" s="1">
        <v>1764</v>
      </c>
      <c r="E22" s="1">
        <v>1312</v>
      </c>
      <c r="F22" s="1">
        <v>2014</v>
      </c>
      <c r="G22" s="1">
        <v>2466</v>
      </c>
      <c r="H22" s="1">
        <v>2671</v>
      </c>
      <c r="I22" s="1">
        <v>1167</v>
      </c>
      <c r="J22" s="1">
        <v>200</v>
      </c>
      <c r="K22" s="1">
        <v>9895</v>
      </c>
      <c r="L22" s="1">
        <v>95</v>
      </c>
      <c r="M22" s="1">
        <v>750</v>
      </c>
      <c r="N22" s="1">
        <v>570</v>
      </c>
      <c r="O22" s="1">
        <v>1230</v>
      </c>
      <c r="P22" s="1">
        <v>1590</v>
      </c>
      <c r="Q22" s="1">
        <v>805</v>
      </c>
      <c r="R22" s="1">
        <v>3640</v>
      </c>
      <c r="S22" s="1">
        <v>1215</v>
      </c>
      <c r="T22" s="1">
        <v>2</v>
      </c>
      <c r="U22" s="9">
        <f>D22/$C22*100</f>
        <v>15.214766258409524</v>
      </c>
      <c r="V22" s="9">
        <f>E22/$C22*100</f>
        <v>11.316198033465586</v>
      </c>
      <c r="W22" s="9">
        <f>F22/$C22*100</f>
        <v>17.371053993444885</v>
      </c>
      <c r="X22" s="9">
        <f>G22/$C22*100</f>
        <v>21.269622218388822</v>
      </c>
      <c r="Y22" s="9">
        <f>H22/$C22*100</f>
        <v>23.037778161117821</v>
      </c>
      <c r="Z22" s="9">
        <f>I22/$C22*100</f>
        <v>10.065551147145076</v>
      </c>
      <c r="AA22" s="9">
        <f>J22/$C22*100</f>
        <v>1.7250301880282906</v>
      </c>
      <c r="AB22" s="9">
        <f>L22/$K22*100</f>
        <v>0.96008084891359269</v>
      </c>
      <c r="AC22" s="9">
        <f>M22/$K22*100</f>
        <v>7.5795856493178366</v>
      </c>
      <c r="AD22" s="9">
        <f>N22/$K22*100</f>
        <v>5.7604850934815568</v>
      </c>
      <c r="AE22" s="9">
        <f>O22/$K22*100</f>
        <v>12.430520464881253</v>
      </c>
      <c r="AF22" s="9">
        <f>P22/$K22*100</f>
        <v>16.068721576553816</v>
      </c>
      <c r="AG22" s="9">
        <f>Q22/$K22*100</f>
        <v>8.1354219302678121</v>
      </c>
      <c r="AH22" s="9">
        <f>R22/$K22*100</f>
        <v>36.786255684689237</v>
      </c>
      <c r="AI22" s="9">
        <f>S22/$K22*100</f>
        <v>12.278928751894897</v>
      </c>
    </row>
    <row r="23" spans="1:35" x14ac:dyDescent="0.25">
      <c r="A23" t="s">
        <v>39</v>
      </c>
      <c r="B23" t="s">
        <v>77</v>
      </c>
      <c r="C23" s="1">
        <v>23797</v>
      </c>
      <c r="D23" s="1">
        <v>3769.8932083221898</v>
      </c>
      <c r="E23" s="1">
        <v>2939.84100224028</v>
      </c>
      <c r="F23" s="1">
        <v>3912.1940328140099</v>
      </c>
      <c r="G23" s="1">
        <v>4932.00940181224</v>
      </c>
      <c r="H23" s="1">
        <v>5467.1989581977596</v>
      </c>
      <c r="I23" s="1">
        <v>2429.7927549456999</v>
      </c>
      <c r="J23" s="1">
        <v>346.07064166782698</v>
      </c>
      <c r="K23" s="1">
        <v>20137.6609471831</v>
      </c>
      <c r="L23" s="1">
        <v>329.243338070432</v>
      </c>
      <c r="M23" s="1">
        <v>1058.5814046400401</v>
      </c>
      <c r="N23" s="1">
        <v>616.20756025519302</v>
      </c>
      <c r="O23" s="1">
        <v>1814.4668374268299</v>
      </c>
      <c r="P23" s="1">
        <v>3242.4992720832101</v>
      </c>
      <c r="Q23" s="1">
        <v>3166.4382709871902</v>
      </c>
      <c r="R23" s="1">
        <v>7427.6507993933401</v>
      </c>
      <c r="S23" s="1">
        <v>2482.5734643269102</v>
      </c>
      <c r="T23" s="1">
        <v>17</v>
      </c>
      <c r="U23" s="9">
        <f>D23/$C23*100</f>
        <v>15.841884306098205</v>
      </c>
      <c r="V23" s="9">
        <f>E23/$C23*100</f>
        <v>12.353830324159684</v>
      </c>
      <c r="W23" s="9">
        <f>F23/$C23*100</f>
        <v>16.439862305391479</v>
      </c>
      <c r="X23" s="9">
        <f>G23/$C23*100</f>
        <v>20.725341016986341</v>
      </c>
      <c r="Y23" s="9">
        <f>H23/$C23*100</f>
        <v>22.974320116812034</v>
      </c>
      <c r="Z23" s="9">
        <f>I23/$C23*100</f>
        <v>10.210500293926545</v>
      </c>
      <c r="AA23" s="9">
        <f>J23/$C23*100</f>
        <v>1.4542616366257386</v>
      </c>
      <c r="AB23" s="9">
        <f>L23/$K23*100</f>
        <v>1.634963161481211</v>
      </c>
      <c r="AC23" s="9">
        <f>M23/$K23*100</f>
        <v>5.2567247378753628</v>
      </c>
      <c r="AD23" s="9">
        <f>N23/$K23*100</f>
        <v>3.05997584263325</v>
      </c>
      <c r="AE23" s="9">
        <f>O23/$K23*100</f>
        <v>9.0103157570573824</v>
      </c>
      <c r="AF23" s="9">
        <f>P23/$K23*100</f>
        <v>16.101667818261575</v>
      </c>
      <c r="AG23" s="9">
        <f>Q23/$K23*100</f>
        <v>15.723962575852775</v>
      </c>
      <c r="AH23" s="9">
        <f>R23/$K23*100</f>
        <v>36.88437708269359</v>
      </c>
      <c r="AI23" s="9">
        <f>S23/$K23*100</f>
        <v>12.328013024145081</v>
      </c>
    </row>
    <row r="24" spans="1:35" x14ac:dyDescent="0.25">
      <c r="A24" t="s">
        <v>40</v>
      </c>
      <c r="B24" t="s">
        <v>78</v>
      </c>
      <c r="C24" s="1">
        <v>59825</v>
      </c>
      <c r="D24" s="1">
        <v>10936.324374440001</v>
      </c>
      <c r="E24" s="1">
        <v>8785.7046664450099</v>
      </c>
      <c r="F24" s="1">
        <v>11369.706637446499</v>
      </c>
      <c r="G24" s="1">
        <v>12464.7188304878</v>
      </c>
      <c r="H24" s="1">
        <v>10340.719767348101</v>
      </c>
      <c r="I24" s="1">
        <v>5024.6529348058802</v>
      </c>
      <c r="J24" s="1">
        <v>903.17278902670205</v>
      </c>
      <c r="K24" s="1">
        <v>48884.154815543603</v>
      </c>
      <c r="L24" s="1">
        <v>840.69806136623902</v>
      </c>
      <c r="M24" s="1">
        <v>2064.70950946325</v>
      </c>
      <c r="N24" s="1">
        <v>3022.1772934128999</v>
      </c>
      <c r="O24" s="1">
        <v>6620.6260543779699</v>
      </c>
      <c r="P24" s="1">
        <v>7596.7926288807403</v>
      </c>
      <c r="Q24" s="1">
        <v>7502.8774654532999</v>
      </c>
      <c r="R24" s="1">
        <v>14058.903326649101</v>
      </c>
      <c r="S24" s="1">
        <v>7177.3704759400898</v>
      </c>
      <c r="T24" s="1">
        <v>38</v>
      </c>
      <c r="U24" s="9">
        <f>D24/$C24*100</f>
        <v>18.280525490079398</v>
      </c>
      <c r="V24" s="9">
        <f>E24/$C24*100</f>
        <v>14.685674327530313</v>
      </c>
      <c r="W24" s="9">
        <f>F24/$C24*100</f>
        <v>19.004942143663182</v>
      </c>
      <c r="X24" s="9">
        <f>G24/$C24*100</f>
        <v>20.835301012098288</v>
      </c>
      <c r="Y24" s="9">
        <f>H24/$C24*100</f>
        <v>17.284947375425158</v>
      </c>
      <c r="Z24" s="9">
        <f>I24/$C24*100</f>
        <v>8.3989184033529138</v>
      </c>
      <c r="AA24" s="9">
        <f>J24/$C24*100</f>
        <v>1.5096912478507347</v>
      </c>
      <c r="AB24" s="9">
        <f>L24/$K24*100</f>
        <v>1.7197762026130474</v>
      </c>
      <c r="AC24" s="9">
        <f>M24/$K24*100</f>
        <v>4.2236784439745252</v>
      </c>
      <c r="AD24" s="9">
        <f>N24/$K24*100</f>
        <v>6.1823249370201729</v>
      </c>
      <c r="AE24" s="9">
        <f>O24/$K24*100</f>
        <v>13.543501118838657</v>
      </c>
      <c r="AF24" s="9">
        <f>P24/$K24*100</f>
        <v>15.540398842009237</v>
      </c>
      <c r="AG24" s="9">
        <f>Q24/$K24*100</f>
        <v>15.34828104068524</v>
      </c>
      <c r="AH24" s="9">
        <f>R24/$K24*100</f>
        <v>28.759632604262226</v>
      </c>
      <c r="AI24" s="9">
        <f>S24/$K24*100</f>
        <v>14.682406810596865</v>
      </c>
    </row>
    <row r="25" spans="1:35" x14ac:dyDescent="0.25">
      <c r="A25" t="s">
        <v>41</v>
      </c>
      <c r="B25" t="s">
        <v>79</v>
      </c>
      <c r="C25" s="1">
        <v>5060</v>
      </c>
      <c r="D25" s="1">
        <v>747.64277009447403</v>
      </c>
      <c r="E25" s="1">
        <v>621.84607317508096</v>
      </c>
      <c r="F25" s="1">
        <v>841.49874443084605</v>
      </c>
      <c r="G25" s="1">
        <v>1089.69004426681</v>
      </c>
      <c r="H25" s="1">
        <v>1031.92682146887</v>
      </c>
      <c r="I25" s="1">
        <v>598.39694277931801</v>
      </c>
      <c r="J25" s="1">
        <v>128.99860378459999</v>
      </c>
      <c r="K25" s="1">
        <v>4360.9880432711798</v>
      </c>
      <c r="L25" s="1">
        <v>160.626419188293</v>
      </c>
      <c r="M25" s="1">
        <v>184.02768182324101</v>
      </c>
      <c r="N25" s="1">
        <v>115.90714182957799</v>
      </c>
      <c r="O25" s="1">
        <v>326.04055329958101</v>
      </c>
      <c r="P25" s="1">
        <v>611.54135306433102</v>
      </c>
      <c r="Q25" s="1">
        <v>686.50485759783601</v>
      </c>
      <c r="R25" s="1">
        <v>1580.59677505887</v>
      </c>
      <c r="S25" s="1">
        <v>695.743261409448</v>
      </c>
      <c r="T25" s="1">
        <v>15</v>
      </c>
      <c r="U25" s="9">
        <f>D25/$C25*100</f>
        <v>14.775548816096325</v>
      </c>
      <c r="V25" s="9">
        <f>E25/$C25*100</f>
        <v>12.289448086464052</v>
      </c>
      <c r="W25" s="9">
        <f>F25/$C25*100</f>
        <v>16.630409968989053</v>
      </c>
      <c r="X25" s="9">
        <f>G25/$C25*100</f>
        <v>21.53537636890929</v>
      </c>
      <c r="Y25" s="9">
        <f>H25/$C25*100</f>
        <v>20.393810700965812</v>
      </c>
      <c r="Z25" s="9">
        <f>I25/$C25*100</f>
        <v>11.826026537140672</v>
      </c>
      <c r="AA25" s="9">
        <f>J25/$C25*100</f>
        <v>2.5493795214347825</v>
      </c>
      <c r="AB25" s="9">
        <f>L25/$K25*100</f>
        <v>3.6832575002385703</v>
      </c>
      <c r="AC25" s="9">
        <f>M25/$K25*100</f>
        <v>4.2198621045794411</v>
      </c>
      <c r="AD25" s="9">
        <f>N25/$K25*100</f>
        <v>2.6578183815114516</v>
      </c>
      <c r="AE25" s="9">
        <f>O25/$K25*100</f>
        <v>7.476300096778477</v>
      </c>
      <c r="AF25" s="9">
        <f>P25/$K25*100</f>
        <v>14.02299999441442</v>
      </c>
      <c r="AG25" s="9">
        <f>Q25/$K25*100</f>
        <v>15.741956886515293</v>
      </c>
      <c r="AH25" s="9">
        <f>R25/$K25*100</f>
        <v>36.244006160431098</v>
      </c>
      <c r="AI25" s="9">
        <f>S25/$K25*100</f>
        <v>15.953798875531211</v>
      </c>
    </row>
    <row r="26" spans="1:35" x14ac:dyDescent="0.25">
      <c r="A26" t="s">
        <v>42</v>
      </c>
      <c r="B26" t="s">
        <v>80</v>
      </c>
      <c r="C26" s="1">
        <v>19418</v>
      </c>
      <c r="D26" s="1">
        <v>3738.7709150126002</v>
      </c>
      <c r="E26" s="1">
        <v>2792.0825759408799</v>
      </c>
      <c r="F26" s="1">
        <v>3783.6968426830599</v>
      </c>
      <c r="G26" s="1">
        <v>4050.4718193915</v>
      </c>
      <c r="H26" s="1">
        <v>3376.2108313993099</v>
      </c>
      <c r="I26" s="1">
        <v>1490.6483784664499</v>
      </c>
      <c r="J26" s="1">
        <v>186.11863710619801</v>
      </c>
      <c r="K26" s="1">
        <v>15526.857039525799</v>
      </c>
      <c r="L26" s="1">
        <v>195.590100751238</v>
      </c>
      <c r="M26" s="1">
        <v>499.897092642026</v>
      </c>
      <c r="N26" s="1">
        <v>470.59897828641601</v>
      </c>
      <c r="O26" s="1">
        <v>1742.95773400699</v>
      </c>
      <c r="P26" s="1">
        <v>2392.8380696415202</v>
      </c>
      <c r="Q26" s="1">
        <v>3479.3917564962699</v>
      </c>
      <c r="R26" s="1">
        <v>4411.4432741799301</v>
      </c>
      <c r="S26" s="1">
        <v>2334.1400335213598</v>
      </c>
      <c r="T26" s="1">
        <v>9</v>
      </c>
      <c r="U26" s="9">
        <f>D26/$C26*100</f>
        <v>19.254150350255433</v>
      </c>
      <c r="V26" s="9">
        <f>E26/$C26*100</f>
        <v>14.37883703749552</v>
      </c>
      <c r="W26" s="9">
        <f>F26/$C26*100</f>
        <v>19.485512630976721</v>
      </c>
      <c r="X26" s="9">
        <f>G26/$C26*100</f>
        <v>20.859366666966217</v>
      </c>
      <c r="Y26" s="9">
        <f>H26/$C26*100</f>
        <v>17.387016332265475</v>
      </c>
      <c r="Z26" s="9">
        <f>I26/$C26*100</f>
        <v>7.6766318800414552</v>
      </c>
      <c r="AA26" s="9">
        <f>J26/$C26*100</f>
        <v>0.95848510199916581</v>
      </c>
      <c r="AB26" s="9">
        <f>L26/$K26*100</f>
        <v>1.2596889393219495</v>
      </c>
      <c r="AC26" s="9">
        <f>M26/$K26*100</f>
        <v>3.2195639553418158</v>
      </c>
      <c r="AD26" s="9">
        <f>N26/$K26*100</f>
        <v>3.0308708136388458</v>
      </c>
      <c r="AE26" s="9">
        <f>O26/$K26*100</f>
        <v>11.225438152551066</v>
      </c>
      <c r="AF26" s="9">
        <f>P26/$K26*100</f>
        <v>15.410962202783306</v>
      </c>
      <c r="AG26" s="9">
        <f>Q26/$K26*100</f>
        <v>22.408860644745996</v>
      </c>
      <c r="AH26" s="9">
        <f>R26/$K26*100</f>
        <v>28.411695058117559</v>
      </c>
      <c r="AI26" s="9">
        <f>S26/$K26*100</f>
        <v>15.032920233499143</v>
      </c>
    </row>
    <row r="27" spans="1:35" x14ac:dyDescent="0.25">
      <c r="A27" t="s">
        <v>43</v>
      </c>
      <c r="B27" t="s">
        <v>81</v>
      </c>
      <c r="C27" s="1">
        <v>10414</v>
      </c>
      <c r="D27" s="1">
        <v>2113.9569281612598</v>
      </c>
      <c r="E27" s="1">
        <v>1350.08818674086</v>
      </c>
      <c r="F27" s="1">
        <v>2206.8680312123602</v>
      </c>
      <c r="G27" s="1">
        <v>2079.3506356371399</v>
      </c>
      <c r="H27" s="1">
        <v>1769.7626309152299</v>
      </c>
      <c r="I27" s="1">
        <v>720.34174380189995</v>
      </c>
      <c r="J27" s="1">
        <v>173.63184353123501</v>
      </c>
      <c r="K27" s="1">
        <v>8322.9258374808596</v>
      </c>
      <c r="L27" s="1">
        <v>55.250476211924202</v>
      </c>
      <c r="M27" s="1">
        <v>316.62792015165201</v>
      </c>
      <c r="N27" s="1">
        <v>540.66189538015703</v>
      </c>
      <c r="O27" s="1">
        <v>1351.8459191832801</v>
      </c>
      <c r="P27" s="1">
        <v>1306.81841301996</v>
      </c>
      <c r="Q27" s="1">
        <v>1173.8343280445799</v>
      </c>
      <c r="R27" s="1">
        <v>2369.3887863360001</v>
      </c>
      <c r="S27" s="1">
        <v>1208.4980991533</v>
      </c>
      <c r="T27" s="1">
        <v>7</v>
      </c>
      <c r="U27" s="9">
        <f>D27/$C27*100</f>
        <v>20.299183101222006</v>
      </c>
      <c r="V27" s="9">
        <f>E27/$C27*100</f>
        <v>12.964165419059533</v>
      </c>
      <c r="W27" s="9">
        <f>F27/$C27*100</f>
        <v>21.191358087309009</v>
      </c>
      <c r="X27" s="9">
        <f>G27/$C27*100</f>
        <v>19.966877622787976</v>
      </c>
      <c r="Y27" s="9">
        <f>H27/$C27*100</f>
        <v>16.99407173915143</v>
      </c>
      <c r="Z27" s="9">
        <f>I27/$C27*100</f>
        <v>6.9170515056836939</v>
      </c>
      <c r="AA27" s="9">
        <f>J27/$C27*100</f>
        <v>1.6672925247862014</v>
      </c>
      <c r="AB27" s="9">
        <f>L27/$K27*100</f>
        <v>0.66383477746627539</v>
      </c>
      <c r="AC27" s="9">
        <f>M27/$K27*100</f>
        <v>3.8042862129778068</v>
      </c>
      <c r="AD27" s="9">
        <f>N27/$K27*100</f>
        <v>6.4960556652491066</v>
      </c>
      <c r="AE27" s="9">
        <f>O27/$K27*100</f>
        <v>16.242436200686488</v>
      </c>
      <c r="AF27" s="9">
        <f>P27/$K27*100</f>
        <v>15.701430464932523</v>
      </c>
      <c r="AG27" s="9">
        <f>Q27/$K27*100</f>
        <v>14.103625947961952</v>
      </c>
      <c r="AH27" s="9">
        <f>R27/$K27*100</f>
        <v>28.468219381048272</v>
      </c>
      <c r="AI27" s="9">
        <f>S27/$K27*100</f>
        <v>14.520111349677508</v>
      </c>
    </row>
    <row r="28" spans="1:35" x14ac:dyDescent="0.25">
      <c r="A28" t="s">
        <v>44</v>
      </c>
      <c r="B28" t="s">
        <v>82</v>
      </c>
      <c r="C28" s="1">
        <v>9099.0000000000091</v>
      </c>
      <c r="D28" s="1">
        <v>1870.2183765089101</v>
      </c>
      <c r="E28" s="1">
        <v>1347.2414304062399</v>
      </c>
      <c r="F28" s="1">
        <v>2034.5710614613299</v>
      </c>
      <c r="G28" s="1">
        <v>1927.99856933815</v>
      </c>
      <c r="H28" s="1">
        <v>1304.2168117286999</v>
      </c>
      <c r="I28" s="1">
        <v>550.58271768652401</v>
      </c>
      <c r="J28" s="1">
        <v>64.171032870158996</v>
      </c>
      <c r="K28" s="1">
        <v>7149.2474970056801</v>
      </c>
      <c r="L28" s="1">
        <v>30.012209907271199</v>
      </c>
      <c r="M28" s="1">
        <v>364.26388534748401</v>
      </c>
      <c r="N28" s="1">
        <v>591.93769136706499</v>
      </c>
      <c r="O28" s="1">
        <v>1258.9401668763601</v>
      </c>
      <c r="P28" s="1">
        <v>1244.7904983174201</v>
      </c>
      <c r="Q28" s="1">
        <v>1037.10637896002</v>
      </c>
      <c r="R28" s="1">
        <v>1706.65043066731</v>
      </c>
      <c r="S28" s="1">
        <v>915.54623556275999</v>
      </c>
      <c r="T28" s="1">
        <v>5</v>
      </c>
      <c r="U28" s="9">
        <f>D28/$C28*100</f>
        <v>20.554108984601694</v>
      </c>
      <c r="V28" s="9">
        <f>E28/$C28*100</f>
        <v>14.806477969076145</v>
      </c>
      <c r="W28" s="9">
        <f>F28/$C28*100</f>
        <v>22.360380937040642</v>
      </c>
      <c r="X28" s="9">
        <f>G28/$C28*100</f>
        <v>21.189125940632465</v>
      </c>
      <c r="Y28" s="9">
        <f>H28/$C28*100</f>
        <v>14.333628000095599</v>
      </c>
      <c r="Z28" s="9">
        <f>I28/$C28*100</f>
        <v>6.0510244827620996</v>
      </c>
      <c r="AA28" s="9">
        <f>J28/$C28*100</f>
        <v>0.70525368579139391</v>
      </c>
      <c r="AB28" s="9">
        <f>L28/$K28*100</f>
        <v>0.41979536895094505</v>
      </c>
      <c r="AC28" s="9">
        <f>M28/$K28*100</f>
        <v>5.0951360335482674</v>
      </c>
      <c r="AD28" s="9">
        <f>N28/$K28*100</f>
        <v>8.2797202309052285</v>
      </c>
      <c r="AE28" s="9">
        <f>O28/$K28*100</f>
        <v>17.609408086706217</v>
      </c>
      <c r="AF28" s="9">
        <f>P28/$K28*100</f>
        <v>17.411489794398303</v>
      </c>
      <c r="AG28" s="9">
        <f>Q28/$K28*100</f>
        <v>14.506511061400399</v>
      </c>
      <c r="AH28" s="9">
        <f>R28/$K28*100</f>
        <v>23.871749178946548</v>
      </c>
      <c r="AI28" s="9">
        <f>S28/$K28*100</f>
        <v>12.806190245144238</v>
      </c>
    </row>
    <row r="29" spans="1:35" x14ac:dyDescent="0.25">
      <c r="A29" t="s">
        <v>45</v>
      </c>
      <c r="B29" t="s">
        <v>83</v>
      </c>
      <c r="C29" s="1">
        <v>15105</v>
      </c>
      <c r="D29" s="1">
        <v>2669.3271189104598</v>
      </c>
      <c r="E29" s="1">
        <v>2143.94870769934</v>
      </c>
      <c r="F29" s="1">
        <v>2748.35555654066</v>
      </c>
      <c r="G29" s="1">
        <v>3194.4968255090298</v>
      </c>
      <c r="H29" s="1">
        <v>2690.64360128622</v>
      </c>
      <c r="I29" s="1">
        <v>1427.1625063496299</v>
      </c>
      <c r="J29" s="1">
        <v>231.06568370465999</v>
      </c>
      <c r="K29" s="1">
        <v>12557.642864474999</v>
      </c>
      <c r="L29" s="1">
        <v>194.360063101191</v>
      </c>
      <c r="M29" s="1">
        <v>515.20548125316202</v>
      </c>
      <c r="N29" s="1">
        <v>521.19353418034302</v>
      </c>
      <c r="O29" s="1">
        <v>1429.8830070285601</v>
      </c>
      <c r="P29" s="1">
        <v>2073.5322614626202</v>
      </c>
      <c r="Q29" s="1">
        <v>1967.7103496345801</v>
      </c>
      <c r="R29" s="1">
        <v>3871.2069157477299</v>
      </c>
      <c r="S29" s="1">
        <v>1984.5512520667601</v>
      </c>
      <c r="T29" s="1">
        <v>28</v>
      </c>
      <c r="U29" s="9">
        <f>D29/$C29*100</f>
        <v>17.671811445948098</v>
      </c>
      <c r="V29" s="9">
        <f>E29/$C29*100</f>
        <v>14.193635933130356</v>
      </c>
      <c r="W29" s="9">
        <f>F29/$C29*100</f>
        <v>18.195005339560808</v>
      </c>
      <c r="X29" s="9">
        <f>G29/$C29*100</f>
        <v>21.148605266527838</v>
      </c>
      <c r="Y29" s="9">
        <f>H29/$C29*100</f>
        <v>17.812933474255015</v>
      </c>
      <c r="Z29" s="9">
        <f>I29/$C29*100</f>
        <v>9.4482787576936769</v>
      </c>
      <c r="AA29" s="9">
        <f>J29/$C29*100</f>
        <v>1.5297297828842105</v>
      </c>
      <c r="AB29" s="9">
        <f>L29/$K29*100</f>
        <v>1.547743196703155</v>
      </c>
      <c r="AC29" s="9">
        <f>M29/$K29*100</f>
        <v>4.1027244269755032</v>
      </c>
      <c r="AD29" s="9">
        <f>N29/$K29*100</f>
        <v>4.1504089565628259</v>
      </c>
      <c r="AE29" s="9">
        <f>O29/$K29*100</f>
        <v>11.386555760983091</v>
      </c>
      <c r="AF29" s="9">
        <f>P29/$K29*100</f>
        <v>16.512113649358103</v>
      </c>
      <c r="AG29" s="9">
        <f>Q29/$K29*100</f>
        <v>15.669424356709039</v>
      </c>
      <c r="AH29" s="9">
        <f>R29/$K29*100</f>
        <v>30.827496509708823</v>
      </c>
      <c r="AI29" s="9">
        <f>S29/$K29*100</f>
        <v>15.803533142999035</v>
      </c>
    </row>
    <row r="30" spans="1:35" x14ac:dyDescent="0.25">
      <c r="A30" t="s">
        <v>46</v>
      </c>
      <c r="B30" t="s">
        <v>84</v>
      </c>
      <c r="C30" s="1">
        <v>35036</v>
      </c>
      <c r="D30" s="1">
        <v>7319.7901456753098</v>
      </c>
      <c r="E30" s="1">
        <v>5311.66434198764</v>
      </c>
      <c r="F30" s="1">
        <v>7787.8375049382503</v>
      </c>
      <c r="G30" s="1">
        <v>6964.0307667978204</v>
      </c>
      <c r="H30" s="1">
        <v>5151.7563854952696</v>
      </c>
      <c r="I30" s="1">
        <v>2152.4916521834298</v>
      </c>
      <c r="J30" s="1">
        <v>348.429202922277</v>
      </c>
      <c r="K30" s="1">
        <v>27422.629078073001</v>
      </c>
      <c r="L30" s="1">
        <v>233.089847369251</v>
      </c>
      <c r="M30" s="1">
        <v>1380.01707235354</v>
      </c>
      <c r="N30" s="1">
        <v>1697.47521130213</v>
      </c>
      <c r="O30" s="1">
        <v>4277.1110743928502</v>
      </c>
      <c r="P30" s="1">
        <v>5192.9732007464399</v>
      </c>
      <c r="Q30" s="1">
        <v>4451.6050287062699</v>
      </c>
      <c r="R30" s="1">
        <v>6714.6637628505696</v>
      </c>
      <c r="S30" s="1">
        <v>3475.6938803519502</v>
      </c>
      <c r="T30" s="1">
        <v>18</v>
      </c>
      <c r="U30" s="9">
        <f>D30/$C30*100</f>
        <v>20.892197013572638</v>
      </c>
      <c r="V30" s="9">
        <f>E30/$C30*100</f>
        <v>15.160590084449252</v>
      </c>
      <c r="W30" s="9">
        <f>F30/$C30*100</f>
        <v>22.228101110110316</v>
      </c>
      <c r="X30" s="9">
        <f>G30/$C30*100</f>
        <v>19.876786068038076</v>
      </c>
      <c r="Y30" s="9">
        <f>H30/$C30*100</f>
        <v>14.704179659479591</v>
      </c>
      <c r="Z30" s="9">
        <f>I30/$C30*100</f>
        <v>6.1436569590804595</v>
      </c>
      <c r="AA30" s="9">
        <f>J30/$C30*100</f>
        <v>0.99448910526965684</v>
      </c>
      <c r="AB30" s="9">
        <f>L30/$K30*100</f>
        <v>0.84999088419143776</v>
      </c>
      <c r="AC30" s="9">
        <f>M30/$K30*100</f>
        <v>5.0324025038758773</v>
      </c>
      <c r="AD30" s="9">
        <f>N30/$K30*100</f>
        <v>6.1900527716338578</v>
      </c>
      <c r="AE30" s="9">
        <f>O30/$K30*100</f>
        <v>15.597013190149617</v>
      </c>
      <c r="AF30" s="9">
        <f>P30/$K30*100</f>
        <v>18.936817421706351</v>
      </c>
      <c r="AG30" s="9">
        <f>Q30/$K30*100</f>
        <v>16.233326921472134</v>
      </c>
      <c r="AH30" s="9">
        <f>R30/$K30*100</f>
        <v>24.485849783891002</v>
      </c>
      <c r="AI30" s="9">
        <f>S30/$K30*100</f>
        <v>12.674546523079721</v>
      </c>
    </row>
    <row r="31" spans="1:35" x14ac:dyDescent="0.25">
      <c r="A31" t="s">
        <v>47</v>
      </c>
      <c r="B31" t="s">
        <v>85</v>
      </c>
      <c r="C31" s="1">
        <v>9399.0000000000091</v>
      </c>
      <c r="D31" s="1">
        <v>1693.7523425162799</v>
      </c>
      <c r="E31" s="1">
        <v>1390.63782427464</v>
      </c>
      <c r="F31" s="1">
        <v>1675.7660270429301</v>
      </c>
      <c r="G31" s="1">
        <v>1879.3023591358599</v>
      </c>
      <c r="H31" s="1">
        <v>1785.5533810413799</v>
      </c>
      <c r="I31" s="1">
        <v>833.74768513392098</v>
      </c>
      <c r="J31" s="1">
        <v>140.240380855002</v>
      </c>
      <c r="K31" s="1">
        <v>7732.0867001959396</v>
      </c>
      <c r="L31" s="1">
        <v>199.73456846381001</v>
      </c>
      <c r="M31" s="1">
        <v>260.81582238689401</v>
      </c>
      <c r="N31" s="1">
        <v>245.55439999721099</v>
      </c>
      <c r="O31" s="1">
        <v>838.32179850767295</v>
      </c>
      <c r="P31" s="1">
        <v>1238.6460023755001</v>
      </c>
      <c r="Q31" s="1">
        <v>1216.6431095545499</v>
      </c>
      <c r="R31" s="1">
        <v>2610.6576792542101</v>
      </c>
      <c r="S31" s="1">
        <v>1121.7133196560901</v>
      </c>
      <c r="T31" s="1">
        <v>7</v>
      </c>
      <c r="U31" s="9">
        <f>D31/$C31*100</f>
        <v>18.0205590224096</v>
      </c>
      <c r="V31" s="9">
        <f>E31/$C31*100</f>
        <v>14.795593406475568</v>
      </c>
      <c r="W31" s="9">
        <f>F31/$C31*100</f>
        <v>17.829194882891038</v>
      </c>
      <c r="X31" s="9">
        <f>G31/$C31*100</f>
        <v>19.994705384996895</v>
      </c>
      <c r="Y31" s="9">
        <f>H31/$C31*100</f>
        <v>18.99726972062324</v>
      </c>
      <c r="Z31" s="9">
        <f>I31/$C31*100</f>
        <v>8.870599905669966</v>
      </c>
      <c r="AA31" s="9">
        <f>J31/$C31*100</f>
        <v>1.4920776769337361</v>
      </c>
      <c r="AB31" s="9">
        <f>L31/$K31*100</f>
        <v>2.5831910092103403</v>
      </c>
      <c r="AC31" s="9">
        <f>M31/$K31*100</f>
        <v>3.3731621553116398</v>
      </c>
      <c r="AD31" s="9">
        <f>N31/$K31*100</f>
        <v>3.175784358328372</v>
      </c>
      <c r="AE31" s="9">
        <f>O31/$K31*100</f>
        <v>10.842115860992983</v>
      </c>
      <c r="AF31" s="9">
        <f>P31/$K31*100</f>
        <v>16.01955656219053</v>
      </c>
      <c r="AG31" s="9">
        <f>Q31/$K31*100</f>
        <v>15.73499052362823</v>
      </c>
      <c r="AH31" s="9">
        <f>R31/$K31*100</f>
        <v>33.763947307885893</v>
      </c>
      <c r="AI31" s="9">
        <f>S31/$K31*100</f>
        <v>14.507252222451989</v>
      </c>
    </row>
    <row r="32" spans="1:35" x14ac:dyDescent="0.25">
      <c r="A32" t="s">
        <v>48</v>
      </c>
      <c r="B32" t="s">
        <v>86</v>
      </c>
      <c r="C32" s="1">
        <v>8016.00000000001</v>
      </c>
      <c r="D32" s="1">
        <v>1438.2989383148599</v>
      </c>
      <c r="E32" s="1">
        <v>1126.7231904284099</v>
      </c>
      <c r="F32" s="1">
        <v>1352.0486531402801</v>
      </c>
      <c r="G32" s="1">
        <v>1672.26049122481</v>
      </c>
      <c r="H32" s="1">
        <v>1567.4501390821799</v>
      </c>
      <c r="I32" s="1">
        <v>714.02759604361597</v>
      </c>
      <c r="J32" s="1">
        <v>145.19099176583299</v>
      </c>
      <c r="K32" s="1">
        <v>6532.6120025994296</v>
      </c>
      <c r="L32" s="1">
        <v>99.032962473299307</v>
      </c>
      <c r="M32" s="1">
        <v>196.65869967179501</v>
      </c>
      <c r="N32" s="1">
        <v>188.793185403042</v>
      </c>
      <c r="O32" s="1">
        <v>647.67057264118398</v>
      </c>
      <c r="P32" s="1">
        <v>1119.3047221052</v>
      </c>
      <c r="Q32" s="1">
        <v>1163.5171825360101</v>
      </c>
      <c r="R32" s="1">
        <v>2248.1859642743698</v>
      </c>
      <c r="S32" s="1">
        <v>869.44871349454195</v>
      </c>
      <c r="T32" s="1">
        <v>9</v>
      </c>
      <c r="U32" s="9">
        <f>D32/$C32*100</f>
        <v>17.942851026881961</v>
      </c>
      <c r="V32" s="9">
        <f>E32/$C32*100</f>
        <v>14.055928024306494</v>
      </c>
      <c r="W32" s="9">
        <f>F32/$C32*100</f>
        <v>16.866874415422632</v>
      </c>
      <c r="X32" s="9">
        <f>G32/$C32*100</f>
        <v>20.861533074161777</v>
      </c>
      <c r="Y32" s="9">
        <f>H32/$C32*100</f>
        <v>19.554018701124974</v>
      </c>
      <c r="Z32" s="9">
        <f>I32/$C32*100</f>
        <v>8.9075298907636622</v>
      </c>
      <c r="AA32" s="9">
        <f>J32/$C32*100</f>
        <v>1.8112648673382339</v>
      </c>
      <c r="AB32" s="9">
        <f>L32/$K32*100</f>
        <v>1.5159780258477393</v>
      </c>
      <c r="AC32" s="9">
        <f>M32/$K32*100</f>
        <v>3.0104145109726614</v>
      </c>
      <c r="AD32" s="9">
        <f>N32/$K32*100</f>
        <v>2.8900106929344376</v>
      </c>
      <c r="AE32" s="9">
        <f>O32/$K32*100</f>
        <v>9.9144197203731927</v>
      </c>
      <c r="AF32" s="9">
        <f>P32/$K32*100</f>
        <v>17.134106872715094</v>
      </c>
      <c r="AG32" s="9">
        <f>Q32/$K32*100</f>
        <v>17.810902929379981</v>
      </c>
      <c r="AH32" s="9">
        <f>R32/$K32*100</f>
        <v>34.414809319454164</v>
      </c>
      <c r="AI32" s="9">
        <f>S32/$K32*100</f>
        <v>13.309357928322921</v>
      </c>
    </row>
    <row r="33" spans="1:35" x14ac:dyDescent="0.25">
      <c r="A33" t="s">
        <v>49</v>
      </c>
      <c r="B33" t="s">
        <v>87</v>
      </c>
      <c r="C33" s="1">
        <v>21286</v>
      </c>
      <c r="D33" s="1">
        <v>4716.3976281507703</v>
      </c>
      <c r="E33" s="1">
        <v>2893.8285597904801</v>
      </c>
      <c r="F33" s="1">
        <v>4824.0168640334996</v>
      </c>
      <c r="G33" s="1">
        <v>4469.9773846620201</v>
      </c>
      <c r="H33" s="1">
        <v>2931.7467686774198</v>
      </c>
      <c r="I33" s="1">
        <v>1278.8357988376399</v>
      </c>
      <c r="J33" s="1">
        <v>171.19699584817701</v>
      </c>
      <c r="K33" s="1">
        <v>16613.637669048101</v>
      </c>
      <c r="L33" s="1">
        <v>65.934193693794995</v>
      </c>
      <c r="M33" s="1">
        <v>841.30142132513197</v>
      </c>
      <c r="N33" s="1">
        <v>1467.9800488421899</v>
      </c>
      <c r="O33" s="1">
        <v>2635.61981374374</v>
      </c>
      <c r="P33" s="1">
        <v>3214.6205139347198</v>
      </c>
      <c r="Q33" s="1">
        <v>2233.9234235912099</v>
      </c>
      <c r="R33" s="1">
        <v>4022.2315284483302</v>
      </c>
      <c r="S33" s="1">
        <v>2132.0267254689902</v>
      </c>
      <c r="T33" s="1">
        <v>6</v>
      </c>
      <c r="U33" s="9">
        <f>D33/$C33*100</f>
        <v>22.157275336609839</v>
      </c>
      <c r="V33" s="9">
        <f>E33/$C33*100</f>
        <v>13.594985247535845</v>
      </c>
      <c r="W33" s="9">
        <f>F33/$C33*100</f>
        <v>22.662862275831529</v>
      </c>
      <c r="X33" s="9">
        <f>G33/$C33*100</f>
        <v>20.999611879460772</v>
      </c>
      <c r="Y33" s="9">
        <f>H33/$C33*100</f>
        <v>13.773122092818848</v>
      </c>
      <c r="Z33" s="9">
        <f>I33/$C33*100</f>
        <v>6.0078727747704592</v>
      </c>
      <c r="AA33" s="9">
        <f>J33/$C33*100</f>
        <v>0.80427039297273806</v>
      </c>
      <c r="AB33" s="9">
        <f>L33/$K33*100</f>
        <v>0.39686789255451949</v>
      </c>
      <c r="AC33" s="9">
        <f>M33/$K33*100</f>
        <v>5.0639206059760866</v>
      </c>
      <c r="AD33" s="9">
        <f>N33/$K33*100</f>
        <v>8.8359941277466163</v>
      </c>
      <c r="AE33" s="9">
        <f>O33/$K33*100</f>
        <v>15.8641946227948</v>
      </c>
      <c r="AF33" s="9">
        <f>P33/$K33*100</f>
        <v>19.349287482799095</v>
      </c>
      <c r="AG33" s="9">
        <f>Q33/$K33*100</f>
        <v>13.446323244144793</v>
      </c>
      <c r="AH33" s="9">
        <f>R33/$K33*100</f>
        <v>24.21042043033065</v>
      </c>
      <c r="AI33" s="9">
        <f>S33/$K33*100</f>
        <v>12.832991593653475</v>
      </c>
    </row>
    <row r="34" spans="1:35" x14ac:dyDescent="0.25">
      <c r="A34" t="s">
        <v>50</v>
      </c>
      <c r="B34" t="s">
        <v>88</v>
      </c>
      <c r="C34" s="1">
        <v>6824</v>
      </c>
      <c r="D34" s="1">
        <v>1129.5754195853799</v>
      </c>
      <c r="E34" s="1">
        <v>855.67093432906199</v>
      </c>
      <c r="F34" s="1">
        <v>1213.2707548726701</v>
      </c>
      <c r="G34" s="1">
        <v>1532.32892980518</v>
      </c>
      <c r="H34" s="1">
        <v>1292.34031173467</v>
      </c>
      <c r="I34" s="1">
        <v>692.01582792971396</v>
      </c>
      <c r="J34" s="1">
        <v>108.79782174331901</v>
      </c>
      <c r="K34" s="1">
        <v>5660.5385909701699</v>
      </c>
      <c r="L34" s="1">
        <v>258.271541260432</v>
      </c>
      <c r="M34" s="1">
        <v>295.61685605030902</v>
      </c>
      <c r="N34" s="1">
        <v>205.102580418759</v>
      </c>
      <c r="O34" s="1">
        <v>697.50422648352901</v>
      </c>
      <c r="P34" s="1">
        <v>741.49375018411502</v>
      </c>
      <c r="Q34" s="1">
        <v>927.89410251275899</v>
      </c>
      <c r="R34" s="1">
        <v>1763.91811754996</v>
      </c>
      <c r="S34" s="1">
        <v>770.737416510309</v>
      </c>
      <c r="T34" s="1">
        <v>24</v>
      </c>
      <c r="U34" s="9">
        <f>D34/$C34*100</f>
        <v>16.552980943513774</v>
      </c>
      <c r="V34" s="9">
        <f>E34/$C34*100</f>
        <v>12.539140303767027</v>
      </c>
      <c r="W34" s="9">
        <f>F34/$C34*100</f>
        <v>17.779465927207944</v>
      </c>
      <c r="X34" s="9">
        <f>G34/$C34*100</f>
        <v>22.454996040521394</v>
      </c>
      <c r="Y34" s="9">
        <f>H34/$C34*100</f>
        <v>18.938164005490474</v>
      </c>
      <c r="Z34" s="9">
        <f>I34/$C34*100</f>
        <v>10.140911898149383</v>
      </c>
      <c r="AA34" s="9">
        <f>J34/$C34*100</f>
        <v>1.5943408813499267</v>
      </c>
      <c r="AB34" s="9">
        <f>L34/$K34*100</f>
        <v>4.5626672640733004</v>
      </c>
      <c r="AC34" s="9">
        <f>M34/$K34*100</f>
        <v>5.2224156994863398</v>
      </c>
      <c r="AD34" s="9">
        <f>N34/$K34*100</f>
        <v>3.6233757110311666</v>
      </c>
      <c r="AE34" s="9">
        <f>O34/$K34*100</f>
        <v>12.322223676669299</v>
      </c>
      <c r="AF34" s="9">
        <f>P34/$K34*100</f>
        <v>13.099349792738169</v>
      </c>
      <c r="AG34" s="9">
        <f>Q34/$K34*100</f>
        <v>16.392328885328304</v>
      </c>
      <c r="AH34" s="9">
        <f>R34/$K34*100</f>
        <v>31.161665788548909</v>
      </c>
      <c r="AI34" s="9">
        <f>S34/$K34*100</f>
        <v>13.615973182124547</v>
      </c>
    </row>
    <row r="35" spans="1:35" x14ac:dyDescent="0.25">
      <c r="A35" t="s">
        <v>51</v>
      </c>
      <c r="B35" t="s">
        <v>89</v>
      </c>
      <c r="C35" s="1">
        <v>8035</v>
      </c>
      <c r="D35" s="1">
        <v>922.72118057261605</v>
      </c>
      <c r="E35" s="1">
        <v>790.554185622761</v>
      </c>
      <c r="F35" s="1">
        <v>1042.9643607002599</v>
      </c>
      <c r="G35" s="1">
        <v>1533.2620645229099</v>
      </c>
      <c r="H35" s="1">
        <v>2358.6074166713802</v>
      </c>
      <c r="I35" s="1">
        <v>1184.9869701226701</v>
      </c>
      <c r="J35" s="1">
        <v>201.90382178740501</v>
      </c>
      <c r="K35" s="1">
        <v>7116.2187297600603</v>
      </c>
      <c r="L35" s="1">
        <v>20.049894959945899</v>
      </c>
      <c r="M35" s="1">
        <v>477.58804273062498</v>
      </c>
      <c r="N35" s="1">
        <v>190.16722761011599</v>
      </c>
      <c r="O35" s="1">
        <v>437.337075966219</v>
      </c>
      <c r="P35" s="1">
        <v>1005.06771460282</v>
      </c>
      <c r="Q35" s="1">
        <v>633.55199054781497</v>
      </c>
      <c r="R35" s="1">
        <v>3534.9788159558002</v>
      </c>
      <c r="S35" s="1">
        <v>817.47796738672105</v>
      </c>
      <c r="T35" s="1">
        <v>5</v>
      </c>
      <c r="U35" s="9">
        <f>D35/$C35*100</f>
        <v>11.483773249192483</v>
      </c>
      <c r="V35" s="9">
        <f>E35/$C35*100</f>
        <v>9.8388822106130807</v>
      </c>
      <c r="W35" s="9">
        <f>F35/$C35*100</f>
        <v>12.980265845678407</v>
      </c>
      <c r="X35" s="9">
        <f>G35/$C35*100</f>
        <v>19.082290784354822</v>
      </c>
      <c r="Y35" s="9">
        <f>H35/$C35*100</f>
        <v>29.354168222419169</v>
      </c>
      <c r="Z35" s="9">
        <f>I35/$C35*100</f>
        <v>14.747815434009585</v>
      </c>
      <c r="AA35" s="9">
        <f>J35/$C35*100</f>
        <v>2.5128042537324831</v>
      </c>
      <c r="AB35" s="9">
        <f>L35/$K35*100</f>
        <v>0.28174927895480706</v>
      </c>
      <c r="AC35" s="9">
        <f>M35/$K35*100</f>
        <v>6.7112614278331488</v>
      </c>
      <c r="AD35" s="9">
        <f>N35/$K35*100</f>
        <v>2.6723072298893196</v>
      </c>
      <c r="AE35" s="9">
        <f>O35/$K35*100</f>
        <v>6.1456384714156309</v>
      </c>
      <c r="AF35" s="9">
        <f>P35/$K35*100</f>
        <v>14.123620320994663</v>
      </c>
      <c r="AG35" s="9">
        <f>Q35/$K35*100</f>
        <v>8.9029302584292065</v>
      </c>
      <c r="AH35" s="9">
        <f>R35/$K35*100</f>
        <v>49.6749601185318</v>
      </c>
      <c r="AI35" s="9">
        <f>S35/$K35*100</f>
        <v>11.487532893951451</v>
      </c>
    </row>
    <row r="36" spans="1:35" x14ac:dyDescent="0.25">
      <c r="A36" t="s">
        <v>52</v>
      </c>
      <c r="B36" t="s">
        <v>90</v>
      </c>
      <c r="C36" s="1">
        <v>66420</v>
      </c>
      <c r="D36" s="1">
        <v>8836.2231557862506</v>
      </c>
      <c r="E36" s="1">
        <v>8819.0287197974794</v>
      </c>
      <c r="F36" s="1">
        <v>9831.6538922043292</v>
      </c>
      <c r="G36" s="1">
        <v>13736.4896830534</v>
      </c>
      <c r="H36" s="1">
        <v>15055.5329463752</v>
      </c>
      <c r="I36" s="1">
        <v>8612.0408333608502</v>
      </c>
      <c r="J36" s="1">
        <v>1529.0307694225201</v>
      </c>
      <c r="K36" s="1">
        <v>57677.022952171101</v>
      </c>
      <c r="L36" s="1">
        <v>234.79463293025799</v>
      </c>
      <c r="M36" s="1">
        <v>2918.1198695802</v>
      </c>
      <c r="N36" s="1">
        <v>4019.2198962474699</v>
      </c>
      <c r="O36" s="1">
        <v>6833.6998912327099</v>
      </c>
      <c r="P36" s="1">
        <v>9317.6252532121507</v>
      </c>
      <c r="Q36" s="1">
        <v>4636.3976724952299</v>
      </c>
      <c r="R36" s="1">
        <v>22488.131879007498</v>
      </c>
      <c r="S36" s="1">
        <v>7229.0338574656098</v>
      </c>
      <c r="T36" s="1">
        <v>4</v>
      </c>
      <c r="U36" s="9">
        <f>D36/$C36*100</f>
        <v>13.30355789790161</v>
      </c>
      <c r="V36" s="9">
        <f>E36/$C36*100</f>
        <v>13.277670460399699</v>
      </c>
      <c r="W36" s="9">
        <f>F36/$C36*100</f>
        <v>14.80224916019923</v>
      </c>
      <c r="X36" s="9">
        <f>G36/$C36*100</f>
        <v>20.681255168704304</v>
      </c>
      <c r="Y36" s="9">
        <f>H36/$C36*100</f>
        <v>22.667167940944292</v>
      </c>
      <c r="Z36" s="9">
        <f>I36/$C36*100</f>
        <v>12.966035581693541</v>
      </c>
      <c r="AA36" s="9">
        <f>J36/$C36*100</f>
        <v>2.3020637901573626</v>
      </c>
      <c r="AB36" s="9">
        <f>L36/$K36*100</f>
        <v>0.40708521506902734</v>
      </c>
      <c r="AC36" s="9">
        <f>M36/$K36*100</f>
        <v>5.0594148591893564</v>
      </c>
      <c r="AD36" s="9">
        <f>N36/$K36*100</f>
        <v>6.9684940215801783</v>
      </c>
      <c r="AE36" s="9">
        <f>O36/$K36*100</f>
        <v>11.848218825197657</v>
      </c>
      <c r="AF36" s="9">
        <f>P36/$K36*100</f>
        <v>16.15483042690818</v>
      </c>
      <c r="AG36" s="9">
        <f>Q36/$K36*100</f>
        <v>8.0385523301713757</v>
      </c>
      <c r="AH36" s="9">
        <f>R36/$K36*100</f>
        <v>38.989758361238358</v>
      </c>
      <c r="AI36" s="9">
        <f>S36/$K36*100</f>
        <v>12.533645960645915</v>
      </c>
    </row>
    <row r="37" spans="1:35" x14ac:dyDescent="0.25">
      <c r="A37" t="s">
        <v>53</v>
      </c>
      <c r="B37" t="s">
        <v>91</v>
      </c>
      <c r="C37" s="1">
        <v>1706</v>
      </c>
      <c r="D37" s="1">
        <v>245.22365410964599</v>
      </c>
      <c r="E37" s="1">
        <v>182.274341487458</v>
      </c>
      <c r="F37" s="1">
        <v>255.10323521707301</v>
      </c>
      <c r="G37" s="1">
        <v>344.31658096896899</v>
      </c>
      <c r="H37" s="1">
        <v>351.85967948029202</v>
      </c>
      <c r="I37" s="1">
        <v>258.30025786290599</v>
      </c>
      <c r="J37" s="1">
        <v>68.922250873656296</v>
      </c>
      <c r="K37" s="1">
        <v>1479.4394330095299</v>
      </c>
      <c r="L37" s="1">
        <v>15</v>
      </c>
      <c r="M37" s="1">
        <v>104.222508736563</v>
      </c>
      <c r="N37" s="1">
        <v>50.005726865416499</v>
      </c>
      <c r="O37" s="1">
        <v>79.352090613802105</v>
      </c>
      <c r="P37" s="1">
        <v>234.61125436828101</v>
      </c>
      <c r="Q37" s="1">
        <v>169.09865372473899</v>
      </c>
      <c r="R37" s="1">
        <v>598.18585371864594</v>
      </c>
      <c r="S37" s="1">
        <v>228.96334498208299</v>
      </c>
      <c r="T37" s="1">
        <v>4</v>
      </c>
      <c r="U37" s="9">
        <f>D37/$C37*100</f>
        <v>14.374188400330947</v>
      </c>
      <c r="V37" s="9">
        <f>E37/$C37*100</f>
        <v>10.684310755419578</v>
      </c>
      <c r="W37" s="9">
        <f>F37/$C37*100</f>
        <v>14.953296319875323</v>
      </c>
      <c r="X37" s="9">
        <f>G37/$C37*100</f>
        <v>20.182683526903222</v>
      </c>
      <c r="Y37" s="9">
        <f>H37/$C37*100</f>
        <v>20.624834670591561</v>
      </c>
      <c r="Z37" s="9">
        <f>I37/$C37*100</f>
        <v>15.14069506816565</v>
      </c>
      <c r="AA37" s="9">
        <f>J37/$C37*100</f>
        <v>4.0399912587137337</v>
      </c>
      <c r="AB37" s="9">
        <f>L37/$K37*100</f>
        <v>1.013897538845943</v>
      </c>
      <c r="AC37" s="9">
        <f>M37/$K37*100</f>
        <v>7.0447296733567351</v>
      </c>
      <c r="AD37" s="9">
        <f>N37/$K37*100</f>
        <v>3.3800455598032166</v>
      </c>
      <c r="AE37" s="9">
        <f>O37/$K37*100</f>
        <v>5.3636592917076147</v>
      </c>
      <c r="AF37" s="9">
        <f>P37/$K37*100</f>
        <v>15.858118225970644</v>
      </c>
      <c r="AG37" s="9">
        <f>Q37/$K37*100</f>
        <v>11.429913922245017</v>
      </c>
      <c r="AH37" s="9">
        <f>R37/$K37*100</f>
        <v>40.433277657186302</v>
      </c>
      <c r="AI37" s="9">
        <f>S37/$K37*100</f>
        <v>15.47635813088457</v>
      </c>
    </row>
    <row r="38" spans="1:35" x14ac:dyDescent="0.25">
      <c r="A38" t="s">
        <v>54</v>
      </c>
      <c r="B38" t="s">
        <v>92</v>
      </c>
      <c r="C38" s="1">
        <v>299.99999999999898</v>
      </c>
      <c r="D38" s="1">
        <v>64.359861591695207</v>
      </c>
      <c r="E38" s="1">
        <v>31.141868512110602</v>
      </c>
      <c r="F38" s="1">
        <v>62.283737024221203</v>
      </c>
      <c r="G38" s="1">
        <v>66.435986159169303</v>
      </c>
      <c r="H38" s="1">
        <v>51.903114186850999</v>
      </c>
      <c r="I38" s="1">
        <v>21.799307958477399</v>
      </c>
      <c r="J38" s="1">
        <v>2.0761245674740398</v>
      </c>
      <c r="K38" s="1">
        <v>238.75432525951601</v>
      </c>
      <c r="L38" s="1">
        <v>5.1903114186851198</v>
      </c>
      <c r="M38" s="1">
        <v>10.380622837370201</v>
      </c>
      <c r="N38" s="1">
        <v>10.380622837370201</v>
      </c>
      <c r="O38" s="1">
        <v>10.380622837370201</v>
      </c>
      <c r="P38" s="1">
        <v>10.380622837370201</v>
      </c>
      <c r="Q38" s="1">
        <v>67.474048442906593</v>
      </c>
      <c r="R38" s="1">
        <v>88.235294117647001</v>
      </c>
      <c r="S38" s="1">
        <v>36.332179930795803</v>
      </c>
      <c r="T38" s="1">
        <v>1</v>
      </c>
      <c r="U38" s="9">
        <f>D38/$C38*100</f>
        <v>21.453287197231809</v>
      </c>
      <c r="V38" s="9">
        <f>E38/$C38*100</f>
        <v>10.380622837370236</v>
      </c>
      <c r="W38" s="9">
        <f>F38/$C38*100</f>
        <v>20.761245674740472</v>
      </c>
      <c r="X38" s="9">
        <f>G38/$C38*100</f>
        <v>22.145328719723175</v>
      </c>
      <c r="Y38" s="9">
        <f>H38/$C38*100</f>
        <v>17.301038062283723</v>
      </c>
      <c r="Z38" s="9">
        <f>I38/$C38*100</f>
        <v>7.2664359861591574</v>
      </c>
      <c r="AA38" s="9">
        <f>J38/$C38*100</f>
        <v>0.69204152249134898</v>
      </c>
      <c r="AB38" s="9">
        <f>L38/$K38*100</f>
        <v>2.1739130434782563</v>
      </c>
      <c r="AC38" s="9">
        <f>M38/$K38*100</f>
        <v>4.3478260869564966</v>
      </c>
      <c r="AD38" s="9">
        <f>N38/$K38*100</f>
        <v>4.3478260869564966</v>
      </c>
      <c r="AE38" s="9">
        <f>O38/$K38*100</f>
        <v>4.3478260869564966</v>
      </c>
      <c r="AF38" s="9">
        <f>P38/$K38*100</f>
        <v>4.3478260869564966</v>
      </c>
      <c r="AG38" s="9">
        <f>Q38/$K38*100</f>
        <v>28.260869565217345</v>
      </c>
      <c r="AH38" s="9">
        <f>R38/$K38*100</f>
        <v>36.956521739130345</v>
      </c>
      <c r="AI38" s="9">
        <f>S38/$K38*100</f>
        <v>15.21739130434778</v>
      </c>
    </row>
    <row r="39" spans="1:35" x14ac:dyDescent="0.25">
      <c r="A39" t="s">
        <v>55</v>
      </c>
      <c r="B39" t="s">
        <v>93</v>
      </c>
      <c r="C39" s="1">
        <v>1820.99999999999</v>
      </c>
      <c r="D39" s="1">
        <v>325.23361390660199</v>
      </c>
      <c r="E39" s="1">
        <v>320.99359098897497</v>
      </c>
      <c r="F39" s="1">
        <v>287.63405724080599</v>
      </c>
      <c r="G39" s="1">
        <v>362.53677733173299</v>
      </c>
      <c r="H39" s="1">
        <v>325.08503717941198</v>
      </c>
      <c r="I39" s="1">
        <v>181.319167058847</v>
      </c>
      <c r="J39" s="1">
        <v>18.197756293619001</v>
      </c>
      <c r="K39" s="1">
        <v>1460.20983840556</v>
      </c>
      <c r="L39" s="1">
        <v>35.4106465696035</v>
      </c>
      <c r="M39" s="1">
        <v>40.5207507464822</v>
      </c>
      <c r="N39" s="1">
        <v>35.101507320168203</v>
      </c>
      <c r="O39" s="1">
        <v>111.35040034926899</v>
      </c>
      <c r="P39" s="1">
        <v>248.513064361945</v>
      </c>
      <c r="Q39" s="1">
        <v>339.40453130164502</v>
      </c>
      <c r="R39" s="1">
        <v>456.70478400483398</v>
      </c>
      <c r="S39" s="1">
        <v>193.204153751615</v>
      </c>
      <c r="T39" s="1">
        <v>2</v>
      </c>
      <c r="U39" s="9">
        <f>D39/$C39*100</f>
        <v>17.860165508325306</v>
      </c>
      <c r="V39" s="9">
        <f>E39/$C39*100</f>
        <v>17.627325150410584</v>
      </c>
      <c r="W39" s="9">
        <f>F39/$C39*100</f>
        <v>15.795390293289818</v>
      </c>
      <c r="X39" s="9">
        <f>G39/$C39*100</f>
        <v>19.908664323543931</v>
      </c>
      <c r="Y39" s="9">
        <f>H39/$C39*100</f>
        <v>17.852006434893671</v>
      </c>
      <c r="Z39" s="9">
        <f>I39/$C39*100</f>
        <v>9.9571206512272372</v>
      </c>
      <c r="AA39" s="9">
        <f>J39/$C39*100</f>
        <v>0.99932763830967064</v>
      </c>
      <c r="AB39" s="9">
        <f>L39/$K39*100</f>
        <v>2.4250382128824222</v>
      </c>
      <c r="AC39" s="9">
        <f>M39/$K39*100</f>
        <v>2.7749950507611856</v>
      </c>
      <c r="AD39" s="9">
        <f>N39/$K39*100</f>
        <v>2.4038673344713537</v>
      </c>
      <c r="AE39" s="9">
        <f>O39/$K39*100</f>
        <v>7.6256437547945364</v>
      </c>
      <c r="AF39" s="9">
        <f>P39/$K39*100</f>
        <v>17.018996710315463</v>
      </c>
      <c r="AG39" s="9">
        <f>Q39/$K39*100</f>
        <v>23.2435450285864</v>
      </c>
      <c r="AH39" s="9">
        <f>R39/$K39*100</f>
        <v>31.276654354248251</v>
      </c>
      <c r="AI39" s="9">
        <f>S39/$K39*100</f>
        <v>13.231259553940514</v>
      </c>
    </row>
  </sheetData>
  <sortState ref="A2:AI39">
    <sortCondition ref="A2:A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2020-07-20T09:45:38Z</dcterms:created>
  <dcterms:modified xsi:type="dcterms:W3CDTF">2020-08-26T14:12:00Z</dcterms:modified>
</cp:coreProperties>
</file>