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33\"/>
    </mc:Choice>
  </mc:AlternateContent>
  <bookViews>
    <workbookView xWindow="0" yWindow="0" windowWidth="28800" windowHeight="11715"/>
  </bookViews>
  <sheets>
    <sheet name="ZE2010" sheetId="1" r:id="rId1"/>
  </sheets>
  <calcPr calcId="162913"/>
</workbook>
</file>

<file path=xl/calcChain.xml><?xml version="1.0" encoding="utf-8"?>
<calcChain xmlns="http://schemas.openxmlformats.org/spreadsheetml/2006/main">
  <c r="U4" i="1" l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I3" i="1"/>
  <c r="AH3" i="1"/>
  <c r="AG3" i="1"/>
  <c r="AF3" i="1"/>
  <c r="AE3" i="1"/>
  <c r="AD3" i="1"/>
  <c r="AC3" i="1"/>
  <c r="AB3" i="1"/>
  <c r="AA3" i="1"/>
  <c r="Z3" i="1"/>
  <c r="Y3" i="1"/>
  <c r="X3" i="1"/>
  <c r="W3" i="1"/>
  <c r="V3" i="1"/>
  <c r="U3" i="1"/>
</calcChain>
</file>

<file path=xl/sharedStrings.xml><?xml version="1.0" encoding="utf-8"?>
<sst xmlns="http://schemas.openxmlformats.org/spreadsheetml/2006/main" count="47" uniqueCount="47">
  <si>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</si>
  <si>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</si>
  <si>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</si>
  <si>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</si>
  <si>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</si>
  <si>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</si>
  <si>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</si>
  <si>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</si>
  <si>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</si>
  <si>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</si>
  <si>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</si>
  <si>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</si>
  <si>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</si>
  <si>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</si>
  <si>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</si>
  <si>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</si>
  <si>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</si>
  <si>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</si>
  <si>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7201</t>
  </si>
  <si>
    <t>7204</t>
  </si>
  <si>
    <t>7205</t>
  </si>
  <si>
    <t>7206</t>
  </si>
  <si>
    <t>7207</t>
  </si>
  <si>
    <t>7210</t>
  </si>
  <si>
    <t>Bergerac</t>
  </si>
  <si>
    <t>Bordeaux</t>
  </si>
  <si>
    <t>Libourne</t>
  </si>
  <si>
    <t>Pauillac</t>
  </si>
  <si>
    <t>La Teste-de-Buch</t>
  </si>
  <si>
    <t>Marmande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</si>
  <si>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</si>
  <si>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</si>
  <si>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</si>
  <si>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</si>
  <si>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</si>
  <si>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</si>
  <si>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</si>
  <si>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</si>
  <si>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</si>
  <si>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</si>
  <si>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</si>
  <si>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</si>
  <si>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</si>
  <si>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</si>
  <si>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</si>
  <si>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</si>
  <si>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CODZE2010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</si>
</sst>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7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46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30</v>
      </c>
      <c r="U1" s="6" t="s">
        <v>31</v>
      </c>
      <c r="V1" s="6" t="s">
        <v>32</v>
      </c>
      <c r="W1" s="6" t="s">
        <v>33</v>
      </c>
      <c r="X1" s="6" t="s">
        <v>34</v>
      </c>
      <c r="Y1" s="6" t="s">
        <v>35</v>
      </c>
      <c r="Z1" s="6" t="s">
        <v>36</v>
      </c>
      <c r="AA1" s="6" t="s">
        <v>37</v>
      </c>
      <c r="AB1" s="7" t="s">
        <v>38</v>
      </c>
      <c r="AC1" s="7" t="s">
        <v>39</v>
      </c>
      <c r="AD1" s="7" t="s">
        <v>40</v>
      </c>
      <c r="AE1" s="7" t="s">
        <v>41</v>
      </c>
      <c r="AF1" s="7" t="s">
        <v>42</v>
      </c>
      <c r="AG1" s="7" t="s">
        <v>43</v>
      </c>
      <c r="AH1" s="7" t="s">
        <v>44</v>
      </c>
      <c r="AI1" s="7" t="s">
        <v>45</v>
      </c>
    </row>
    <row r="2" spans="1:35" x14ac:dyDescent="0.25">
      <c r="A2" t="s">
        <v>18</v>
      </c>
      <c r="B2" t="s">
        <v>24</v>
      </c>
      <c r="C2" s="1">
        <v>12776</v>
      </c>
      <c r="D2" s="1">
        <v>2092.3611391139402</v>
      </c>
      <c r="E2" s="1">
        <v>1666.8952039215501</v>
      </c>
      <c r="F2" s="1">
        <v>1982.2528960890199</v>
      </c>
      <c r="G2" s="1">
        <v>2511.29781984387</v>
      </c>
      <c r="H2" s="1">
        <v>2618.99553357474</v>
      </c>
      <c r="I2" s="1">
        <v>1582.7221526288099</v>
      </c>
      <c r="J2" s="1">
        <v>321.47525482805798</v>
      </c>
      <c r="K2" s="1">
        <v>10519.2293440872</v>
      </c>
      <c r="L2" s="1">
        <v>258.299288211494</v>
      </c>
      <c r="M2" s="1">
        <v>429.038189180237</v>
      </c>
      <c r="N2" s="1">
        <v>282.74899323171297</v>
      </c>
      <c r="O2" s="1">
        <v>909.27881778617098</v>
      </c>
      <c r="P2" s="1">
        <v>1493.19956932179</v>
      </c>
      <c r="Q2" s="1">
        <v>1630.0757056080299</v>
      </c>
      <c r="R2" s="1">
        <v>3998.4426080278299</v>
      </c>
      <c r="S2" s="1">
        <v>1518.1461727199401</v>
      </c>
      <c r="T2" s="1">
        <v>16</v>
      </c>
      <c r="U2" s="9">
        <f>D2/$C2*100</f>
        <v>16.377278797072169</v>
      </c>
      <c r="V2" s="9">
        <f>E2/$C2*100</f>
        <v>13.047082059498671</v>
      </c>
      <c r="W2" s="9">
        <f>F2/$C2*100</f>
        <v>15.515442204829524</v>
      </c>
      <c r="X2" s="9">
        <f>G2/$C2*100</f>
        <v>19.656369911113572</v>
      </c>
      <c r="Y2" s="9">
        <f>H2/$C2*100</f>
        <v>20.499338866427209</v>
      </c>
      <c r="Z2" s="9">
        <f>I2/$C2*100</f>
        <v>12.388244776368268</v>
      </c>
      <c r="AA2" s="9">
        <f>J2/$C2*100</f>
        <v>2.5162433846904979</v>
      </c>
      <c r="AB2" s="9">
        <f>L2/$K2*100</f>
        <v>2.4554963083553512</v>
      </c>
      <c r="AC2" s="9">
        <f>M2/$K2*100</f>
        <v>4.0786085667140339</v>
      </c>
      <c r="AD2" s="9">
        <f>N2/$K2*100</f>
        <v>2.6879249798907043</v>
      </c>
      <c r="AE2" s="9">
        <f>O2/$K2*100</f>
        <v>8.643967994644699</v>
      </c>
      <c r="AF2" s="9">
        <f>P2/$K2*100</f>
        <v>14.194952125091836</v>
      </c>
      <c r="AG2" s="9">
        <f>Q2/$K2*100</f>
        <v>15.496151403185124</v>
      </c>
      <c r="AH2" s="9">
        <f>R2/$K2*100</f>
        <v>38.010794110837907</v>
      </c>
      <c r="AI2" s="9">
        <f>S2/$K2*100</f>
        <v>14.432104511280397</v>
      </c>
    </row>
    <row r="3" spans="1:35" x14ac:dyDescent="0.25">
      <c r="A3" t="s">
        <v>19</v>
      </c>
      <c r="B3" t="s">
        <v>25</v>
      </c>
      <c r="C3" s="1">
        <v>1322716</v>
      </c>
      <c r="D3" s="1">
        <v>228129.84450344101</v>
      </c>
      <c r="E3" s="1">
        <v>265296.89991307101</v>
      </c>
      <c r="F3" s="1">
        <v>265500.52888118097</v>
      </c>
      <c r="G3" s="1">
        <v>256390.397732079</v>
      </c>
      <c r="H3" s="1">
        <v>198198.82447149299</v>
      </c>
      <c r="I3" s="1">
        <v>93612.496507764401</v>
      </c>
      <c r="J3" s="1">
        <v>15587.0079909705</v>
      </c>
      <c r="K3" s="1">
        <v>1094010.78180455</v>
      </c>
      <c r="L3" s="1">
        <v>4821.0908110677701</v>
      </c>
      <c r="M3" s="1">
        <v>44170.692065457602</v>
      </c>
      <c r="N3" s="1">
        <v>120835.78882668199</v>
      </c>
      <c r="O3" s="1">
        <v>170708.72088130101</v>
      </c>
      <c r="P3" s="1">
        <v>179071.32910225901</v>
      </c>
      <c r="Q3" s="1">
        <v>117841.807153974</v>
      </c>
      <c r="R3" s="1">
        <v>264434.13199024199</v>
      </c>
      <c r="S3" s="1">
        <v>192127.22097356501</v>
      </c>
      <c r="T3" s="1">
        <v>406</v>
      </c>
      <c r="U3" s="9">
        <f>D3/$C3*100</f>
        <v>17.247076810399285</v>
      </c>
      <c r="V3" s="9">
        <f>E3/$C3*100</f>
        <v>20.056981235055069</v>
      </c>
      <c r="W3" s="9">
        <f>F3/$C3*100</f>
        <v>20.072375996145883</v>
      </c>
      <c r="X3" s="9">
        <f>G3/$C3*100</f>
        <v>19.383631689045796</v>
      </c>
      <c r="Y3" s="9">
        <f>H3/$C3*100</f>
        <v>14.984231268956677</v>
      </c>
      <c r="Z3" s="9">
        <f>I3/$C3*100</f>
        <v>7.0772937280387023</v>
      </c>
      <c r="AA3" s="9">
        <f>J3/$C3*100</f>
        <v>1.1784092723585788</v>
      </c>
      <c r="AB3" s="9">
        <f>L3/$K3*100</f>
        <v>0.44068037456774173</v>
      </c>
      <c r="AC3" s="9">
        <f>M3/$K3*100</f>
        <v>4.0375006170047874</v>
      </c>
      <c r="AD3" s="9">
        <f>N3/$K3*100</f>
        <v>11.045210050614461</v>
      </c>
      <c r="AE3" s="9">
        <f>O3/$K3*100</f>
        <v>15.603934048960671</v>
      </c>
      <c r="AF3" s="9">
        <f>P3/$K3*100</f>
        <v>16.368333117054316</v>
      </c>
      <c r="AG3" s="9">
        <f>Q3/$K3*100</f>
        <v>10.771539834332911</v>
      </c>
      <c r="AH3" s="9">
        <f>R3/$K3*100</f>
        <v>24.171071838438639</v>
      </c>
      <c r="AI3" s="9">
        <f>S3/$K3*100</f>
        <v>17.561730119026322</v>
      </c>
    </row>
    <row r="4" spans="1:35" x14ac:dyDescent="0.25">
      <c r="A4" t="s">
        <v>20</v>
      </c>
      <c r="B4" t="s">
        <v>26</v>
      </c>
      <c r="C4" s="1">
        <v>91922</v>
      </c>
      <c r="D4" s="1">
        <v>16534.7143702826</v>
      </c>
      <c r="E4" s="1">
        <v>13432.104370881099</v>
      </c>
      <c r="F4" s="1">
        <v>16615.886066010102</v>
      </c>
      <c r="G4" s="1">
        <v>19176.597087751801</v>
      </c>
      <c r="H4" s="1">
        <v>16471.936019175799</v>
      </c>
      <c r="I4" s="1">
        <v>8346.2097371468208</v>
      </c>
      <c r="J4" s="1">
        <v>1344.5523487518601</v>
      </c>
      <c r="K4" s="1">
        <v>75494.104856570295</v>
      </c>
      <c r="L4" s="1">
        <v>1303.0602812207801</v>
      </c>
      <c r="M4" s="1">
        <v>3141.28875328903</v>
      </c>
      <c r="N4" s="1">
        <v>3604.9593526847402</v>
      </c>
      <c r="O4" s="1">
        <v>8854.9191053101695</v>
      </c>
      <c r="P4" s="1">
        <v>12249.0129479937</v>
      </c>
      <c r="Q4" s="1">
        <v>12249.7374489141</v>
      </c>
      <c r="R4" s="1">
        <v>23158.893398700999</v>
      </c>
      <c r="S4" s="1">
        <v>10932.233568456801</v>
      </c>
      <c r="T4" s="1">
        <v>63</v>
      </c>
      <c r="U4" s="9">
        <f>D4/$C4*100</f>
        <v>17.987766117232653</v>
      </c>
      <c r="V4" s="9">
        <f>E4/$C4*100</f>
        <v>14.6125023072617</v>
      </c>
      <c r="W4" s="9">
        <f>F4/$C4*100</f>
        <v>18.076071088542569</v>
      </c>
      <c r="X4" s="9">
        <f>G4/$C4*100</f>
        <v>20.861814459815715</v>
      </c>
      <c r="Y4" s="9">
        <f>H4/$C4*100</f>
        <v>17.919470876586452</v>
      </c>
      <c r="Z4" s="9">
        <f>I4/$C4*100</f>
        <v>9.0796650825121521</v>
      </c>
      <c r="AA4" s="9">
        <f>J4/$C4*100</f>
        <v>1.4627100680488458</v>
      </c>
      <c r="AB4" s="9">
        <f>L4/$K4*100</f>
        <v>1.7260424290034801</v>
      </c>
      <c r="AC4" s="9">
        <f>M4/$K4*100</f>
        <v>4.1609722497632102</v>
      </c>
      <c r="AD4" s="9">
        <f>N4/$K4*100</f>
        <v>4.7751534501054467</v>
      </c>
      <c r="AE4" s="9">
        <f>O4/$K4*100</f>
        <v>11.729285514588787</v>
      </c>
      <c r="AF4" s="9">
        <f>P4/$K4*100</f>
        <v>16.225125089257432</v>
      </c>
      <c r="AG4" s="9">
        <f>Q4/$K4*100</f>
        <v>16.226084768058545</v>
      </c>
      <c r="AH4" s="9">
        <f>R4/$K4*100</f>
        <v>30.676426249043033</v>
      </c>
      <c r="AI4" s="9">
        <f>S4/$K4*100</f>
        <v>14.480910250180102</v>
      </c>
    </row>
    <row r="5" spans="1:35" x14ac:dyDescent="0.25">
      <c r="A5" t="s">
        <v>21</v>
      </c>
      <c r="B5" t="s">
        <v>27</v>
      </c>
      <c r="C5" s="1">
        <v>51423</v>
      </c>
      <c r="D5" s="1">
        <v>8303.8250407760206</v>
      </c>
      <c r="E5" s="1">
        <v>6434.5350392311702</v>
      </c>
      <c r="F5" s="1">
        <v>8649.3551970181506</v>
      </c>
      <c r="G5" s="1">
        <v>10663.5825904543</v>
      </c>
      <c r="H5" s="1">
        <v>11401.1382937649</v>
      </c>
      <c r="I5" s="1">
        <v>5221.8805424333104</v>
      </c>
      <c r="J5" s="1">
        <v>748.68329632207599</v>
      </c>
      <c r="K5" s="1">
        <v>43095.806996634099</v>
      </c>
      <c r="L5" s="1">
        <v>555.25271502522901</v>
      </c>
      <c r="M5" s="1">
        <v>2138.8489526394601</v>
      </c>
      <c r="N5" s="1">
        <v>1379.6021711194201</v>
      </c>
      <c r="O5" s="1">
        <v>3968.6343378769898</v>
      </c>
      <c r="P5" s="1">
        <v>6716.1210929508297</v>
      </c>
      <c r="Q5" s="1">
        <v>7040.8091845150802</v>
      </c>
      <c r="R5" s="1">
        <v>15699.4083402664</v>
      </c>
      <c r="S5" s="1">
        <v>5597.1302022407299</v>
      </c>
      <c r="T5" s="1">
        <v>31</v>
      </c>
      <c r="U5" s="9">
        <f>D5/$C5*100</f>
        <v>16.148075843058592</v>
      </c>
      <c r="V5" s="9">
        <f>E5/$C5*100</f>
        <v>12.512951479359764</v>
      </c>
      <c r="W5" s="9">
        <f>F5/$C5*100</f>
        <v>16.820012828925094</v>
      </c>
      <c r="X5" s="9">
        <f>G5/$C5*100</f>
        <v>20.736990433180289</v>
      </c>
      <c r="Y5" s="9">
        <f>H5/$C5*100</f>
        <v>22.171281904526964</v>
      </c>
      <c r="Z5" s="9">
        <f>I5/$C5*100</f>
        <v>10.15475670893046</v>
      </c>
      <c r="AA5" s="9">
        <f>J5/$C5*100</f>
        <v>1.4559308020186998</v>
      </c>
      <c r="AB5" s="9">
        <f>L5/$K5*100</f>
        <v>1.2884147060260314</v>
      </c>
      <c r="AC5" s="9">
        <f>M5/$K5*100</f>
        <v>4.9630094009064738</v>
      </c>
      <c r="AD5" s="9">
        <f>N5/$K5*100</f>
        <v>3.201244546197199</v>
      </c>
      <c r="AE5" s="9">
        <f>O5/$K5*100</f>
        <v>9.2088641899360439</v>
      </c>
      <c r="AF5" s="9">
        <f>P5/$K5*100</f>
        <v>15.584163659994527</v>
      </c>
      <c r="AG5" s="9">
        <f>Q5/$K5*100</f>
        <v>16.33757359518755</v>
      </c>
      <c r="AH5" s="9">
        <f>R5/$K5*100</f>
        <v>36.429085413094988</v>
      </c>
      <c r="AI5" s="9">
        <f>S5/$K5*100</f>
        <v>12.987644488657288</v>
      </c>
    </row>
    <row r="6" spans="1:35" x14ac:dyDescent="0.25">
      <c r="A6" t="s">
        <v>22</v>
      </c>
      <c r="B6" t="s">
        <v>28</v>
      </c>
      <c r="C6" s="1">
        <v>102362</v>
      </c>
      <c r="D6" s="1">
        <v>15736.254718480999</v>
      </c>
      <c r="E6" s="1">
        <v>13884.178561958501</v>
      </c>
      <c r="F6" s="1">
        <v>17202.9468537955</v>
      </c>
      <c r="G6" s="1">
        <v>21320.633349698001</v>
      </c>
      <c r="H6" s="1">
        <v>20991.556305789101</v>
      </c>
      <c r="I6" s="1">
        <v>11194.892576440099</v>
      </c>
      <c r="J6" s="1">
        <v>2031.5376338379001</v>
      </c>
      <c r="K6" s="1">
        <v>86763.483139867603</v>
      </c>
      <c r="L6" s="1">
        <v>342.79678677680198</v>
      </c>
      <c r="M6" s="1">
        <v>4232.5979449224496</v>
      </c>
      <c r="N6" s="1">
        <v>6106.0176926784497</v>
      </c>
      <c r="O6" s="1">
        <v>11239.3207014568</v>
      </c>
      <c r="P6" s="1">
        <v>15013.192118185099</v>
      </c>
      <c r="Q6" s="1">
        <v>8510.0270112605904</v>
      </c>
      <c r="R6" s="1">
        <v>30517.631926321701</v>
      </c>
      <c r="S6" s="1">
        <v>10801.8989582657</v>
      </c>
      <c r="T6" s="1">
        <v>14</v>
      </c>
      <c r="U6" s="9">
        <f>D6/$C6*100</f>
        <v>15.373141125105997</v>
      </c>
      <c r="V6" s="9">
        <f>E6/$C6*100</f>
        <v>13.563801568901058</v>
      </c>
      <c r="W6" s="9">
        <f>F6/$C6*100</f>
        <v>16.805989384532836</v>
      </c>
      <c r="X6" s="9">
        <f>G6/$C6*100</f>
        <v>20.82866039125652</v>
      </c>
      <c r="Y6" s="9">
        <f>H6/$C6*100</f>
        <v>20.507176790009087</v>
      </c>
      <c r="Z6" s="9">
        <f>I6/$C6*100</f>
        <v>10.936570774740725</v>
      </c>
      <c r="AA6" s="9">
        <f>J6/$C6*100</f>
        <v>1.9846599654538795</v>
      </c>
      <c r="AB6" s="9">
        <f>L6/$K6*100</f>
        <v>0.39509338995092474</v>
      </c>
      <c r="AC6" s="9">
        <f>M6/$K6*100</f>
        <v>4.8783172271902275</v>
      </c>
      <c r="AD6" s="9">
        <f>N6/$K6*100</f>
        <v>7.0375432978355734</v>
      </c>
      <c r="AE6" s="9">
        <f>O6/$K6*100</f>
        <v>12.953975906359574</v>
      </c>
      <c r="AF6" s="9">
        <f>P6/$K6*100</f>
        <v>17.303583921340493</v>
      </c>
      <c r="AG6" s="9">
        <f>Q6/$K6*100</f>
        <v>9.808304949608754</v>
      </c>
      <c r="AH6" s="9">
        <f>R6/$K6*100</f>
        <v>35.173359600058433</v>
      </c>
      <c r="AI6" s="9">
        <f>S6/$K6*100</f>
        <v>12.44982170765601</v>
      </c>
    </row>
    <row r="7" spans="1:35" x14ac:dyDescent="0.25">
      <c r="A7" t="s">
        <v>23</v>
      </c>
      <c r="B7" t="s">
        <v>29</v>
      </c>
      <c r="C7" s="1">
        <v>2184.99999999999</v>
      </c>
      <c r="D7" s="1">
        <v>370.37139168438</v>
      </c>
      <c r="E7" s="1">
        <v>364.02470210008602</v>
      </c>
      <c r="F7" s="1">
        <v>344.12739057413899</v>
      </c>
      <c r="G7" s="1">
        <v>454.670110665067</v>
      </c>
      <c r="H7" s="1">
        <v>403.40059273496797</v>
      </c>
      <c r="I7" s="1">
        <v>226.13694483662499</v>
      </c>
      <c r="J7" s="1">
        <v>22.268867404730099</v>
      </c>
      <c r="K7" s="1">
        <v>1761.4320606277799</v>
      </c>
      <c r="L7" s="1">
        <v>56.121757680714602</v>
      </c>
      <c r="M7" s="1">
        <v>66.231861857593302</v>
      </c>
      <c r="N7" s="1">
        <v>50.4570628757238</v>
      </c>
      <c r="O7" s="1">
        <v>136.88373368260201</v>
      </c>
      <c r="P7" s="1">
        <v>289.40195325083403</v>
      </c>
      <c r="Q7" s="1">
        <v>385.47119796831203</v>
      </c>
      <c r="R7" s="1">
        <v>563.12700622705597</v>
      </c>
      <c r="S7" s="1">
        <v>213.73748708494799</v>
      </c>
      <c r="T7" s="1">
        <v>5</v>
      </c>
      <c r="U7" s="9">
        <f>D7/$C7*100</f>
        <v>16.950635775028911</v>
      </c>
      <c r="V7" s="9">
        <f>E7/$C7*100</f>
        <v>16.660169432498293</v>
      </c>
      <c r="W7" s="9">
        <f>F7/$C7*100</f>
        <v>15.749537326047621</v>
      </c>
      <c r="X7" s="9">
        <f>G7/$C7*100</f>
        <v>20.808700716936801</v>
      </c>
      <c r="Y7" s="9">
        <f>H7/$C7*100</f>
        <v>18.462269690387632</v>
      </c>
      <c r="Z7" s="9">
        <f>I7/$C7*100</f>
        <v>10.349516926161375</v>
      </c>
      <c r="AA7" s="9">
        <f>J7/$C7*100</f>
        <v>1.0191701329395972</v>
      </c>
      <c r="AB7" s="9">
        <f>L7/$K7*100</f>
        <v>3.186143759681122</v>
      </c>
      <c r="AC7" s="9">
        <f>M7/$K7*100</f>
        <v>3.7601144737872008</v>
      </c>
      <c r="AD7" s="9">
        <f>N7/$K7*100</f>
        <v>2.8645477735735514</v>
      </c>
      <c r="AE7" s="9">
        <f>O7/$K7*100</f>
        <v>7.7711617008842353</v>
      </c>
      <c r="AF7" s="9">
        <f>P7/$K7*100</f>
        <v>16.429924248550932</v>
      </c>
      <c r="AG7" s="9">
        <f>Q7/$K7*100</f>
        <v>21.88396626725012</v>
      </c>
      <c r="AH7" s="9">
        <f>R7/$K7*100</f>
        <v>31.969839701132479</v>
      </c>
      <c r="AI7" s="9">
        <f>S7/$K7*100</f>
        <v>12.134302075140567</v>
      </c>
    </row>
  </sheetData>
  <sortState ref="A2:AI7">
    <sortCondition ref="A2:A7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ZE2010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2020-07-20T09:45:02Z</dcterms:created>
  <dcterms:modified xsi:type="dcterms:W3CDTF">2020-08-26T14:11:02Z</dcterms:modified>
</cp:coreProperties>
</file>