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3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<sst xmlns="http://schemas.openxmlformats.org/spreadsheetml/2006/main" count="91" uniqueCount="91">
  <si>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</si>
  <si>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</si>
  <si>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</si>
  <si>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</si>
  <si>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</si>
  <si>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</si>
  <si>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</si>
  <si>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</si>
  <si>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</si>
  <si>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</si>
  <si>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</si>
  <si>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</si>
  <si>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</si>
  <si>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</si>
  <si>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</si>
  <si>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</si>
  <si>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</si>
  <si>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</si>
  <si>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200023794</t>
  </si>
  <si>
    <t>200035533</t>
  </si>
  <si>
    <t>200043974</t>
  </si>
  <si>
    <t>200043982</t>
  </si>
  <si>
    <t>200044394</t>
  </si>
  <si>
    <t>200069581</t>
  </si>
  <si>
    <t>200069599</t>
  </si>
  <si>
    <t>200069995</t>
  </si>
  <si>
    <t>200070092</t>
  </si>
  <si>
    <t>200070720</t>
  </si>
  <si>
    <t>243300316</t>
  </si>
  <si>
    <t>243300563</t>
  </si>
  <si>
    <t>243300811</t>
  </si>
  <si>
    <t>243301165</t>
  </si>
  <si>
    <t>243301181</t>
  </si>
  <si>
    <t>243301215</t>
  </si>
  <si>
    <t>243301223</t>
  </si>
  <si>
    <t>243301249</t>
  </si>
  <si>
    <t>243301264</t>
  </si>
  <si>
    <t>243301355</t>
  </si>
  <si>
    <t>243301371</t>
  </si>
  <si>
    <t>243301389</t>
  </si>
  <si>
    <t>243301397</t>
  </si>
  <si>
    <t>243301405</t>
  </si>
  <si>
    <t>243301439</t>
  </si>
  <si>
    <t>243301447</t>
  </si>
  <si>
    <t>243301454</t>
  </si>
  <si>
    <t>243301504</t>
  </si>
  <si>
    <t>CC de Blaye</t>
  </si>
  <si>
    <t>CC du Grand Saint-Émilionnais</t>
  </si>
  <si>
    <t>CC du Sud Gironde</t>
  </si>
  <si>
    <t>CC du Bazadais</t>
  </si>
  <si>
    <t>CC du Réolais en Sud Gironde</t>
  </si>
  <si>
    <t>CC Convergence Garonne</t>
  </si>
  <si>
    <t>CC Rurales de l'Entre-deux-Mers</t>
  </si>
  <si>
    <t>CC Médoc Cœur de Presqu'île</t>
  </si>
  <si>
    <t>CA du Libournais</t>
  </si>
  <si>
    <t>CC Médoc Atlantique</t>
  </si>
  <si>
    <t>Bordeaux Métropole</t>
  </si>
  <si>
    <t>CA Bassin d'Arcachon Sud-Pôle Atlantique (COBAS)</t>
  </si>
  <si>
    <t>CC de l'Estuaire</t>
  </si>
  <si>
    <t>CC Jalle-Eau-Bourde</t>
  </si>
  <si>
    <t>CC Latitude Nord Gironde</t>
  </si>
  <si>
    <t>CC du Créonnais</t>
  </si>
  <si>
    <t>CC du Grand Cubzaguais</t>
  </si>
  <si>
    <t>CC du Secteur de Saint-Loubès</t>
  </si>
  <si>
    <t>CC de Montesquieu</t>
  </si>
  <si>
    <t>CC des Coteaux Bordelais</t>
  </si>
  <si>
    <t>CC du Pays Foyen</t>
  </si>
  <si>
    <t>CC Médullienne</t>
  </si>
  <si>
    <t>CC du Fronsadais</t>
  </si>
  <si>
    <t>CC du Val de l'Eyre</t>
  </si>
  <si>
    <t>CC des Portes de l'Entre-deux-Mers</t>
  </si>
  <si>
    <t>CC Médoc Estuaire</t>
  </si>
  <si>
    <t>CC Castillon/Pujols</t>
  </si>
  <si>
    <t>CA du Bassin d'Arcachon Nord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</si>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</sst>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74</v>
      </c>
      <c r="U1" s="6" t="s">
        <v>75</v>
      </c>
      <c r="V1" s="6" t="s">
        <v>76</v>
      </c>
      <c r="W1" s="6" t="s">
        <v>77</v>
      </c>
      <c r="X1" s="6" t="s">
        <v>78</v>
      </c>
      <c r="Y1" s="6" t="s">
        <v>79</v>
      </c>
      <c r="Z1" s="6" t="s">
        <v>80</v>
      </c>
      <c r="AA1" s="6" t="s">
        <v>81</v>
      </c>
      <c r="AB1" s="7" t="s">
        <v>82</v>
      </c>
      <c r="AC1" s="7" t="s">
        <v>83</v>
      </c>
      <c r="AD1" s="7" t="s">
        <v>84</v>
      </c>
      <c r="AE1" s="7" t="s">
        <v>85</v>
      </c>
      <c r="AF1" s="7" t="s">
        <v>86</v>
      </c>
      <c r="AG1" s="7" t="s">
        <v>87</v>
      </c>
      <c r="AH1" s="7" t="s">
        <v>88</v>
      </c>
      <c r="AI1" s="7" t="s">
        <v>89</v>
      </c>
    </row>
    <row r="2" spans="1:35" x14ac:dyDescent="0.25">
      <c r="A2" t="s">
        <v>18</v>
      </c>
      <c r="B2" t="s">
        <v>46</v>
      </c>
      <c r="C2" s="1">
        <v>20035</v>
      </c>
      <c r="D2" s="1">
        <v>3501.4382292372702</v>
      </c>
      <c r="E2" s="1">
        <v>2863.6963513826799</v>
      </c>
      <c r="F2" s="1">
        <v>3624.8207560077599</v>
      </c>
      <c r="G2" s="1">
        <v>4354.30515767628</v>
      </c>
      <c r="H2" s="1">
        <v>3630.1906419648899</v>
      </c>
      <c r="I2" s="1">
        <v>1765.14055555398</v>
      </c>
      <c r="J2" s="1">
        <v>295.40830817712799</v>
      </c>
      <c r="K2" s="1">
        <v>16714.409874887599</v>
      </c>
      <c r="L2" s="1">
        <v>234.167255700455</v>
      </c>
      <c r="M2" s="1">
        <v>573.77043724456303</v>
      </c>
      <c r="N2" s="1">
        <v>843.92951018639303</v>
      </c>
      <c r="O2" s="1">
        <v>1993.9626330441199</v>
      </c>
      <c r="P2" s="1">
        <v>2641.52659186651</v>
      </c>
      <c r="Q2" s="1">
        <v>2696.3401959949601</v>
      </c>
      <c r="R2" s="1">
        <v>5257.4480116293798</v>
      </c>
      <c r="S2" s="1">
        <v>2473.2652392212499</v>
      </c>
      <c r="T2" s="1">
        <v>20</v>
      </c>
      <c r="U2" s="9">
        <f>D2/$C2*100</f>
        <v>17.47660708378972</v>
      </c>
      <c r="V2" s="9">
        <f>E2/$C2*100</f>
        <v>14.293468187585127</v>
      </c>
      <c r="W2" s="9">
        <f>F2/$C2*100</f>
        <v>18.092442006527378</v>
      </c>
      <c r="X2" s="9">
        <f>G2/$C2*100</f>
        <v>21.733492177071525</v>
      </c>
      <c r="Y2" s="9">
        <f>H2/$C2*100</f>
        <v>18.119244531893635</v>
      </c>
      <c r="Z2" s="9">
        <f>I2/$C2*100</f>
        <v>8.81028477940594</v>
      </c>
      <c r="AA2" s="9">
        <f>J2/$C2*100</f>
        <v>1.4744612337266185</v>
      </c>
      <c r="AB2" s="9">
        <f>L2/$K2*100</f>
        <v>1.4009902679978985</v>
      </c>
      <c r="AC2" s="9">
        <f>M2/$K2*100</f>
        <v>3.4327890816332007</v>
      </c>
      <c r="AD2" s="9">
        <f>N2/$K2*100</f>
        <v>5.0491134087500544</v>
      </c>
      <c r="AE2" s="9">
        <f>O2/$K2*100</f>
        <v>11.92960234892845</v>
      </c>
      <c r="AF2" s="9">
        <f>P2/$K2*100</f>
        <v>15.803887852691981</v>
      </c>
      <c r="AG2" s="9">
        <f>Q2/$K2*100</f>
        <v>16.131830056686898</v>
      </c>
      <c r="AH2" s="9">
        <f>R2/$K2*100</f>
        <v>31.454583505986538</v>
      </c>
      <c r="AI2" s="9">
        <f>S2/$K2*100</f>
        <v>14.797203477325175</v>
      </c>
    </row>
    <row r="3" spans="1:35" x14ac:dyDescent="0.25">
      <c r="A3" t="s">
        <v>19</v>
      </c>
      <c r="B3" t="s">
        <v>47</v>
      </c>
      <c r="C3" s="1">
        <v>14610</v>
      </c>
      <c r="D3" s="1">
        <v>2455.9351084935902</v>
      </c>
      <c r="E3" s="1">
        <v>2024.9342962015</v>
      </c>
      <c r="F3" s="1">
        <v>2594.59107339414</v>
      </c>
      <c r="G3" s="1">
        <v>3411.71985021105</v>
      </c>
      <c r="H3" s="1">
        <v>2716.34210884597</v>
      </c>
      <c r="I3" s="1">
        <v>1200.58870819711</v>
      </c>
      <c r="J3" s="1">
        <v>205.88885465663699</v>
      </c>
      <c r="K3" s="1">
        <v>12169.702050502299</v>
      </c>
      <c r="L3" s="1">
        <v>726.14656243011996</v>
      </c>
      <c r="M3" s="1">
        <v>572.92234860447797</v>
      </c>
      <c r="N3" s="1">
        <v>657.88093559764695</v>
      </c>
      <c r="O3" s="1">
        <v>1447.4718654400699</v>
      </c>
      <c r="P3" s="1">
        <v>1754.5868609617601</v>
      </c>
      <c r="Q3" s="1">
        <v>2087.8183517341799</v>
      </c>
      <c r="R3" s="1">
        <v>3607.8601039657101</v>
      </c>
      <c r="S3" s="1">
        <v>1315.0150217683899</v>
      </c>
      <c r="T3" s="1">
        <v>22</v>
      </c>
      <c r="U3" s="9">
        <f>D3/$C3*100</f>
        <v>16.809959674836346</v>
      </c>
      <c r="V3" s="9">
        <f>E3/$C3*100</f>
        <v>13.859919891865161</v>
      </c>
      <c r="W3" s="9">
        <f>F3/$C3*100</f>
        <v>17.759008031445177</v>
      </c>
      <c r="X3" s="9">
        <f>G3/$C3*100</f>
        <v>23.351949693436342</v>
      </c>
      <c r="Y3" s="9">
        <f>H3/$C3*100</f>
        <v>18.592348452060026</v>
      </c>
      <c r="Z3" s="9">
        <f>I3/$C3*100</f>
        <v>8.2175818493984245</v>
      </c>
      <c r="AA3" s="9">
        <f>J3/$C3*100</f>
        <v>1.4092324069585009</v>
      </c>
      <c r="AB3" s="9">
        <f>L3/$K3*100</f>
        <v>5.9668392818224216</v>
      </c>
      <c r="AC3" s="9">
        <f>M3/$K3*100</f>
        <v>4.7077762974552924</v>
      </c>
      <c r="AD3" s="9">
        <f>N3/$K3*100</f>
        <v>5.4058918851714468</v>
      </c>
      <c r="AE3" s="9">
        <f>O3/$K3*100</f>
        <v>11.894061657658463</v>
      </c>
      <c r="AF3" s="9">
        <f>P3/$K3*100</f>
        <v>14.417664899933522</v>
      </c>
      <c r="AG3" s="9">
        <f>Q3/$K3*100</f>
        <v>17.155870727730811</v>
      </c>
      <c r="AH3" s="9">
        <f>R3/$K3*100</f>
        <v>29.646248437255679</v>
      </c>
      <c r="AI3" s="9">
        <f>S3/$K3*100</f>
        <v>10.805646812972823</v>
      </c>
    </row>
    <row r="4" spans="1:35" x14ac:dyDescent="0.25">
      <c r="A4" t="s">
        <v>20</v>
      </c>
      <c r="B4" t="s">
        <v>48</v>
      </c>
      <c r="C4" s="1">
        <v>38409</v>
      </c>
      <c r="D4" s="1">
        <v>7201.3158950897896</v>
      </c>
      <c r="E4" s="1">
        <v>5420.0433076335503</v>
      </c>
      <c r="F4" s="1">
        <v>7248.1954517599497</v>
      </c>
      <c r="G4" s="1">
        <v>8055.87880203227</v>
      </c>
      <c r="H4" s="1">
        <v>6756.44244622734</v>
      </c>
      <c r="I4" s="1">
        <v>3175.1048714216099</v>
      </c>
      <c r="J4" s="1">
        <v>552.01922583549003</v>
      </c>
      <c r="K4" s="1">
        <v>31376.283092264199</v>
      </c>
      <c r="L4" s="1">
        <v>262.68682288754098</v>
      </c>
      <c r="M4" s="1">
        <v>1338.7977646418999</v>
      </c>
      <c r="N4" s="1">
        <v>1673.67146241828</v>
      </c>
      <c r="O4" s="1">
        <v>4011.2431859133198</v>
      </c>
      <c r="P4" s="1">
        <v>5390.7458272345903</v>
      </c>
      <c r="Q4" s="1">
        <v>4686.8427060444601</v>
      </c>
      <c r="R4" s="1">
        <v>9554.3467280236091</v>
      </c>
      <c r="S4" s="1">
        <v>4457.9485951005199</v>
      </c>
      <c r="T4" s="1">
        <v>37</v>
      </c>
      <c r="U4" s="9">
        <f>D4/$C4*100</f>
        <v>18.749032505636151</v>
      </c>
      <c r="V4" s="9">
        <f>E4/$C4*100</f>
        <v>14.11138875688914</v>
      </c>
      <c r="W4" s="9">
        <f>F4/$C4*100</f>
        <v>18.871086078158633</v>
      </c>
      <c r="X4" s="9">
        <f>G4/$C4*100</f>
        <v>20.97393528087758</v>
      </c>
      <c r="Y4" s="9">
        <f>H4/$C4*100</f>
        <v>17.590779364803407</v>
      </c>
      <c r="Z4" s="9">
        <f>I4/$C4*100</f>
        <v>8.2665647932037025</v>
      </c>
      <c r="AA4" s="9">
        <f>J4/$C4*100</f>
        <v>1.4372132204313834</v>
      </c>
      <c r="AB4" s="9">
        <f>L4/$K4*100</f>
        <v>0.83721459968694079</v>
      </c>
      <c r="AC4" s="9">
        <f>M4/$K4*100</f>
        <v>4.2669100119509684</v>
      </c>
      <c r="AD4" s="9">
        <f>N4/$K4*100</f>
        <v>5.334192891798974</v>
      </c>
      <c r="AE4" s="9">
        <f>O4/$K4*100</f>
        <v>12.784316020218114</v>
      </c>
      <c r="AF4" s="9">
        <f>P4/$K4*100</f>
        <v>17.180957385496292</v>
      </c>
      <c r="AG4" s="9">
        <f>Q4/$K4*100</f>
        <v>14.937533207048345</v>
      </c>
      <c r="AH4" s="9">
        <f>R4/$K4*100</f>
        <v>30.45085582612947</v>
      </c>
      <c r="AI4" s="9">
        <f>S4/$K4*100</f>
        <v>14.208020057670961</v>
      </c>
    </row>
    <row r="5" spans="1:35" x14ac:dyDescent="0.25">
      <c r="A5" t="s">
        <v>21</v>
      </c>
      <c r="B5" t="s">
        <v>49</v>
      </c>
      <c r="C5" s="1">
        <v>15703</v>
      </c>
      <c r="D5" s="1">
        <v>2435.5414701199802</v>
      </c>
      <c r="E5" s="1">
        <v>2062.4391952628498</v>
      </c>
      <c r="F5" s="1">
        <v>2515.3416074184402</v>
      </c>
      <c r="G5" s="1">
        <v>3443.5801321210602</v>
      </c>
      <c r="H5" s="1">
        <v>3167.59059307906</v>
      </c>
      <c r="I5" s="1">
        <v>1785.01847237178</v>
      </c>
      <c r="J5" s="1">
        <v>293.48852962682798</v>
      </c>
      <c r="K5" s="1">
        <v>13359.2165748514</v>
      </c>
      <c r="L5" s="1">
        <v>189.760248773618</v>
      </c>
      <c r="M5" s="1">
        <v>645.94402305856897</v>
      </c>
      <c r="N5" s="1">
        <v>568.45200948828904</v>
      </c>
      <c r="O5" s="1">
        <v>1276.73081215045</v>
      </c>
      <c r="P5" s="1">
        <v>2100.6434795196701</v>
      </c>
      <c r="Q5" s="1">
        <v>1973.38435351974</v>
      </c>
      <c r="R5" s="1">
        <v>4676.2039619674397</v>
      </c>
      <c r="S5" s="1">
        <v>1928.09768637361</v>
      </c>
      <c r="T5" s="1">
        <v>31</v>
      </c>
      <c r="U5" s="9">
        <f>D5/$C5*100</f>
        <v>15.510039292619119</v>
      </c>
      <c r="V5" s="9">
        <f>E5/$C5*100</f>
        <v>13.134045693579887</v>
      </c>
      <c r="W5" s="9">
        <f>F5/$C5*100</f>
        <v>16.018223316681144</v>
      </c>
      <c r="X5" s="9">
        <f>G5/$C5*100</f>
        <v>21.929441075724768</v>
      </c>
      <c r="Y5" s="9">
        <f>H5/$C5*100</f>
        <v>20.171881761950328</v>
      </c>
      <c r="Z5" s="9">
        <f>I5/$C5*100</f>
        <v>11.367372300654525</v>
      </c>
      <c r="AA5" s="9">
        <f>J5/$C5*100</f>
        <v>1.8689965587902184</v>
      </c>
      <c r="AB5" s="9">
        <f>L5/$K5*100</f>
        <v>1.4204444378186061</v>
      </c>
      <c r="AC5" s="9">
        <f>M5/$K5*100</f>
        <v>4.8351938861037151</v>
      </c>
      <c r="AD5" s="9">
        <f>N5/$K5*100</f>
        <v>4.2551298296817395</v>
      </c>
      <c r="AE5" s="9">
        <f>O5/$K5*100</f>
        <v>9.5569287689660172</v>
      </c>
      <c r="AF5" s="9">
        <f>P5/$K5*100</f>
        <v>15.724301404575714</v>
      </c>
      <c r="AG5" s="9">
        <f>Q5/$K5*100</f>
        <v>14.771707176561666</v>
      </c>
      <c r="AH5" s="9">
        <f>R5/$K5*100</f>
        <v>35.003579257561782</v>
      </c>
      <c r="AI5" s="9">
        <f>S5/$K5*100</f>
        <v>14.432715238730658</v>
      </c>
    </row>
    <row r="6" spans="1:35" x14ac:dyDescent="0.25">
      <c r="A6" t="s">
        <v>22</v>
      </c>
      <c r="B6" t="s">
        <v>50</v>
      </c>
      <c r="C6" s="1">
        <v>23839</v>
      </c>
      <c r="D6" s="1">
        <v>4195.0838858958796</v>
      </c>
      <c r="E6" s="1">
        <v>3303.7877393600202</v>
      </c>
      <c r="F6" s="1">
        <v>4268.89906231443</v>
      </c>
      <c r="G6" s="1">
        <v>4954.0644141887597</v>
      </c>
      <c r="H6" s="1">
        <v>4353.1381822551502</v>
      </c>
      <c r="I6" s="1">
        <v>2359.6986990444202</v>
      </c>
      <c r="J6" s="1">
        <v>404.32801694133701</v>
      </c>
      <c r="K6" s="1">
        <v>19742.885061876099</v>
      </c>
      <c r="L6" s="1">
        <v>434.52357865190999</v>
      </c>
      <c r="M6" s="1">
        <v>776.17156434248704</v>
      </c>
      <c r="N6" s="1">
        <v>802.54016761429398</v>
      </c>
      <c r="O6" s="1">
        <v>2153.4837565940602</v>
      </c>
      <c r="P6" s="1">
        <v>3234.3911605234298</v>
      </c>
      <c r="Q6" s="1">
        <v>3033.5508373042398</v>
      </c>
      <c r="R6" s="1">
        <v>6372.9273447201804</v>
      </c>
      <c r="S6" s="1">
        <v>2935.2966521255198</v>
      </c>
      <c r="T6" s="1">
        <v>41</v>
      </c>
      <c r="U6" s="9">
        <f>D6/$C6*100</f>
        <v>17.597566533394353</v>
      </c>
      <c r="V6" s="9">
        <f>E6/$C6*100</f>
        <v>13.858751371114645</v>
      </c>
      <c r="W6" s="9">
        <f>F6/$C6*100</f>
        <v>17.90720693952947</v>
      </c>
      <c r="X6" s="9">
        <f>G6/$C6*100</f>
        <v>20.781343236665798</v>
      </c>
      <c r="Y6" s="9">
        <f>H6/$C6*100</f>
        <v>18.260573775138013</v>
      </c>
      <c r="Z6" s="9">
        <f>I6/$C6*100</f>
        <v>9.8984802174773279</v>
      </c>
      <c r="AA6" s="9">
        <f>J6/$C6*100</f>
        <v>1.6960779266803852</v>
      </c>
      <c r="AB6" s="9">
        <f>L6/$K6*100</f>
        <v>2.2009122642920289</v>
      </c>
      <c r="AC6" s="9">
        <f>M6/$K6*100</f>
        <v>3.931398890840375</v>
      </c>
      <c r="AD6" s="9">
        <f>N6/$K6*100</f>
        <v>4.0649589211457995</v>
      </c>
      <c r="AE6" s="9">
        <f>O6/$K6*100</f>
        <v>10.907644702609751</v>
      </c>
      <c r="AF6" s="9">
        <f>P6/$K6*100</f>
        <v>16.382565923807675</v>
      </c>
      <c r="AG6" s="9">
        <f>Q6/$K6*100</f>
        <v>15.365286419876325</v>
      </c>
      <c r="AH6" s="9">
        <f>R6/$K6*100</f>
        <v>32.279615287972419</v>
      </c>
      <c r="AI6" s="9">
        <f>S6/$K6*100</f>
        <v>14.867617589455737</v>
      </c>
    </row>
    <row r="7" spans="1:35" x14ac:dyDescent="0.25">
      <c r="A7" t="s">
        <v>23</v>
      </c>
      <c r="B7" t="s">
        <v>51</v>
      </c>
      <c r="C7" s="1">
        <v>32461</v>
      </c>
      <c r="D7" s="1">
        <v>6363.6343980047004</v>
      </c>
      <c r="E7" s="1">
        <v>4429.3508202519097</v>
      </c>
      <c r="F7" s="1">
        <v>6895.6372573864501</v>
      </c>
      <c r="G7" s="1">
        <v>6724.7196380851601</v>
      </c>
      <c r="H7" s="1">
        <v>5278.6391184757504</v>
      </c>
      <c r="I7" s="1">
        <v>2375.5657196070201</v>
      </c>
      <c r="J7" s="1">
        <v>393.45304818902298</v>
      </c>
      <c r="K7" s="1">
        <v>26100.916550865499</v>
      </c>
      <c r="L7" s="1">
        <v>334.82701067771598</v>
      </c>
      <c r="M7" s="1">
        <v>1070.80486757894</v>
      </c>
      <c r="N7" s="1">
        <v>1619.2823711553599</v>
      </c>
      <c r="O7" s="1">
        <v>3838.2284250100802</v>
      </c>
      <c r="P7" s="1">
        <v>4290.2685408636298</v>
      </c>
      <c r="Q7" s="1">
        <v>3997.56874137659</v>
      </c>
      <c r="R7" s="1">
        <v>7014.0845135522004</v>
      </c>
      <c r="S7" s="1">
        <v>3935.85208065097</v>
      </c>
      <c r="T7" s="1">
        <v>27</v>
      </c>
      <c r="U7" s="9">
        <f>D7/$C7*100</f>
        <v>19.603938258232034</v>
      </c>
      <c r="V7" s="9">
        <f>E7/$C7*100</f>
        <v>13.645145929736946</v>
      </c>
      <c r="W7" s="9">
        <f>F7/$C7*100</f>
        <v>21.242836811516742</v>
      </c>
      <c r="X7" s="9">
        <f>G7/$C7*100</f>
        <v>20.716304605788977</v>
      </c>
      <c r="Y7" s="9">
        <f>H7/$C7*100</f>
        <v>16.261480294740611</v>
      </c>
      <c r="Z7" s="9">
        <f>I7/$C7*100</f>
        <v>7.3182148412156742</v>
      </c>
      <c r="AA7" s="9">
        <f>J7/$C7*100</f>
        <v>1.212079258769055</v>
      </c>
      <c r="AB7" s="9">
        <f>L7/$K7*100</f>
        <v>1.2828170613288796</v>
      </c>
      <c r="AC7" s="9">
        <f>M7/$K7*100</f>
        <v>4.102556573031273</v>
      </c>
      <c r="AD7" s="9">
        <f>N7/$K7*100</f>
        <v>6.2039291532146024</v>
      </c>
      <c r="AE7" s="9">
        <f>O7/$K7*100</f>
        <v>14.705339628706662</v>
      </c>
      <c r="AF7" s="9">
        <f>P7/$K7*100</f>
        <v>16.437233276857345</v>
      </c>
      <c r="AG7" s="9">
        <f>Q7/$K7*100</f>
        <v>15.315817487045418</v>
      </c>
      <c r="AH7" s="9">
        <f>R7/$K7*100</f>
        <v>26.872943330871713</v>
      </c>
      <c r="AI7" s="9">
        <f>S7/$K7*100</f>
        <v>15.079363488944065</v>
      </c>
    </row>
    <row r="8" spans="1:35" x14ac:dyDescent="0.25">
      <c r="A8" t="s">
        <v>24</v>
      </c>
      <c r="B8" t="s">
        <v>52</v>
      </c>
      <c r="C8" s="1">
        <v>16527</v>
      </c>
      <c r="D8" s="1">
        <v>2938.0913231316099</v>
      </c>
      <c r="E8" s="1">
        <v>2085.3693808866501</v>
      </c>
      <c r="F8" s="1">
        <v>3102.01146560179</v>
      </c>
      <c r="G8" s="1">
        <v>3685.9525107914501</v>
      </c>
      <c r="H8" s="1">
        <v>2975.5928449932999</v>
      </c>
      <c r="I8" s="1">
        <v>1512.1781037087301</v>
      </c>
      <c r="J8" s="1">
        <v>227.80437088647199</v>
      </c>
      <c r="K8" s="1">
        <v>13602.325275749699</v>
      </c>
      <c r="L8" s="1">
        <v>520.72979012746703</v>
      </c>
      <c r="M8" s="1">
        <v>760.40368282174404</v>
      </c>
      <c r="N8" s="1">
        <v>530.63730576651403</v>
      </c>
      <c r="O8" s="1">
        <v>1608.5619256560799</v>
      </c>
      <c r="P8" s="1">
        <v>2063.24654423122</v>
      </c>
      <c r="Q8" s="1">
        <v>2338.1950653733202</v>
      </c>
      <c r="R8" s="1">
        <v>3972.3815553355298</v>
      </c>
      <c r="S8" s="1">
        <v>1808.16940643783</v>
      </c>
      <c r="T8" s="1">
        <v>50</v>
      </c>
      <c r="U8" s="9">
        <f>D8/$C8*100</f>
        <v>17.777523586444062</v>
      </c>
      <c r="V8" s="9">
        <f>E8/$C8*100</f>
        <v>12.617954746092153</v>
      </c>
      <c r="W8" s="9">
        <f>F8/$C8*100</f>
        <v>18.769355996864466</v>
      </c>
      <c r="X8" s="9">
        <f>G8/$C8*100</f>
        <v>22.302610944463304</v>
      </c>
      <c r="Y8" s="9">
        <f>H8/$C8*100</f>
        <v>18.00443422879712</v>
      </c>
      <c r="Z8" s="9">
        <f>I8/$C8*100</f>
        <v>9.1497434725523696</v>
      </c>
      <c r="AA8" s="9">
        <f>J8/$C8*100</f>
        <v>1.3783770247865432</v>
      </c>
      <c r="AB8" s="9">
        <f>L8/$K8*100</f>
        <v>3.8282409777086199</v>
      </c>
      <c r="AC8" s="9">
        <f>M8/$K8*100</f>
        <v>5.5902477510767659</v>
      </c>
      <c r="AD8" s="9">
        <f>N8/$K8*100</f>
        <v>3.901077904029667</v>
      </c>
      <c r="AE8" s="9">
        <f>O8/$K8*100</f>
        <v>11.82563931568254</v>
      </c>
      <c r="AF8" s="9">
        <f>P8/$K8*100</f>
        <v>15.168337048295614</v>
      </c>
      <c r="AG8" s="9">
        <f>Q8/$K8*100</f>
        <v>17.18967175076946</v>
      </c>
      <c r="AH8" s="9">
        <f>R8/$K8*100</f>
        <v>29.203694771345557</v>
      </c>
      <c r="AI8" s="9">
        <f>S8/$K8*100</f>
        <v>13.293090481091822</v>
      </c>
    </row>
    <row r="9" spans="1:35" x14ac:dyDescent="0.25">
      <c r="A9" t="s">
        <v>25</v>
      </c>
      <c r="B9" t="s">
        <v>53</v>
      </c>
      <c r="C9" s="1">
        <v>30045</v>
      </c>
      <c r="D9" s="1">
        <v>5342.3289779291199</v>
      </c>
      <c r="E9" s="1">
        <v>4242.7941021236302</v>
      </c>
      <c r="F9" s="1">
        <v>5346.7377145108303</v>
      </c>
      <c r="G9" s="1">
        <v>6358.0522949508304</v>
      </c>
      <c r="H9" s="1">
        <v>5729.1174771402202</v>
      </c>
      <c r="I9" s="1">
        <v>2642.7980258839498</v>
      </c>
      <c r="J9" s="1">
        <v>383.17140746141399</v>
      </c>
      <c r="K9" s="1">
        <v>24626.797556205001</v>
      </c>
      <c r="L9" s="1">
        <v>413.77224645950901</v>
      </c>
      <c r="M9" s="1">
        <v>946.03251692743095</v>
      </c>
      <c r="N9" s="1">
        <v>751.99337315779599</v>
      </c>
      <c r="O9" s="1">
        <v>2415.4912933119699</v>
      </c>
      <c r="P9" s="1">
        <v>3958.2466591542502</v>
      </c>
      <c r="Q9" s="1">
        <v>4946.9428518183104</v>
      </c>
      <c r="R9" s="1">
        <v>7655.9111712103004</v>
      </c>
      <c r="S9" s="1">
        <v>3538.4074441654002</v>
      </c>
      <c r="T9" s="1">
        <v>18</v>
      </c>
      <c r="U9" s="9">
        <f>D9/$C9*100</f>
        <v>17.781091622330241</v>
      </c>
      <c r="V9" s="9">
        <f>E9/$C9*100</f>
        <v>14.121464809863971</v>
      </c>
      <c r="W9" s="9">
        <f>F9/$C9*100</f>
        <v>17.79576540026903</v>
      </c>
      <c r="X9" s="9">
        <f>G9/$C9*100</f>
        <v>21.161765002332604</v>
      </c>
      <c r="Y9" s="9">
        <f>H9/$C9*100</f>
        <v>19.068455573773406</v>
      </c>
      <c r="Z9" s="9">
        <f>I9/$C9*100</f>
        <v>8.7961325541153261</v>
      </c>
      <c r="AA9" s="9">
        <f>J9/$C9*100</f>
        <v>1.2753250373154068</v>
      </c>
      <c r="AB9" s="9">
        <f>L9/$K9*100</f>
        <v>1.6801707388675651</v>
      </c>
      <c r="AC9" s="9">
        <f>M9/$K9*100</f>
        <v>3.8414759969026804</v>
      </c>
      <c r="AD9" s="9">
        <f>N9/$K9*100</f>
        <v>3.0535572944129017</v>
      </c>
      <c r="AE9" s="9">
        <f>O9/$K9*100</f>
        <v>9.8083857139734327</v>
      </c>
      <c r="AF9" s="9">
        <f>P9/$K9*100</f>
        <v>16.072924829631067</v>
      </c>
      <c r="AG9" s="9">
        <f>Q9/$K9*100</f>
        <v>20.087641685964449</v>
      </c>
      <c r="AH9" s="9">
        <f>R9/$K9*100</f>
        <v>31.087725286803707</v>
      </c>
      <c r="AI9" s="9">
        <f>S9/$K9*100</f>
        <v>14.368118453444053</v>
      </c>
    </row>
    <row r="10" spans="1:35" x14ac:dyDescent="0.25">
      <c r="A10" t="s">
        <v>26</v>
      </c>
      <c r="B10" t="s">
        <v>54</v>
      </c>
      <c r="C10" s="1">
        <v>91175</v>
      </c>
      <c r="D10" s="1">
        <v>17268.023069650601</v>
      </c>
      <c r="E10" s="1">
        <v>13564.1451039288</v>
      </c>
      <c r="F10" s="1">
        <v>17649.7296500663</v>
      </c>
      <c r="G10" s="1">
        <v>18703.294724826301</v>
      </c>
      <c r="H10" s="1">
        <v>15382.4795771802</v>
      </c>
      <c r="I10" s="1">
        <v>7426.8214035320898</v>
      </c>
      <c r="J10" s="1">
        <v>1180.5064708157199</v>
      </c>
      <c r="K10" s="1">
        <v>73845.949761553595</v>
      </c>
      <c r="L10" s="1">
        <v>607.85009227885098</v>
      </c>
      <c r="M10" s="1">
        <v>3153.3599160162698</v>
      </c>
      <c r="N10" s="1">
        <v>4132.9324400989699</v>
      </c>
      <c r="O10" s="1">
        <v>9813.62995678484</v>
      </c>
      <c r="P10" s="1">
        <v>12648.548203988101</v>
      </c>
      <c r="Q10" s="1">
        <v>11482.7655414862</v>
      </c>
      <c r="R10" s="1">
        <v>21349.2524032236</v>
      </c>
      <c r="S10" s="1">
        <v>10657.6112076768</v>
      </c>
      <c r="T10" s="1">
        <v>45</v>
      </c>
      <c r="U10" s="9">
        <f>D10/$C10*100</f>
        <v>18.939427551028899</v>
      </c>
      <c r="V10" s="9">
        <f>E10/$C10*100</f>
        <v>14.877044259861586</v>
      </c>
      <c r="W10" s="9">
        <f>F10/$C10*100</f>
        <v>19.358080230399015</v>
      </c>
      <c r="X10" s="9">
        <f>G10/$C10*100</f>
        <v>20.513621853387772</v>
      </c>
      <c r="Y10" s="9">
        <f>H10/$C10*100</f>
        <v>16.871378752048479</v>
      </c>
      <c r="Z10" s="9">
        <f>I10/$C10*100</f>
        <v>8.1456774373809591</v>
      </c>
      <c r="AA10" s="9">
        <f>J10/$C10*100</f>
        <v>1.2947699158933039</v>
      </c>
      <c r="AB10" s="9">
        <f>L10/$K10*100</f>
        <v>0.82313260814111144</v>
      </c>
      <c r="AC10" s="9">
        <f>M10/$K10*100</f>
        <v>4.2701866875548031</v>
      </c>
      <c r="AD10" s="9">
        <f>N10/$K10*100</f>
        <v>5.5966948132485097</v>
      </c>
      <c r="AE10" s="9">
        <f>O10/$K10*100</f>
        <v>13.289327293470752</v>
      </c>
      <c r="AF10" s="9">
        <f>P10/$K10*100</f>
        <v>17.12828969609016</v>
      </c>
      <c r="AG10" s="9">
        <f>Q10/$K10*100</f>
        <v>15.54962131107219</v>
      </c>
      <c r="AH10" s="9">
        <f>R10/$K10*100</f>
        <v>28.910525861147036</v>
      </c>
      <c r="AI10" s="9">
        <f>S10/$K10*100</f>
        <v>14.43222172927549</v>
      </c>
    </row>
    <row r="11" spans="1:35" x14ac:dyDescent="0.25">
      <c r="A11" t="s">
        <v>27</v>
      </c>
      <c r="B11" t="s">
        <v>55</v>
      </c>
      <c r="C11" s="1">
        <v>26292</v>
      </c>
      <c r="D11" s="1">
        <v>3671.9226050347602</v>
      </c>
      <c r="E11" s="1">
        <v>2717.5532349989599</v>
      </c>
      <c r="F11" s="1">
        <v>4133.8648652033098</v>
      </c>
      <c r="G11" s="1">
        <v>5396.7841269730197</v>
      </c>
      <c r="H11" s="1">
        <v>6923.8465056699797</v>
      </c>
      <c r="I11" s="1">
        <v>3015.8159849755298</v>
      </c>
      <c r="J11" s="1">
        <v>432.21267714444798</v>
      </c>
      <c r="K11" s="1">
        <v>22661.1058789335</v>
      </c>
      <c r="L11" s="1">
        <v>146.313302186046</v>
      </c>
      <c r="M11" s="1">
        <v>1506.9506210331899</v>
      </c>
      <c r="N11" s="1">
        <v>922.41164880148301</v>
      </c>
      <c r="O11" s="1">
        <v>2079.9219091805098</v>
      </c>
      <c r="P11" s="1">
        <v>3400.6413052998901</v>
      </c>
      <c r="Q11" s="1">
        <v>2388.66918353663</v>
      </c>
      <c r="R11" s="1">
        <v>9688.2843517123893</v>
      </c>
      <c r="S11" s="1">
        <v>2527.9135571833099</v>
      </c>
      <c r="T11" s="1">
        <v>14</v>
      </c>
      <c r="U11" s="9">
        <f>D11/$C11*100</f>
        <v>13.965931100847254</v>
      </c>
      <c r="V11" s="9">
        <f>E11/$C11*100</f>
        <v>10.336046078651147</v>
      </c>
      <c r="W11" s="9">
        <f>F11/$C11*100</f>
        <v>15.722899989362963</v>
      </c>
      <c r="X11" s="9">
        <f>G11/$C11*100</f>
        <v>20.526335489780237</v>
      </c>
      <c r="Y11" s="9">
        <f>H11/$C11*100</f>
        <v>26.334423039974059</v>
      </c>
      <c r="Z11" s="9">
        <f>I11/$C11*100</f>
        <v>11.470470047830252</v>
      </c>
      <c r="AA11" s="9">
        <f>J11/$C11*100</f>
        <v>1.643894253554115</v>
      </c>
      <c r="AB11" s="9">
        <f>L11/$K11*100</f>
        <v>0.64565826119749781</v>
      </c>
      <c r="AC11" s="9">
        <f>M11/$K11*100</f>
        <v>6.6499429863839969</v>
      </c>
      <c r="AD11" s="9">
        <f>N11/$K11*100</f>
        <v>4.0704617582630283</v>
      </c>
      <c r="AE11" s="9">
        <f>O11/$K11*100</f>
        <v>9.1783777909712363</v>
      </c>
      <c r="AF11" s="9">
        <f>P11/$K11*100</f>
        <v>15.006510818438198</v>
      </c>
      <c r="AG11" s="9">
        <f>Q11/$K11*100</f>
        <v>10.540832368455657</v>
      </c>
      <c r="AH11" s="9">
        <f>R11/$K11*100</f>
        <v>42.752919488889255</v>
      </c>
      <c r="AI11" s="9">
        <f>S11/$K11*100</f>
        <v>11.1552965274009</v>
      </c>
    </row>
    <row r="12" spans="1:35" x14ac:dyDescent="0.25">
      <c r="A12" t="s">
        <v>28</v>
      </c>
      <c r="B12" t="s">
        <v>56</v>
      </c>
      <c r="C12" s="1">
        <v>791958</v>
      </c>
      <c r="D12" s="1">
        <v>127649.01222602</v>
      </c>
      <c r="E12" s="1">
        <v>191772.56086487501</v>
      </c>
      <c r="F12" s="1">
        <v>159258.642553944</v>
      </c>
      <c r="G12" s="1">
        <v>143781.188083324</v>
      </c>
      <c r="H12" s="1">
        <v>106547.151963665</v>
      </c>
      <c r="I12" s="1">
        <v>53629.208351114998</v>
      </c>
      <c r="J12" s="1">
        <v>9320.2359570572899</v>
      </c>
      <c r="K12" s="1">
        <v>664029.46958868403</v>
      </c>
      <c r="L12" s="1">
        <v>501.65158848122098</v>
      </c>
      <c r="M12" s="1">
        <v>23721.7316022954</v>
      </c>
      <c r="N12" s="1">
        <v>88453.648951044102</v>
      </c>
      <c r="O12" s="1">
        <v>106552.287263729</v>
      </c>
      <c r="P12" s="1">
        <v>107117.25708008101</v>
      </c>
      <c r="Q12" s="1">
        <v>60096.551469013</v>
      </c>
      <c r="R12" s="1">
        <v>142346.532433794</v>
      </c>
      <c r="S12" s="1">
        <v>135239.809200246</v>
      </c>
      <c r="T12" s="1">
        <v>28</v>
      </c>
      <c r="U12" s="9">
        <f>D12/$C12*100</f>
        <v>16.11815427409282</v>
      </c>
      <c r="V12" s="9">
        <f>E12/$C12*100</f>
        <v>24.214991308235412</v>
      </c>
      <c r="W12" s="9">
        <f>F12/$C12*100</f>
        <v>20.109480875746442</v>
      </c>
      <c r="X12" s="9">
        <f>G12/$C12*100</f>
        <v>18.155153187836223</v>
      </c>
      <c r="Y12" s="9">
        <f>H12/$C12*100</f>
        <v>13.453636678165385</v>
      </c>
      <c r="Z12" s="9">
        <f>I12/$C12*100</f>
        <v>6.7717237973623599</v>
      </c>
      <c r="AA12" s="9">
        <f>J12/$C12*100</f>
        <v>1.1768598785613997</v>
      </c>
      <c r="AB12" s="9">
        <f>L12/$K12*100</f>
        <v>7.5546585122488033E-2</v>
      </c>
      <c r="AC12" s="9">
        <f>M12/$K12*100</f>
        <v>3.5723913905491602</v>
      </c>
      <c r="AD12" s="9">
        <f>N12/$K12*100</f>
        <v>13.320741473391903</v>
      </c>
      <c r="AE12" s="9">
        <f>O12/$K12*100</f>
        <v>16.046319048118463</v>
      </c>
      <c r="AF12" s="9">
        <f>P12/$K12*100</f>
        <v>16.131401087730644</v>
      </c>
      <c r="AG12" s="9">
        <f>Q12/$K12*100</f>
        <v>9.0502837933139109</v>
      </c>
      <c r="AH12" s="9">
        <f>R12/$K12*100</f>
        <v>21.436779382994388</v>
      </c>
      <c r="AI12" s="9">
        <f>S12/$K12*100</f>
        <v>20.366537238778999</v>
      </c>
    </row>
    <row r="13" spans="1:35" x14ac:dyDescent="0.25">
      <c r="A13" t="s">
        <v>29</v>
      </c>
      <c r="B13" t="s">
        <v>57</v>
      </c>
      <c r="C13" s="1">
        <v>66420</v>
      </c>
      <c r="D13" s="1">
        <v>8836.2231557862506</v>
      </c>
      <c r="E13" s="1">
        <v>8819.0287197974794</v>
      </c>
      <c r="F13" s="1">
        <v>9831.6538922043292</v>
      </c>
      <c r="G13" s="1">
        <v>13736.4896830534</v>
      </c>
      <c r="H13" s="1">
        <v>15055.5329463752</v>
      </c>
      <c r="I13" s="1">
        <v>8612.0408333608502</v>
      </c>
      <c r="J13" s="1">
        <v>1529.0307694225201</v>
      </c>
      <c r="K13" s="1">
        <v>57677.022952171101</v>
      </c>
      <c r="L13" s="1">
        <v>234.79463293025799</v>
      </c>
      <c r="M13" s="1">
        <v>2918.1198695802</v>
      </c>
      <c r="N13" s="1">
        <v>4019.2198962474699</v>
      </c>
      <c r="O13" s="1">
        <v>6833.6998912327099</v>
      </c>
      <c r="P13" s="1">
        <v>9317.6252532121507</v>
      </c>
      <c r="Q13" s="1">
        <v>4636.3976724952299</v>
      </c>
      <c r="R13" s="1">
        <v>22488.131879007498</v>
      </c>
      <c r="S13" s="1">
        <v>7229.0338574656098</v>
      </c>
      <c r="T13" s="1">
        <v>4</v>
      </c>
      <c r="U13" s="9">
        <f>D13/$C13*100</f>
        <v>13.30355789790161</v>
      </c>
      <c r="V13" s="9">
        <f>E13/$C13*100</f>
        <v>13.277670460399699</v>
      </c>
      <c r="W13" s="9">
        <f>F13/$C13*100</f>
        <v>14.80224916019923</v>
      </c>
      <c r="X13" s="9">
        <f>G13/$C13*100</f>
        <v>20.681255168704304</v>
      </c>
      <c r="Y13" s="9">
        <f>H13/$C13*100</f>
        <v>22.667167940944292</v>
      </c>
      <c r="Z13" s="9">
        <f>I13/$C13*100</f>
        <v>12.966035581693541</v>
      </c>
      <c r="AA13" s="9">
        <f>J13/$C13*100</f>
        <v>2.3020637901573626</v>
      </c>
      <c r="AB13" s="9">
        <f>L13/$K13*100</f>
        <v>0.40708521506902734</v>
      </c>
      <c r="AC13" s="9">
        <f>M13/$K13*100</f>
        <v>5.0594148591893564</v>
      </c>
      <c r="AD13" s="9">
        <f>N13/$K13*100</f>
        <v>6.9684940215801783</v>
      </c>
      <c r="AE13" s="9">
        <f>O13/$K13*100</f>
        <v>11.848218825197657</v>
      </c>
      <c r="AF13" s="9">
        <f>P13/$K13*100</f>
        <v>16.15483042690818</v>
      </c>
      <c r="AG13" s="9">
        <f>Q13/$K13*100</f>
        <v>8.0385523301713757</v>
      </c>
      <c r="AH13" s="9">
        <f>R13/$K13*100</f>
        <v>38.989758361238358</v>
      </c>
      <c r="AI13" s="9">
        <f>S13/$K13*100</f>
        <v>12.533645960645915</v>
      </c>
    </row>
    <row r="14" spans="1:35" x14ac:dyDescent="0.25">
      <c r="A14" t="s">
        <v>30</v>
      </c>
      <c r="B14" t="s">
        <v>58</v>
      </c>
      <c r="C14" s="1">
        <v>15812</v>
      </c>
      <c r="D14" s="1">
        <v>2874.7762219176798</v>
      </c>
      <c r="E14" s="1">
        <v>2320.59618951318</v>
      </c>
      <c r="F14" s="1">
        <v>2851.80077581145</v>
      </c>
      <c r="G14" s="1">
        <v>3345.48811883398</v>
      </c>
      <c r="H14" s="1">
        <v>2862.7196607621299</v>
      </c>
      <c r="I14" s="1">
        <v>1339.5405344127601</v>
      </c>
      <c r="J14" s="1">
        <v>217.07849874882399</v>
      </c>
      <c r="K14" s="1">
        <v>12955.7763176345</v>
      </c>
      <c r="L14" s="1">
        <v>305.90208659911002</v>
      </c>
      <c r="M14" s="1">
        <v>493.377688495261</v>
      </c>
      <c r="N14" s="1">
        <v>423.377197172477</v>
      </c>
      <c r="O14" s="1">
        <v>1499.2769686443301</v>
      </c>
      <c r="P14" s="1">
        <v>2180.4702736753202</v>
      </c>
      <c r="Q14" s="1">
        <v>2066.6989525336799</v>
      </c>
      <c r="R14" s="1">
        <v>4181.6351374393398</v>
      </c>
      <c r="S14" s="1">
        <v>1805.03801307499</v>
      </c>
      <c r="T14" s="1">
        <v>14</v>
      </c>
      <c r="U14" s="9">
        <f>D14/$C14*100</f>
        <v>18.180977877040728</v>
      </c>
      <c r="V14" s="9">
        <f>E14/$C14*100</f>
        <v>14.676171196010499</v>
      </c>
      <c r="W14" s="9">
        <f>F14/$C14*100</f>
        <v>18.0356740185394</v>
      </c>
      <c r="X14" s="9">
        <f>G14/$C14*100</f>
        <v>21.15790613985568</v>
      </c>
      <c r="Y14" s="9">
        <f>H14/$C14*100</f>
        <v>18.104728438920628</v>
      </c>
      <c r="Z14" s="9">
        <f>I14/$C14*100</f>
        <v>8.4716704680796866</v>
      </c>
      <c r="AA14" s="9">
        <f>J14/$C14*100</f>
        <v>1.3728718615534024</v>
      </c>
      <c r="AB14" s="9">
        <f>L14/$K14*100</f>
        <v>2.3611251004907934</v>
      </c>
      <c r="AC14" s="9">
        <f>M14/$K14*100</f>
        <v>3.808167696008379</v>
      </c>
      <c r="AD14" s="9">
        <f>N14/$K14*100</f>
        <v>3.267864362525351</v>
      </c>
      <c r="AE14" s="9">
        <f>O14/$K14*100</f>
        <v>11.57226654649493</v>
      </c>
      <c r="AF14" s="9">
        <f>P14/$K14*100</f>
        <v>16.830101263074571</v>
      </c>
      <c r="AG14" s="9">
        <f>Q14/$K14*100</f>
        <v>15.951949940048236</v>
      </c>
      <c r="AH14" s="9">
        <f>R14/$K14*100</f>
        <v>32.276222087499221</v>
      </c>
      <c r="AI14" s="9">
        <f>S14/$K14*100</f>
        <v>13.932303003858582</v>
      </c>
    </row>
    <row r="15" spans="1:35" x14ac:dyDescent="0.25">
      <c r="A15" t="s">
        <v>31</v>
      </c>
      <c r="B15" t="s">
        <v>59</v>
      </c>
      <c r="C15" s="1">
        <v>30838</v>
      </c>
      <c r="D15" s="1">
        <v>4927.5076678673804</v>
      </c>
      <c r="E15" s="1">
        <v>4628.4638826382197</v>
      </c>
      <c r="F15" s="1">
        <v>5510.0940208298198</v>
      </c>
      <c r="G15" s="1">
        <v>7079.5900054799204</v>
      </c>
      <c r="H15" s="1">
        <v>6139.8085499488398</v>
      </c>
      <c r="I15" s="1">
        <v>2261.33771294692</v>
      </c>
      <c r="J15" s="1">
        <v>291.19816028887902</v>
      </c>
      <c r="K15" s="1">
        <v>25876.830295165899</v>
      </c>
      <c r="L15" s="1">
        <v>22.656206258620099</v>
      </c>
      <c r="M15" s="1">
        <v>922.56375474975505</v>
      </c>
      <c r="N15" s="1">
        <v>3575.41621572033</v>
      </c>
      <c r="O15" s="1">
        <v>4236.5607557228504</v>
      </c>
      <c r="P15" s="1">
        <v>3751.9640476278501</v>
      </c>
      <c r="Q15" s="1">
        <v>2118.6262994757599</v>
      </c>
      <c r="R15" s="1">
        <v>7590.1295169874802</v>
      </c>
      <c r="S15" s="1">
        <v>3658.9134986232898</v>
      </c>
      <c r="T15" s="1">
        <v>3</v>
      </c>
      <c r="U15" s="9">
        <f>D15/$C15*100</f>
        <v>15.978687553886051</v>
      </c>
      <c r="V15" s="9">
        <f>E15/$C15*100</f>
        <v>15.00896258719184</v>
      </c>
      <c r="W15" s="9">
        <f>F15/$C15*100</f>
        <v>17.867870876288411</v>
      </c>
      <c r="X15" s="9">
        <f>G15/$C15*100</f>
        <v>22.957357823075167</v>
      </c>
      <c r="Y15" s="9">
        <f>H15/$C15*100</f>
        <v>19.909879207305401</v>
      </c>
      <c r="Z15" s="9">
        <f>I15/$C15*100</f>
        <v>7.3329584050422207</v>
      </c>
      <c r="AA15" s="9">
        <f>J15/$C15*100</f>
        <v>0.94428354721084062</v>
      </c>
      <c r="AB15" s="9">
        <f>L15/$K15*100</f>
        <v>8.75540241992179E-2</v>
      </c>
      <c r="AC15" s="9">
        <f>M15/$K15*100</f>
        <v>3.5652115975042782</v>
      </c>
      <c r="AD15" s="9">
        <f>N15/$K15*100</f>
        <v>13.81705632002487</v>
      </c>
      <c r="AE15" s="9">
        <f>O15/$K15*100</f>
        <v>16.372023572432248</v>
      </c>
      <c r="AF15" s="9">
        <f>P15/$K15*100</f>
        <v>14.49931852097342</v>
      </c>
      <c r="AG15" s="9">
        <f>Q15/$K15*100</f>
        <v>8.1873485867840028</v>
      </c>
      <c r="AH15" s="9">
        <f>R15/$K15*100</f>
        <v>29.331759069446022</v>
      </c>
      <c r="AI15" s="9">
        <f>S15/$K15*100</f>
        <v>14.13972830863608</v>
      </c>
    </row>
    <row r="16" spans="1:35" x14ac:dyDescent="0.25">
      <c r="A16" t="s">
        <v>32</v>
      </c>
      <c r="B16" t="s">
        <v>60</v>
      </c>
      <c r="C16" s="1">
        <v>20178</v>
      </c>
      <c r="D16" s="1">
        <v>4525.9897391806398</v>
      </c>
      <c r="E16" s="1">
        <v>2952.0869751732598</v>
      </c>
      <c r="F16" s="1">
        <v>4492.1465930908498</v>
      </c>
      <c r="G16" s="1">
        <v>4018.2240060536301</v>
      </c>
      <c r="H16" s="1">
        <v>2810.7092602781399</v>
      </c>
      <c r="I16" s="1">
        <v>1182.8941242844801</v>
      </c>
      <c r="J16" s="1">
        <v>195.949301939001</v>
      </c>
      <c r="K16" s="1">
        <v>15603.408572521001</v>
      </c>
      <c r="L16" s="1">
        <v>254.17913912121699</v>
      </c>
      <c r="M16" s="1">
        <v>731.82450594993497</v>
      </c>
      <c r="N16" s="1">
        <v>662.58069302418005</v>
      </c>
      <c r="O16" s="1">
        <v>1895.8512038321901</v>
      </c>
      <c r="P16" s="1">
        <v>3010.8656020554699</v>
      </c>
      <c r="Q16" s="1">
        <v>3081.8389567408099</v>
      </c>
      <c r="R16" s="1">
        <v>3661.5575183823798</v>
      </c>
      <c r="S16" s="1">
        <v>2304.7109534147899</v>
      </c>
      <c r="T16" s="1">
        <v>12</v>
      </c>
      <c r="U16" s="9">
        <f>D16/$C16*100</f>
        <v>22.430318858066407</v>
      </c>
      <c r="V16" s="9">
        <f>E16/$C16*100</f>
        <v>14.630225865661908</v>
      </c>
      <c r="W16" s="9">
        <f>F16/$C16*100</f>
        <v>22.262595862279959</v>
      </c>
      <c r="X16" s="9">
        <f>G16/$C16*100</f>
        <v>19.913886440943752</v>
      </c>
      <c r="Y16" s="9">
        <f>H16/$C16*100</f>
        <v>13.929573100793636</v>
      </c>
      <c r="Z16" s="9">
        <f>I16/$C16*100</f>
        <v>5.8622961853725837</v>
      </c>
      <c r="AA16" s="9">
        <f>J16/$C16*100</f>
        <v>0.97110368688175741</v>
      </c>
      <c r="AB16" s="9">
        <f>L16/$K16*100</f>
        <v>1.6289975228159392</v>
      </c>
      <c r="AC16" s="9">
        <f>M16/$K16*100</f>
        <v>4.6901579392001782</v>
      </c>
      <c r="AD16" s="9">
        <f>N16/$K16*100</f>
        <v>4.2463843072791416</v>
      </c>
      <c r="AE16" s="9">
        <f>O16/$K16*100</f>
        <v>12.150237526760362</v>
      </c>
      <c r="AF16" s="9">
        <f>P16/$K16*100</f>
        <v>19.296204339338225</v>
      </c>
      <c r="AG16" s="9">
        <f>Q16/$K16*100</f>
        <v>19.751062355492017</v>
      </c>
      <c r="AH16" s="9">
        <f>R16/$K16*100</f>
        <v>23.466395187720142</v>
      </c>
      <c r="AI16" s="9">
        <f>S16/$K16*100</f>
        <v>14.770560821393808</v>
      </c>
    </row>
    <row r="17" spans="1:35" x14ac:dyDescent="0.25">
      <c r="A17" t="s">
        <v>33</v>
      </c>
      <c r="B17" t="s">
        <v>61</v>
      </c>
      <c r="C17" s="1">
        <v>17130</v>
      </c>
      <c r="D17" s="1">
        <v>3646.40328874734</v>
      </c>
      <c r="E17" s="1">
        <v>2386.2712512201902</v>
      </c>
      <c r="F17" s="1">
        <v>3819.2855764364399</v>
      </c>
      <c r="G17" s="1">
        <v>3537.2994009931799</v>
      </c>
      <c r="H17" s="1">
        <v>2594.2568622119902</v>
      </c>
      <c r="I17" s="1">
        <v>1017.22201516281</v>
      </c>
      <c r="J17" s="1">
        <v>129.26160522804901</v>
      </c>
      <c r="K17" s="1">
        <v>13423.341090158099</v>
      </c>
      <c r="L17" s="1">
        <v>122.24597321241799</v>
      </c>
      <c r="M17" s="1">
        <v>632.80358226476801</v>
      </c>
      <c r="N17" s="1">
        <v>971.679718041211</v>
      </c>
      <c r="O17" s="1">
        <v>2170.8589770128301</v>
      </c>
      <c r="P17" s="1">
        <v>2692.7378282104401</v>
      </c>
      <c r="Q17" s="1">
        <v>1846.54324035847</v>
      </c>
      <c r="R17" s="1">
        <v>3278.8479237583401</v>
      </c>
      <c r="S17" s="1">
        <v>1707.6238472995999</v>
      </c>
      <c r="T17" s="1">
        <v>15</v>
      </c>
      <c r="U17" s="9">
        <f>D17/$C17*100</f>
        <v>21.286650839155516</v>
      </c>
      <c r="V17" s="9">
        <f>E17/$C17*100</f>
        <v>13.930363404671278</v>
      </c>
      <c r="W17" s="9">
        <f>F17/$C17*100</f>
        <v>22.295887778379683</v>
      </c>
      <c r="X17" s="9">
        <f>G17/$C17*100</f>
        <v>20.649733806148159</v>
      </c>
      <c r="Y17" s="9">
        <f>H17/$C17*100</f>
        <v>15.144523422136547</v>
      </c>
      <c r="Z17" s="9">
        <f>I17/$C17*100</f>
        <v>5.9382487750309982</v>
      </c>
      <c r="AA17" s="9">
        <f>J17/$C17*100</f>
        <v>0.7545919744778109</v>
      </c>
      <c r="AB17" s="9">
        <f>L17/$K17*100</f>
        <v>0.91069706410163331</v>
      </c>
      <c r="AC17" s="9">
        <f>M17/$K17*100</f>
        <v>4.7142032524878266</v>
      </c>
      <c r="AD17" s="9">
        <f>N17/$K17*100</f>
        <v>7.2387322315279601</v>
      </c>
      <c r="AE17" s="9">
        <f>O17/$K17*100</f>
        <v>16.17227009603808</v>
      </c>
      <c r="AF17" s="9">
        <f>P17/$K17*100</f>
        <v>20.060116256635517</v>
      </c>
      <c r="AG17" s="9">
        <f>Q17/$K17*100</f>
        <v>13.756211869728489</v>
      </c>
      <c r="AH17" s="9">
        <f>R17/$K17*100</f>
        <v>24.426466568463859</v>
      </c>
      <c r="AI17" s="9">
        <f>S17/$K17*100</f>
        <v>12.721302661016473</v>
      </c>
    </row>
    <row r="18" spans="1:35" x14ac:dyDescent="0.25">
      <c r="A18" t="s">
        <v>34</v>
      </c>
      <c r="B18" t="s">
        <v>62</v>
      </c>
      <c r="C18" s="1">
        <v>34920</v>
      </c>
      <c r="D18" s="1">
        <v>7192.6914649309401</v>
      </c>
      <c r="E18" s="1">
        <v>5304.9248276271701</v>
      </c>
      <c r="F18" s="1">
        <v>7727.9176871074096</v>
      </c>
      <c r="G18" s="1">
        <v>7041.2223276366703</v>
      </c>
      <c r="H18" s="1">
        <v>5068.6868053719299</v>
      </c>
      <c r="I18" s="1">
        <v>2210.47918914621</v>
      </c>
      <c r="J18" s="1">
        <v>374.07769817965197</v>
      </c>
      <c r="K18" s="1">
        <v>27512.7420885998</v>
      </c>
      <c r="L18" s="1">
        <v>313.64566079715701</v>
      </c>
      <c r="M18" s="1">
        <v>1320.0990724445201</v>
      </c>
      <c r="N18" s="1">
        <v>1542.6136045271401</v>
      </c>
      <c r="O18" s="1">
        <v>3951.5161007903398</v>
      </c>
      <c r="P18" s="1">
        <v>5328.8826545859001</v>
      </c>
      <c r="Q18" s="1">
        <v>4637.6330619065902</v>
      </c>
      <c r="R18" s="1">
        <v>6719.5172583751701</v>
      </c>
      <c r="S18" s="1">
        <v>3698.83467517298</v>
      </c>
      <c r="T18" s="1">
        <v>16</v>
      </c>
      <c r="U18" s="9">
        <f>D18/$C18*100</f>
        <v>20.597627333708303</v>
      </c>
      <c r="V18" s="9">
        <f>E18/$C18*100</f>
        <v>15.191651854602434</v>
      </c>
      <c r="W18" s="9">
        <f>F18/$C18*100</f>
        <v>22.130348473961654</v>
      </c>
      <c r="X18" s="9">
        <f>G18/$C18*100</f>
        <v>20.163866917630784</v>
      </c>
      <c r="Y18" s="9">
        <f>H18/$C18*100</f>
        <v>14.515139763378951</v>
      </c>
      <c r="Z18" s="9">
        <f>I18/$C18*100</f>
        <v>6.3301236802583327</v>
      </c>
      <c r="AA18" s="9">
        <f>J18/$C18*100</f>
        <v>1.0712419764594845</v>
      </c>
      <c r="AB18" s="9">
        <f>L18/$K18*100</f>
        <v>1.1400014574596673</v>
      </c>
      <c r="AC18" s="9">
        <f>M18/$K18*100</f>
        <v>4.7981370529821428</v>
      </c>
      <c r="AD18" s="9">
        <f>N18/$K18*100</f>
        <v>5.6069060639591379</v>
      </c>
      <c r="AE18" s="9">
        <f>O18/$K18*100</f>
        <v>14.362494614550588</v>
      </c>
      <c r="AF18" s="9">
        <f>P18/$K18*100</f>
        <v>19.368780608727402</v>
      </c>
      <c r="AG18" s="9">
        <f>Q18/$K18*100</f>
        <v>16.856309876245462</v>
      </c>
      <c r="AH18" s="9">
        <f>R18/$K18*100</f>
        <v>24.423291712386145</v>
      </c>
      <c r="AI18" s="9">
        <f>S18/$K18*100</f>
        <v>13.444078613689445</v>
      </c>
    </row>
    <row r="19" spans="1:35" x14ac:dyDescent="0.25">
      <c r="A19" t="s">
        <v>35</v>
      </c>
      <c r="B19" t="s">
        <v>63</v>
      </c>
      <c r="C19" s="1">
        <v>27005</v>
      </c>
      <c r="D19" s="1">
        <v>5196.55968000352</v>
      </c>
      <c r="E19" s="1">
        <v>4087.2985413485899</v>
      </c>
      <c r="F19" s="1">
        <v>5379.9972314742499</v>
      </c>
      <c r="G19" s="1">
        <v>5672.39616168473</v>
      </c>
      <c r="H19" s="1">
        <v>4686.4287805441299</v>
      </c>
      <c r="I19" s="1">
        <v>1768.9234701360899</v>
      </c>
      <c r="J19" s="1">
        <v>213.396134808689</v>
      </c>
      <c r="K19" s="1">
        <v>21766.066604837</v>
      </c>
      <c r="L19" s="1">
        <v>60.536885798152497</v>
      </c>
      <c r="M19" s="1">
        <v>1236.8137419575201</v>
      </c>
      <c r="N19" s="1">
        <v>1936.43853027606</v>
      </c>
      <c r="O19" s="1">
        <v>3785.3169421231601</v>
      </c>
      <c r="P19" s="1">
        <v>3570.6056099554798</v>
      </c>
      <c r="Q19" s="1">
        <v>2569.5095573140702</v>
      </c>
      <c r="R19" s="1">
        <v>5688.3781386662504</v>
      </c>
      <c r="S19" s="1">
        <v>2918.4671987462798</v>
      </c>
      <c r="T19" s="1">
        <v>6</v>
      </c>
      <c r="U19" s="9">
        <f>D19/$C19*100</f>
        <v>19.242953823379079</v>
      </c>
      <c r="V19" s="9">
        <f>E19/$C19*100</f>
        <v>15.135339905012369</v>
      </c>
      <c r="W19" s="9">
        <f>F19/$C19*100</f>
        <v>19.922226370947048</v>
      </c>
      <c r="X19" s="9">
        <f>G19/$C19*100</f>
        <v>21.004984860895132</v>
      </c>
      <c r="Y19" s="9">
        <f>H19/$C19*100</f>
        <v>17.353929940915126</v>
      </c>
      <c r="Z19" s="9">
        <f>I19/$C19*100</f>
        <v>6.5503553791375309</v>
      </c>
      <c r="AA19" s="9">
        <f>J19/$C19*100</f>
        <v>0.7902097197137159</v>
      </c>
      <c r="AB19" s="9">
        <f>L19/$K19*100</f>
        <v>0.27812505997155951</v>
      </c>
      <c r="AC19" s="9">
        <f>M19/$K19*100</f>
        <v>5.6823024775761146</v>
      </c>
      <c r="AD19" s="9">
        <f>N19/$K19*100</f>
        <v>8.8965937917590114</v>
      </c>
      <c r="AE19" s="9">
        <f>O19/$K19*100</f>
        <v>17.39090948698081</v>
      </c>
      <c r="AF19" s="9">
        <f>P19/$K19*100</f>
        <v>16.404459633335847</v>
      </c>
      <c r="AG19" s="9">
        <f>Q19/$K19*100</f>
        <v>11.805116670657695</v>
      </c>
      <c r="AH19" s="9">
        <f>R19/$K19*100</f>
        <v>26.134157548714569</v>
      </c>
      <c r="AI19" s="9">
        <f>S19/$K19*100</f>
        <v>13.408335331004265</v>
      </c>
    </row>
    <row r="20" spans="1:35" x14ac:dyDescent="0.25">
      <c r="A20" t="s">
        <v>36</v>
      </c>
      <c r="B20" t="s">
        <v>64</v>
      </c>
      <c r="C20" s="1">
        <v>43353</v>
      </c>
      <c r="D20" s="1">
        <v>8690.1603894359705</v>
      </c>
      <c r="E20" s="1">
        <v>6269.3242396382202</v>
      </c>
      <c r="F20" s="1">
        <v>9306.97953928071</v>
      </c>
      <c r="G20" s="1">
        <v>9605.0507915052003</v>
      </c>
      <c r="H20" s="1">
        <v>6472.2371001459196</v>
      </c>
      <c r="I20" s="1">
        <v>2635.02670706342</v>
      </c>
      <c r="J20" s="1">
        <v>374.221232930577</v>
      </c>
      <c r="K20" s="1">
        <v>34522.714382566897</v>
      </c>
      <c r="L20" s="1">
        <v>105.26854281006899</v>
      </c>
      <c r="M20" s="1">
        <v>1675.36908709157</v>
      </c>
      <c r="N20" s="1">
        <v>4214.65149096593</v>
      </c>
      <c r="O20" s="1">
        <v>6549.1765774285604</v>
      </c>
      <c r="P20" s="1">
        <v>5536.8353776655704</v>
      </c>
      <c r="Q20" s="1">
        <v>3760.2016606975799</v>
      </c>
      <c r="R20" s="1">
        <v>8087.1123112473697</v>
      </c>
      <c r="S20" s="1">
        <v>4594.0993346602399</v>
      </c>
      <c r="T20" s="1">
        <v>13</v>
      </c>
      <c r="U20" s="9">
        <f>D20/$C20*100</f>
        <v>20.045118883205244</v>
      </c>
      <c r="V20" s="9">
        <f>E20/$C20*100</f>
        <v>14.461108203903352</v>
      </c>
      <c r="W20" s="9">
        <f>F20/$C20*100</f>
        <v>21.467901965909416</v>
      </c>
      <c r="X20" s="9">
        <f>G20/$C20*100</f>
        <v>22.155446662296036</v>
      </c>
      <c r="Y20" s="9">
        <f>H20/$C20*100</f>
        <v>14.929156229432611</v>
      </c>
      <c r="Z20" s="9">
        <f>I20/$C20*100</f>
        <v>6.0780723526939768</v>
      </c>
      <c r="AA20" s="9">
        <f>J20/$C20*100</f>
        <v>0.8631957025594007</v>
      </c>
      <c r="AB20" s="9">
        <f>L20/$K20*100</f>
        <v>0.30492545181565145</v>
      </c>
      <c r="AC20" s="9">
        <f>M20/$K20*100</f>
        <v>4.8529471597331568</v>
      </c>
      <c r="AD20" s="9">
        <f>N20/$K20*100</f>
        <v>12.208343307715754</v>
      </c>
      <c r="AE20" s="9">
        <f>O20/$K20*100</f>
        <v>18.970630480712519</v>
      </c>
      <c r="AF20" s="9">
        <f>P20/$K20*100</f>
        <v>16.038238813751949</v>
      </c>
      <c r="AG20" s="9">
        <f>Q20/$K20*100</f>
        <v>10.89196411101552</v>
      </c>
      <c r="AH20" s="9">
        <f>R20/$K20*100</f>
        <v>23.425482195951421</v>
      </c>
      <c r="AI20" s="9">
        <f>S20/$K20*100</f>
        <v>13.307468479304005</v>
      </c>
    </row>
    <row r="21" spans="1:35" x14ac:dyDescent="0.25">
      <c r="A21" t="s">
        <v>37</v>
      </c>
      <c r="B21" t="s">
        <v>65</v>
      </c>
      <c r="C21" s="1">
        <v>19421</v>
      </c>
      <c r="D21" s="1">
        <v>3523.61546595953</v>
      </c>
      <c r="E21" s="1">
        <v>2617.5308716381701</v>
      </c>
      <c r="F21" s="1">
        <v>3855.17311348673</v>
      </c>
      <c r="G21" s="1">
        <v>4180.1185549266202</v>
      </c>
      <c r="H21" s="1">
        <v>3573.64387795009</v>
      </c>
      <c r="I21" s="1">
        <v>1443.2410210530099</v>
      </c>
      <c r="J21" s="1">
        <v>227.67709498584401</v>
      </c>
      <c r="K21" s="1">
        <v>15778.026454623299</v>
      </c>
      <c r="L21" s="1">
        <v>35.668406225382597</v>
      </c>
      <c r="M21" s="1">
        <v>840.27951523460797</v>
      </c>
      <c r="N21" s="1">
        <v>1966.21164745853</v>
      </c>
      <c r="O21" s="1">
        <v>2890.3691525525701</v>
      </c>
      <c r="P21" s="1">
        <v>2384.5524296952399</v>
      </c>
      <c r="Q21" s="1">
        <v>1226.76791054303</v>
      </c>
      <c r="R21" s="1">
        <v>4571.2945466950796</v>
      </c>
      <c r="S21" s="1">
        <v>1862.8828462188101</v>
      </c>
      <c r="T21" s="1">
        <v>8</v>
      </c>
      <c r="U21" s="9">
        <f>D21/$C21*100</f>
        <v>18.143326635907162</v>
      </c>
      <c r="V21" s="9">
        <f>E21/$C21*100</f>
        <v>13.477837761382885</v>
      </c>
      <c r="W21" s="9">
        <f>F21/$C21*100</f>
        <v>19.850538661689562</v>
      </c>
      <c r="X21" s="9">
        <f>G21/$C21*100</f>
        <v>21.523704005595079</v>
      </c>
      <c r="Y21" s="9">
        <f>H21/$C21*100</f>
        <v>18.400926203337058</v>
      </c>
      <c r="Z21" s="9">
        <f>I21/$C21*100</f>
        <v>7.431342469764739</v>
      </c>
      <c r="AA21" s="9">
        <f>J21/$C21*100</f>
        <v>1.1723242623234849</v>
      </c>
      <c r="AB21" s="9">
        <f>L21/$K21*100</f>
        <v>0.22606380036161614</v>
      </c>
      <c r="AC21" s="9">
        <f>M21/$K21*100</f>
        <v>5.3256312990170462</v>
      </c>
      <c r="AD21" s="9">
        <f>N21/$K21*100</f>
        <v>12.461708396251218</v>
      </c>
      <c r="AE21" s="9">
        <f>O21/$K21*100</f>
        <v>18.318952378899265</v>
      </c>
      <c r="AF21" s="9">
        <f>P21/$K21*100</f>
        <v>15.113122268827956</v>
      </c>
      <c r="AG21" s="9">
        <f>Q21/$K21*100</f>
        <v>7.7751670278354794</v>
      </c>
      <c r="AH21" s="9">
        <f>R21/$K21*100</f>
        <v>28.972536963617479</v>
      </c>
      <c r="AI21" s="9">
        <f>S21/$K21*100</f>
        <v>11.806817865189632</v>
      </c>
    </row>
    <row r="22" spans="1:35" x14ac:dyDescent="0.25">
      <c r="A22" t="s">
        <v>38</v>
      </c>
      <c r="B22" t="s">
        <v>66</v>
      </c>
      <c r="C22" s="1">
        <v>14186</v>
      </c>
      <c r="D22" s="1">
        <v>2334.2338507920599</v>
      </c>
      <c r="E22" s="1">
        <v>1844.38686515925</v>
      </c>
      <c r="F22" s="1">
        <v>2228.9593621132799</v>
      </c>
      <c r="G22" s="1">
        <v>2788.8937945296798</v>
      </c>
      <c r="H22" s="1">
        <v>2886.2530362511902</v>
      </c>
      <c r="I22" s="1">
        <v>1760.7885346411099</v>
      </c>
      <c r="J22" s="1">
        <v>342.48455651341999</v>
      </c>
      <c r="K22" s="1">
        <v>11681.295363064801</v>
      </c>
      <c r="L22" s="1">
        <v>323.51570932374</v>
      </c>
      <c r="M22" s="1">
        <v>489.04671797568</v>
      </c>
      <c r="N22" s="1">
        <v>307.86159931442899</v>
      </c>
      <c r="O22" s="1">
        <v>984.48882980598205</v>
      </c>
      <c r="P22" s="1">
        <v>1623.4350126029301</v>
      </c>
      <c r="Q22" s="1">
        <v>1895.8247320355099</v>
      </c>
      <c r="R22" s="1">
        <v>4378.6947840974099</v>
      </c>
      <c r="S22" s="1">
        <v>1678.4279779091</v>
      </c>
      <c r="T22" s="1">
        <v>19</v>
      </c>
      <c r="U22" s="9">
        <f>D22/$C22*100</f>
        <v>16.454489290794164</v>
      </c>
      <c r="V22" s="9">
        <f>E22/$C22*100</f>
        <v>13.001458234592203</v>
      </c>
      <c r="W22" s="9">
        <f>F22/$C22*100</f>
        <v>15.712388003054279</v>
      </c>
      <c r="X22" s="9">
        <f>G22/$C22*100</f>
        <v>19.659479730224728</v>
      </c>
      <c r="Y22" s="9">
        <f>H22/$C22*100</f>
        <v>20.345784831884888</v>
      </c>
      <c r="Z22" s="9">
        <f>I22/$C22*100</f>
        <v>12.412156595524531</v>
      </c>
      <c r="AA22" s="9">
        <f>J22/$C22*100</f>
        <v>2.4142433139251374</v>
      </c>
      <c r="AB22" s="9">
        <f>L22/$K22*100</f>
        <v>2.7695191266772294</v>
      </c>
      <c r="AC22" s="9">
        <f>M22/$K22*100</f>
        <v>4.1865795083137911</v>
      </c>
      <c r="AD22" s="9">
        <f>N22/$K22*100</f>
        <v>2.6355090745146255</v>
      </c>
      <c r="AE22" s="9">
        <f>O22/$K22*100</f>
        <v>8.4279080290945014</v>
      </c>
      <c r="AF22" s="9">
        <f>P22/$K22*100</f>
        <v>13.897731049041742</v>
      </c>
      <c r="AG22" s="9">
        <f>Q22/$K22*100</f>
        <v>16.229576199485003</v>
      </c>
      <c r="AH22" s="9">
        <f>R22/$K22*100</f>
        <v>37.484667992750587</v>
      </c>
      <c r="AI22" s="9">
        <f>S22/$K22*100</f>
        <v>14.368509020122353</v>
      </c>
    </row>
    <row r="23" spans="1:35" x14ac:dyDescent="0.25">
      <c r="A23" t="s">
        <v>39</v>
      </c>
      <c r="B23" t="s">
        <v>67</v>
      </c>
      <c r="C23" s="1">
        <v>21187</v>
      </c>
      <c r="D23" s="1">
        <v>4696.1203781156401</v>
      </c>
      <c r="E23" s="1">
        <v>2911.5988662334398</v>
      </c>
      <c r="F23" s="1">
        <v>5046.5860740545804</v>
      </c>
      <c r="G23" s="1">
        <v>4353.0555424699396</v>
      </c>
      <c r="H23" s="1">
        <v>3005.06704729884</v>
      </c>
      <c r="I23" s="1">
        <v>1030.9897093452601</v>
      </c>
      <c r="J23" s="1">
        <v>143.582382482317</v>
      </c>
      <c r="K23" s="1">
        <v>16602.549305199202</v>
      </c>
      <c r="L23" s="1">
        <v>114.82682526003499</v>
      </c>
      <c r="M23" s="1">
        <v>812.63636901206996</v>
      </c>
      <c r="N23" s="1">
        <v>1024.86936401649</v>
      </c>
      <c r="O23" s="1">
        <v>2916.8431848722198</v>
      </c>
      <c r="P23" s="1">
        <v>3320.14565410675</v>
      </c>
      <c r="Q23" s="1">
        <v>2583.6150499269802</v>
      </c>
      <c r="R23" s="1">
        <v>3665.2454290904702</v>
      </c>
      <c r="S23" s="1">
        <v>2164.36742891421</v>
      </c>
      <c r="T23" s="1">
        <v>10</v>
      </c>
      <c r="U23" s="9">
        <f>D23/$C23*100</f>
        <v>22.165103025985935</v>
      </c>
      <c r="V23" s="9">
        <f>E23/$C23*100</f>
        <v>13.742383849688203</v>
      </c>
      <c r="W23" s="9">
        <f>F23/$C23*100</f>
        <v>23.819257441141172</v>
      </c>
      <c r="X23" s="9">
        <f>G23/$C23*100</f>
        <v>20.545879749232736</v>
      </c>
      <c r="Y23" s="9">
        <f>H23/$C23*100</f>
        <v>14.183542017741257</v>
      </c>
      <c r="Z23" s="9">
        <f>I23/$C23*100</f>
        <v>4.8661429619354326</v>
      </c>
      <c r="AA23" s="9">
        <f>J23/$C23*100</f>
        <v>0.67769095427534332</v>
      </c>
      <c r="AB23" s="9">
        <f>L23/$K23*100</f>
        <v>0.69162164887579158</v>
      </c>
      <c r="AC23" s="9">
        <f>M23/$K23*100</f>
        <v>4.8946481294748354</v>
      </c>
      <c r="AD23" s="9">
        <f>N23/$K23*100</f>
        <v>6.1729638333044745</v>
      </c>
      <c r="AE23" s="9">
        <f>O23/$K23*100</f>
        <v>17.568646424430678</v>
      </c>
      <c r="AF23" s="9">
        <f>P23/$K23*100</f>
        <v>19.99780631922005</v>
      </c>
      <c r="AG23" s="9">
        <f>Q23/$K23*100</f>
        <v>15.561556255206563</v>
      </c>
      <c r="AH23" s="9">
        <f>R23/$K23*100</f>
        <v>22.076401411093379</v>
      </c>
      <c r="AI23" s="9">
        <f>S23/$K23*100</f>
        <v>13.036355978394376</v>
      </c>
    </row>
    <row r="24" spans="1:35" x14ac:dyDescent="0.25">
      <c r="A24" t="s">
        <v>40</v>
      </c>
      <c r="B24" t="s">
        <v>68</v>
      </c>
      <c r="C24" s="1">
        <v>16974</v>
      </c>
      <c r="D24" s="1">
        <v>3356.02847696557</v>
      </c>
      <c r="E24" s="1">
        <v>2234.4121977480399</v>
      </c>
      <c r="F24" s="1">
        <v>3427.7188979470502</v>
      </c>
      <c r="G24" s="1">
        <v>3552.27823046196</v>
      </c>
      <c r="H24" s="1">
        <v>3039.8441784224801</v>
      </c>
      <c r="I24" s="1">
        <v>1172.10436179914</v>
      </c>
      <c r="J24" s="1">
        <v>191.613656655765</v>
      </c>
      <c r="K24" s="1">
        <v>13558.6584206926</v>
      </c>
      <c r="L24" s="1">
        <v>211.087837126274</v>
      </c>
      <c r="M24" s="1">
        <v>705.100204684662</v>
      </c>
      <c r="N24" s="1">
        <v>855.55162004746603</v>
      </c>
      <c r="O24" s="1">
        <v>2046.6483810872201</v>
      </c>
      <c r="P24" s="1">
        <v>2171.3487821336198</v>
      </c>
      <c r="Q24" s="1">
        <v>2123.7421941110902</v>
      </c>
      <c r="R24" s="1">
        <v>3814.65208779572</v>
      </c>
      <c r="S24" s="1">
        <v>1630.5273137064901</v>
      </c>
      <c r="T24" s="1">
        <v>18</v>
      </c>
      <c r="U24" s="9">
        <f>D24/$C24*100</f>
        <v>19.77158287360416</v>
      </c>
      <c r="V24" s="9">
        <f>E24/$C24*100</f>
        <v>13.163733932767999</v>
      </c>
      <c r="W24" s="9">
        <f>F24/$C24*100</f>
        <v>20.19393718597296</v>
      </c>
      <c r="X24" s="9">
        <f>G24/$C24*100</f>
        <v>20.927761461423117</v>
      </c>
      <c r="Y24" s="9">
        <f>H24/$C24*100</f>
        <v>17.908826313317309</v>
      </c>
      <c r="Z24" s="9">
        <f>I24/$C24*100</f>
        <v>6.9052925756989509</v>
      </c>
      <c r="AA24" s="9">
        <f>J24/$C24*100</f>
        <v>1.1288656572155356</v>
      </c>
      <c r="AB24" s="9">
        <f>L24/$K24*100</f>
        <v>1.5568489932906744</v>
      </c>
      <c r="AC24" s="9">
        <f>M24/$K24*100</f>
        <v>5.2003685232498409</v>
      </c>
      <c r="AD24" s="9">
        <f>N24/$K24*100</f>
        <v>6.310002018649298</v>
      </c>
      <c r="AE24" s="9">
        <f>O24/$K24*100</f>
        <v>15.094770570838481</v>
      </c>
      <c r="AF24" s="9">
        <f>P24/$K24*100</f>
        <v>16.014481040541646</v>
      </c>
      <c r="AG24" s="9">
        <f>Q24/$K24*100</f>
        <v>15.66336526975215</v>
      </c>
      <c r="AH24" s="9">
        <f>R24/$K24*100</f>
        <v>28.134436088263527</v>
      </c>
      <c r="AI24" s="9">
        <f>S24/$K24*100</f>
        <v>12.02572749541396</v>
      </c>
    </row>
    <row r="25" spans="1:35" x14ac:dyDescent="0.25">
      <c r="A25" t="s">
        <v>41</v>
      </c>
      <c r="B25" t="s">
        <v>69</v>
      </c>
      <c r="C25" s="1">
        <v>19957</v>
      </c>
      <c r="D25" s="1">
        <v>4433.2679523956804</v>
      </c>
      <c r="E25" s="1">
        <v>2721.6503621704301</v>
      </c>
      <c r="F25" s="1">
        <v>4527.1738785750504</v>
      </c>
      <c r="G25" s="1">
        <v>4214.9063313308798</v>
      </c>
      <c r="H25" s="1">
        <v>2718.2936847686101</v>
      </c>
      <c r="I25" s="1">
        <v>1181.1109093475</v>
      </c>
      <c r="J25" s="1">
        <v>160.596881411852</v>
      </c>
      <c r="K25" s="1">
        <v>15569.2686489975</v>
      </c>
      <c r="L25" s="1">
        <v>60.893062458984403</v>
      </c>
      <c r="M25" s="1">
        <v>801.45399816425095</v>
      </c>
      <c r="N25" s="1">
        <v>1391.76089213356</v>
      </c>
      <c r="O25" s="1">
        <v>2519.7988197117102</v>
      </c>
      <c r="P25" s="1">
        <v>2999.6050119287102</v>
      </c>
      <c r="Q25" s="1">
        <v>2084.2868959850198</v>
      </c>
      <c r="R25" s="1">
        <v>3719.0029725294598</v>
      </c>
      <c r="S25" s="1">
        <v>1992.46699608577</v>
      </c>
      <c r="T25" s="1">
        <v>5</v>
      </c>
      <c r="U25" s="9">
        <f>D25/$C25*100</f>
        <v>22.214100077144259</v>
      </c>
      <c r="V25" s="9">
        <f>E25/$C25*100</f>
        <v>13.637572591924787</v>
      </c>
      <c r="W25" s="9">
        <f>F25/$C25*100</f>
        <v>22.684641371824675</v>
      </c>
      <c r="X25" s="9">
        <f>G25/$C25*100</f>
        <v>21.119939526636667</v>
      </c>
      <c r="Y25" s="9">
        <f>H25/$C25*100</f>
        <v>13.620753042885253</v>
      </c>
      <c r="Z25" s="9">
        <f>I25/$C25*100</f>
        <v>5.9182788462569524</v>
      </c>
      <c r="AA25" s="9">
        <f>J25/$C25*100</f>
        <v>0.80471454332741388</v>
      </c>
      <c r="AB25" s="9">
        <f>L25/$K25*100</f>
        <v>0.39111061560945759</v>
      </c>
      <c r="AC25" s="9">
        <f>M25/$K25*100</f>
        <v>5.1476663177486905</v>
      </c>
      <c r="AD25" s="9">
        <f>N25/$K25*100</f>
        <v>8.9391539417182244</v>
      </c>
      <c r="AE25" s="9">
        <f>O25/$K25*100</f>
        <v>16.184439208542781</v>
      </c>
      <c r="AF25" s="9">
        <f>P25/$K25*100</f>
        <v>19.266190850408723</v>
      </c>
      <c r="AG25" s="9">
        <f>Q25/$K25*100</f>
        <v>13.387185634562393</v>
      </c>
      <c r="AH25" s="9">
        <f>R25/$K25*100</f>
        <v>23.886818683476985</v>
      </c>
      <c r="AI25" s="9">
        <f>S25/$K25*100</f>
        <v>12.797434747932519</v>
      </c>
    </row>
    <row r="26" spans="1:35" x14ac:dyDescent="0.25">
      <c r="A26" t="s">
        <v>42</v>
      </c>
      <c r="B26" t="s">
        <v>70</v>
      </c>
      <c r="C26" s="1">
        <v>21064</v>
      </c>
      <c r="D26" s="1">
        <v>3953.34505374426</v>
      </c>
      <c r="E26" s="1">
        <v>2738.5480749938201</v>
      </c>
      <c r="F26" s="1">
        <v>4408.0989304055802</v>
      </c>
      <c r="G26" s="1">
        <v>4415.7893323230001</v>
      </c>
      <c r="H26" s="1">
        <v>3764.23912847049</v>
      </c>
      <c r="I26" s="1">
        <v>1515.77678605912</v>
      </c>
      <c r="J26" s="1">
        <v>268.20269400372098</v>
      </c>
      <c r="K26" s="1">
        <v>17041.955904155999</v>
      </c>
      <c r="L26" s="1">
        <v>94.4753970575008</v>
      </c>
      <c r="M26" s="1">
        <v>835.91763632352297</v>
      </c>
      <c r="N26" s="1">
        <v>2038.7507609705999</v>
      </c>
      <c r="O26" s="1">
        <v>2918.0716145860301</v>
      </c>
      <c r="P26" s="1">
        <v>2518.18078443167</v>
      </c>
      <c r="Q26" s="1">
        <v>1625.04459197187</v>
      </c>
      <c r="R26" s="1">
        <v>4828.8584603508198</v>
      </c>
      <c r="S26" s="1">
        <v>2182.65665846396</v>
      </c>
      <c r="T26" s="1">
        <v>11</v>
      </c>
      <c r="U26" s="9">
        <f>D26/$C26*100</f>
        <v>18.76825414804529</v>
      </c>
      <c r="V26" s="9">
        <f>E26/$C26*100</f>
        <v>13.001082771524022</v>
      </c>
      <c r="W26" s="9">
        <f>F26/$C26*100</f>
        <v>20.927169248032566</v>
      </c>
      <c r="X26" s="9">
        <f>G26/$C26*100</f>
        <v>20.963678941905624</v>
      </c>
      <c r="Y26" s="9">
        <f>H26/$C26*100</f>
        <v>17.87048579790396</v>
      </c>
      <c r="Z26" s="9">
        <f>I26/$C26*100</f>
        <v>7.1960538646938854</v>
      </c>
      <c r="AA26" s="9">
        <f>J26/$C26*100</f>
        <v>1.2732752278946116</v>
      </c>
      <c r="AB26" s="9">
        <f>L26/$K26*100</f>
        <v>0.55436944907515695</v>
      </c>
      <c r="AC26" s="9">
        <f>M26/$K26*100</f>
        <v>4.905056913799835</v>
      </c>
      <c r="AD26" s="9">
        <f>N26/$K26*100</f>
        <v>11.963126606104012</v>
      </c>
      <c r="AE26" s="9">
        <f>O26/$K26*100</f>
        <v>17.122868002929195</v>
      </c>
      <c r="AF26" s="9">
        <f>P26/$K26*100</f>
        <v>14.776360170123223</v>
      </c>
      <c r="AG26" s="9">
        <f>Q26/$K26*100</f>
        <v>9.5355521461921668</v>
      </c>
      <c r="AH26" s="9">
        <f>R26/$K26*100</f>
        <v>28.335118853189922</v>
      </c>
      <c r="AI26" s="9">
        <f>S26/$K26*100</f>
        <v>12.807547858586341</v>
      </c>
    </row>
    <row r="27" spans="1:35" x14ac:dyDescent="0.25">
      <c r="A27" t="s">
        <v>43</v>
      </c>
      <c r="B27" t="s">
        <v>71</v>
      </c>
      <c r="C27" s="1">
        <v>28460</v>
      </c>
      <c r="D27" s="1">
        <v>6120.7046709881097</v>
      </c>
      <c r="E27" s="1">
        <v>3959.7195801941102</v>
      </c>
      <c r="F27" s="1">
        <v>6396.2836321013401</v>
      </c>
      <c r="G27" s="1">
        <v>5892.8585978131096</v>
      </c>
      <c r="H27" s="1">
        <v>4418.6362535908302</v>
      </c>
      <c r="I27" s="1">
        <v>1431.53237457707</v>
      </c>
      <c r="J27" s="1">
        <v>240.264890735422</v>
      </c>
      <c r="K27" s="1">
        <v>22361.541553849998</v>
      </c>
      <c r="L27" s="1">
        <v>81.247923709472701</v>
      </c>
      <c r="M27" s="1">
        <v>1001.669758589</v>
      </c>
      <c r="N27" s="1">
        <v>1858.78079711382</v>
      </c>
      <c r="O27" s="1">
        <v>3908.6603128363199</v>
      </c>
      <c r="P27" s="1">
        <v>4026.4037709217901</v>
      </c>
      <c r="Q27" s="1">
        <v>3449.6648953198001</v>
      </c>
      <c r="R27" s="1">
        <v>5388.6711697176497</v>
      </c>
      <c r="S27" s="1">
        <v>2646.4429256421199</v>
      </c>
      <c r="T27" s="1">
        <v>10</v>
      </c>
      <c r="U27" s="9">
        <f>D27/$C27*100</f>
        <v>21.506341078665177</v>
      </c>
      <c r="V27" s="9">
        <f>E27/$C27*100</f>
        <v>13.913280323942761</v>
      </c>
      <c r="W27" s="9">
        <f>F27/$C27*100</f>
        <v>22.474643823265424</v>
      </c>
      <c r="X27" s="9">
        <f>G27/$C27*100</f>
        <v>20.705757546778319</v>
      </c>
      <c r="Y27" s="9">
        <f>H27/$C27*100</f>
        <v>15.525777419503973</v>
      </c>
      <c r="Z27" s="9">
        <f>I27/$C27*100</f>
        <v>5.02998023393208</v>
      </c>
      <c r="AA27" s="9">
        <f>J27/$C27*100</f>
        <v>0.84421957391223479</v>
      </c>
      <c r="AB27" s="9">
        <f>L27/$K27*100</f>
        <v>0.36333775788138456</v>
      </c>
      <c r="AC27" s="9">
        <f>M27/$K27*100</f>
        <v>4.4794307055120806</v>
      </c>
      <c r="AD27" s="9">
        <f>N27/$K27*100</f>
        <v>8.312400075985785</v>
      </c>
      <c r="AE27" s="9">
        <f>O27/$K27*100</f>
        <v>17.479386666718259</v>
      </c>
      <c r="AF27" s="9">
        <f>P27/$K27*100</f>
        <v>18.005931126105938</v>
      </c>
      <c r="AG27" s="9">
        <f>Q27/$K27*100</f>
        <v>15.426775864322599</v>
      </c>
      <c r="AH27" s="9">
        <f>R27/$K27*100</f>
        <v>24.097941354986233</v>
      </c>
      <c r="AI27" s="9">
        <f>S27/$K27*100</f>
        <v>11.834796448487607</v>
      </c>
    </row>
    <row r="28" spans="1:35" x14ac:dyDescent="0.25">
      <c r="A28" t="s">
        <v>44</v>
      </c>
      <c r="B28" t="s">
        <v>72</v>
      </c>
      <c r="C28" s="1">
        <v>18769</v>
      </c>
      <c r="D28" s="1">
        <v>3349.19122187528</v>
      </c>
      <c r="E28" s="1">
        <v>2419.8535461872498</v>
      </c>
      <c r="F28" s="1">
        <v>3291.4503232216898</v>
      </c>
      <c r="G28" s="1">
        <v>3974.2618663319799</v>
      </c>
      <c r="H28" s="1">
        <v>3496.3942704802598</v>
      </c>
      <c r="I28" s="1">
        <v>1884.3604636094699</v>
      </c>
      <c r="J28" s="1">
        <v>353.48830829407598</v>
      </c>
      <c r="K28" s="1">
        <v>15427.610499882299</v>
      </c>
      <c r="L28" s="1">
        <v>358.50078923379499</v>
      </c>
      <c r="M28" s="1">
        <v>663.87145929650001</v>
      </c>
      <c r="N28" s="1">
        <v>665.92973310654099</v>
      </c>
      <c r="O28" s="1">
        <v>1528.9496431878499</v>
      </c>
      <c r="P28" s="1">
        <v>2300.9512657547698</v>
      </c>
      <c r="Q28" s="1">
        <v>2745.43507981738</v>
      </c>
      <c r="R28" s="1">
        <v>5170.6116643370897</v>
      </c>
      <c r="S28" s="1">
        <v>1993.3608651483801</v>
      </c>
      <c r="T28" s="1">
        <v>30</v>
      </c>
      <c r="U28" s="9">
        <f>D28/$C28*100</f>
        <v>17.844270988732909</v>
      </c>
      <c r="V28" s="9">
        <f>E28/$C28*100</f>
        <v>12.892820854532738</v>
      </c>
      <c r="W28" s="9">
        <f>F28/$C28*100</f>
        <v>17.536631270827908</v>
      </c>
      <c r="X28" s="9">
        <f>G28/$C28*100</f>
        <v>21.174606352666526</v>
      </c>
      <c r="Y28" s="9">
        <f>H28/$C28*100</f>
        <v>18.62855916926986</v>
      </c>
      <c r="Z28" s="9">
        <f>I28/$C28*100</f>
        <v>10.039748860405295</v>
      </c>
      <c r="AA28" s="9">
        <f>J28/$C28*100</f>
        <v>1.883362503564793</v>
      </c>
      <c r="AB28" s="9">
        <f>L28/$K28*100</f>
        <v>2.3237609559596417</v>
      </c>
      <c r="AC28" s="9">
        <f>M28/$K28*100</f>
        <v>4.3031385793773111</v>
      </c>
      <c r="AD28" s="9">
        <f>N28/$K28*100</f>
        <v>4.3164800739014089</v>
      </c>
      <c r="AE28" s="9">
        <f>O28/$K28*100</f>
        <v>9.9104760468221222</v>
      </c>
      <c r="AF28" s="9">
        <f>P28/$K28*100</f>
        <v>14.914501929980176</v>
      </c>
      <c r="AG28" s="9">
        <f>Q28/$K28*100</f>
        <v>17.795594981078409</v>
      </c>
      <c r="AH28" s="9">
        <f>R28/$K28*100</f>
        <v>33.515311164853024</v>
      </c>
      <c r="AI28" s="9">
        <f>S28/$K28*100</f>
        <v>12.92073626802795</v>
      </c>
    </row>
    <row r="29" spans="1:35" x14ac:dyDescent="0.25">
      <c r="A29" t="s">
        <v>45</v>
      </c>
      <c r="B29" t="s">
        <v>73</v>
      </c>
      <c r="C29" s="1">
        <v>66656</v>
      </c>
      <c r="D29" s="1">
        <v>10488.2252964661</v>
      </c>
      <c r="E29" s="1">
        <v>8376.26840297735</v>
      </c>
      <c r="F29" s="1">
        <v>11555.3062989195</v>
      </c>
      <c r="G29" s="1">
        <v>14239.7162098841</v>
      </c>
      <c r="H29" s="1">
        <v>14032.5683141645</v>
      </c>
      <c r="I29" s="1">
        <v>6849.0308188936497</v>
      </c>
      <c r="J29" s="1">
        <v>1114.88465869479</v>
      </c>
      <c r="K29" s="1">
        <v>56056.968481843403</v>
      </c>
      <c r="L29" s="1">
        <v>264.74806340614401</v>
      </c>
      <c r="M29" s="1">
        <v>3030.8614609676201</v>
      </c>
      <c r="N29" s="1">
        <v>3846.5001638071899</v>
      </c>
      <c r="O29" s="1">
        <v>7990.6571951720498</v>
      </c>
      <c r="P29" s="1">
        <v>9497.54517167411</v>
      </c>
      <c r="Q29" s="1">
        <v>5477.4676538056301</v>
      </c>
      <c r="R29" s="1">
        <v>19644.061892173999</v>
      </c>
      <c r="S29" s="1">
        <v>6305.1268808365803</v>
      </c>
      <c r="T29" s="1">
        <v>8</v>
      </c>
      <c r="U29" s="9">
        <f>D29/$C29*100</f>
        <v>15.734855521582602</v>
      </c>
      <c r="V29" s="9">
        <f>E29/$C29*100</f>
        <v>12.566413230582917</v>
      </c>
      <c r="W29" s="9">
        <f>F29/$C29*100</f>
        <v>17.33573316568576</v>
      </c>
      <c r="X29" s="9">
        <f>G29/$C29*100</f>
        <v>21.362992393609129</v>
      </c>
      <c r="Y29" s="9">
        <f>H29/$C29*100</f>
        <v>21.052220826579003</v>
      </c>
      <c r="Z29" s="9">
        <f>I29/$C29*100</f>
        <v>10.27519025878188</v>
      </c>
      <c r="AA29" s="9">
        <f>J29/$C29*100</f>
        <v>1.6725946031786936</v>
      </c>
      <c r="AB29" s="9">
        <f>L29/$K29*100</f>
        <v>0.47228394716331246</v>
      </c>
      <c r="AC29" s="9">
        <f>M29/$K29*100</f>
        <v>5.4067523504224138</v>
      </c>
      <c r="AD29" s="9">
        <f>N29/$K29*100</f>
        <v>6.8617698530255939</v>
      </c>
      <c r="AE29" s="9">
        <f>O29/$K29*100</f>
        <v>14.254529653632961</v>
      </c>
      <c r="AF29" s="9">
        <f>P29/$K29*100</f>
        <v>16.942666413989762</v>
      </c>
      <c r="AG29" s="9">
        <f>Q29/$K29*100</f>
        <v>9.7712519997933125</v>
      </c>
      <c r="AH29" s="9">
        <f>R29/$K29*100</f>
        <v>35.043032872062327</v>
      </c>
      <c r="AI29" s="9">
        <f>S29/$K29*100</f>
        <v>11.247712909910179</v>
      </c>
    </row>
  </sheetData>
  <sortState ref="A2:AI29">
    <sortCondition ref="A2:A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2020-07-20T09:44:26Z</dcterms:created>
  <dcterms:modified xsi:type="dcterms:W3CDTF">2020-08-26T14:11:15Z</dcterms:modified>
</cp:coreProperties>
</file>