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3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</calcChain>
</file>

<file path=xl/sharedStrings.xml><?xml version="1.0" encoding="utf-8"?>
<sst xmlns="http://schemas.openxmlformats.org/spreadsheetml/2006/main" count="99" uniqueCount="99">
  <si>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</si>
  <si>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</si>
  <si>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</si>
  <si>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</si>
  <si>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</si>
  <si>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</si>
  <si>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</si>
  <si>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</si>
  <si>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</si>
  <si>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</si>
  <si>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</si>
  <si>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</si>
  <si>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</si>
  <si>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</si>
  <si>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</si>
  <si>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</si>
  <si>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</si>
  <si>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</si>
  <si>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3301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</si>
  <si>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</si>
  <si>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</si>
  <si>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</si>
  <si>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</si>
  <si>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</si>
  <si>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</si>
  <si>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</si>
  <si>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</si>
  <si>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</si>
  <si>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</si>
  <si>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</si>
  <si>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</si>
  <si>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</si>
  <si>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</si>
  <si>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</si>
  <si>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</si>
  <si>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</si>
  <si>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</si>
  <si>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</si>
  <si>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</si>
  <si>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</si>
  <si>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</si>
  <si>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</si>
  <si>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</si>
  <si>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</si>
  <si>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</si>
  <si>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</si>
  <si>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3396</t>
  </si>
  <si>
    <t>3397</t>
  </si>
  <si>
    <t>3398</t>
  </si>
  <si>
    <t>3399</t>
  </si>
  <si>
    <t>Andernos-les-Bains</t>
  </si>
  <si>
    <t>Bouscat</t>
  </si>
  <si>
    <t>Brède</t>
  </si>
  <si>
    <t>Cenon</t>
  </si>
  <si>
    <t>Coteaux de Dordogne</t>
  </si>
  <si>
    <t>Créon</t>
  </si>
  <si>
    <t>Entre-Deux-Mers</t>
  </si>
  <si>
    <t>Estuaire</t>
  </si>
  <si>
    <t>Gujan-Mestras</t>
  </si>
  <si>
    <t>Landes des Graves</t>
  </si>
  <si>
    <t>Libournais-Fronsadais</t>
  </si>
  <si>
    <t>Lormont</t>
  </si>
  <si>
    <t>Mérignac-1</t>
  </si>
  <si>
    <t>Mérignac-2</t>
  </si>
  <si>
    <t>Nord-Gironde</t>
  </si>
  <si>
    <t>Nord-Libournais</t>
  </si>
  <si>
    <t>Nord-Médoc</t>
  </si>
  <si>
    <t>Pessac-1</t>
  </si>
  <si>
    <t>Pessac-2</t>
  </si>
  <si>
    <t>Portes du Médoc</t>
  </si>
  <si>
    <t>Presqu'île</t>
  </si>
  <si>
    <t>Réolais et Les Bastides</t>
  </si>
  <si>
    <t>Saint-Médard-en-Jalles</t>
  </si>
  <si>
    <t>Sud-Gironde</t>
  </si>
  <si>
    <t>Sud-Médoc</t>
  </si>
  <si>
    <t>Talence</t>
  </si>
  <si>
    <t>Teste-de-Buch</t>
  </si>
  <si>
    <t>Villenave-d'Ornon</t>
  </si>
  <si>
    <t>Bègles</t>
  </si>
  <si>
    <t>Bordeaux</t>
  </si>
  <si>
    <t>Mérignac</t>
  </si>
  <si>
    <t>Pessac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</si>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</sst>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82</v>
      </c>
      <c r="U1" s="6" t="s">
        <v>83</v>
      </c>
      <c r="V1" s="6" t="s">
        <v>84</v>
      </c>
      <c r="W1" s="6" t="s">
        <v>85</v>
      </c>
      <c r="X1" s="6" t="s">
        <v>86</v>
      </c>
      <c r="Y1" s="6" t="s">
        <v>87</v>
      </c>
      <c r="Z1" s="6" t="s">
        <v>88</v>
      </c>
      <c r="AA1" s="6" t="s">
        <v>89</v>
      </c>
      <c r="AB1" s="7" t="s">
        <v>90</v>
      </c>
      <c r="AC1" s="7" t="s">
        <v>91</v>
      </c>
      <c r="AD1" s="7" t="s">
        <v>92</v>
      </c>
      <c r="AE1" s="7" t="s">
        <v>93</v>
      </c>
      <c r="AF1" s="7" t="s">
        <v>94</v>
      </c>
      <c r="AG1" s="7" t="s">
        <v>95</v>
      </c>
      <c r="AH1" s="7" t="s">
        <v>96</v>
      </c>
      <c r="AI1" s="7" t="s">
        <v>97</v>
      </c>
    </row>
    <row r="2" spans="1:35" x14ac:dyDescent="0.25">
      <c r="A2" t="s">
        <v>18</v>
      </c>
      <c r="B2" t="s">
        <v>50</v>
      </c>
      <c r="C2" s="1">
        <v>51973</v>
      </c>
      <c r="D2" s="1">
        <v>7185.2019427202304</v>
      </c>
      <c r="E2" s="1">
        <v>6174.5517401205097</v>
      </c>
      <c r="F2" s="1">
        <v>8060.4727970578597</v>
      </c>
      <c r="G2" s="1">
        <v>11075.0149903405</v>
      </c>
      <c r="H2" s="1">
        <v>12224.582623889701</v>
      </c>
      <c r="I2" s="1">
        <v>6229.9286238062796</v>
      </c>
      <c r="J2" s="1">
        <v>1023.24728206496</v>
      </c>
      <c r="K2" s="1">
        <v>44846.025555230997</v>
      </c>
      <c r="L2" s="1">
        <v>239.74806340614401</v>
      </c>
      <c r="M2" s="1">
        <v>2380.61019968957</v>
      </c>
      <c r="N2" s="1">
        <v>2848.1125030451399</v>
      </c>
      <c r="O2" s="1">
        <v>5811.6328332997</v>
      </c>
      <c r="P2" s="1">
        <v>7240.8919845604396</v>
      </c>
      <c r="Q2" s="1">
        <v>3902.6650816414199</v>
      </c>
      <c r="R2" s="1">
        <v>17433.681521437102</v>
      </c>
      <c r="S2" s="1">
        <v>4988.68336815152</v>
      </c>
      <c r="T2" s="1">
        <v>6</v>
      </c>
      <c r="U2" s="9">
        <f>D2/$C2*100</f>
        <v>13.824874343832819</v>
      </c>
      <c r="V2" s="9">
        <f>E2/$C2*100</f>
        <v>11.880306582495738</v>
      </c>
      <c r="W2" s="9">
        <f>F2/$C2*100</f>
        <v>15.50896195535732</v>
      </c>
      <c r="X2" s="9">
        <f>G2/$C2*100</f>
        <v>21.309170127451754</v>
      </c>
      <c r="Y2" s="9">
        <f>H2/$C2*100</f>
        <v>23.521025578453621</v>
      </c>
      <c r="Z2" s="9">
        <f>I2/$C2*100</f>
        <v>11.986855913274738</v>
      </c>
      <c r="AA2" s="9">
        <f>J2/$C2*100</f>
        <v>1.9688054991340889</v>
      </c>
      <c r="AB2" s="9">
        <f>L2/$K2*100</f>
        <v>0.53460269987777986</v>
      </c>
      <c r="AC2" s="9">
        <f>M2/$K2*100</f>
        <v>5.3084084268686933</v>
      </c>
      <c r="AD2" s="9">
        <f>N2/$K2*100</f>
        <v>6.350869375341837</v>
      </c>
      <c r="AE2" s="9">
        <f>O2/$K2*100</f>
        <v>12.959081125577718</v>
      </c>
      <c r="AF2" s="9">
        <f>P2/$K2*100</f>
        <v>16.146117509661536</v>
      </c>
      <c r="AG2" s="9">
        <f>Q2/$K2*100</f>
        <v>8.7023655570882568</v>
      </c>
      <c r="AH2" s="9">
        <f>R2/$K2*100</f>
        <v>38.874529694869643</v>
      </c>
      <c r="AI2" s="9">
        <f>S2/$K2*100</f>
        <v>11.12402561071462</v>
      </c>
    </row>
    <row r="3" spans="1:35" x14ac:dyDescent="0.25">
      <c r="A3" t="s">
        <v>19</v>
      </c>
      <c r="B3" t="s">
        <v>51</v>
      </c>
      <c r="C3" s="1">
        <v>41748</v>
      </c>
      <c r="D3" s="1">
        <v>7246.5494490178398</v>
      </c>
      <c r="E3" s="1">
        <v>7023.7947284459897</v>
      </c>
      <c r="F3" s="1">
        <v>8875.7506662545093</v>
      </c>
      <c r="G3" s="1">
        <v>8104.2887878018901</v>
      </c>
      <c r="H3" s="1">
        <v>6346.1427019963203</v>
      </c>
      <c r="I3" s="1">
        <v>3578.0264318994</v>
      </c>
      <c r="J3" s="1">
        <v>573.44723458404997</v>
      </c>
      <c r="K3" s="1">
        <v>34504.741765399602</v>
      </c>
      <c r="L3" s="1">
        <v>55.291495384119102</v>
      </c>
      <c r="M3" s="1">
        <v>1493.76991611784</v>
      </c>
      <c r="N3" s="1">
        <v>5169.4062981629004</v>
      </c>
      <c r="O3" s="1">
        <v>6277.0373833658196</v>
      </c>
      <c r="P3" s="1">
        <v>5438.8782228447499</v>
      </c>
      <c r="Q3" s="1">
        <v>2624.6687736141698</v>
      </c>
      <c r="R3" s="1">
        <v>8622.1437549810107</v>
      </c>
      <c r="S3" s="1">
        <v>4823.5459209290002</v>
      </c>
      <c r="T3" s="1">
        <v>2</v>
      </c>
      <c r="U3" s="9">
        <f>D3/$C3*100</f>
        <v>17.35783618141669</v>
      </c>
      <c r="V3" s="9">
        <f>E3/$C3*100</f>
        <v>16.824266380296038</v>
      </c>
      <c r="W3" s="9">
        <f>F3/$C3*100</f>
        <v>21.260301490501362</v>
      </c>
      <c r="X3" s="9">
        <f>G3/$C3*100</f>
        <v>19.412400085757138</v>
      </c>
      <c r="Y3" s="9">
        <f>H3/$C3*100</f>
        <v>15.201069996158667</v>
      </c>
      <c r="Z3" s="9">
        <f>I3/$C3*100</f>
        <v>8.5705337546694444</v>
      </c>
      <c r="AA3" s="9">
        <f>J3/$C3*100</f>
        <v>1.3735921112006562</v>
      </c>
      <c r="AB3" s="9">
        <f>L3/$K3*100</f>
        <v>0.16024317979265065</v>
      </c>
      <c r="AC3" s="9">
        <f>M3/$K3*100</f>
        <v>4.3291728605711555</v>
      </c>
      <c r="AD3" s="9">
        <f>N3/$K3*100</f>
        <v>14.981727245808973</v>
      </c>
      <c r="AE3" s="9">
        <f>O3/$K3*100</f>
        <v>18.191810928607669</v>
      </c>
      <c r="AF3" s="9">
        <f>P3/$K3*100</f>
        <v>15.762697949818325</v>
      </c>
      <c r="AG3" s="9">
        <f>Q3/$K3*100</f>
        <v>7.6066900933775852</v>
      </c>
      <c r="AH3" s="9">
        <f>R3/$K3*100</f>
        <v>24.988286576968552</v>
      </c>
      <c r="AI3" s="9">
        <f>S3/$K3*100</f>
        <v>13.979371165055113</v>
      </c>
    </row>
    <row r="4" spans="1:35" x14ac:dyDescent="0.25">
      <c r="A4" t="s">
        <v>20</v>
      </c>
      <c r="B4" t="s">
        <v>52</v>
      </c>
      <c r="C4" s="1">
        <v>43353</v>
      </c>
      <c r="D4" s="1">
        <v>8690.1603894359705</v>
      </c>
      <c r="E4" s="1">
        <v>6269.3242396382202</v>
      </c>
      <c r="F4" s="1">
        <v>9306.97953928071</v>
      </c>
      <c r="G4" s="1">
        <v>9605.0507915052003</v>
      </c>
      <c r="H4" s="1">
        <v>6472.2371001459196</v>
      </c>
      <c r="I4" s="1">
        <v>2635.02670706342</v>
      </c>
      <c r="J4" s="1">
        <v>374.221232930577</v>
      </c>
      <c r="K4" s="1">
        <v>34522.714382566897</v>
      </c>
      <c r="L4" s="1">
        <v>105.26854281006899</v>
      </c>
      <c r="M4" s="1">
        <v>1675.36908709157</v>
      </c>
      <c r="N4" s="1">
        <v>4214.65149096593</v>
      </c>
      <c r="O4" s="1">
        <v>6549.1765774285604</v>
      </c>
      <c r="P4" s="1">
        <v>5536.8353776655704</v>
      </c>
      <c r="Q4" s="1">
        <v>3760.2016606975799</v>
      </c>
      <c r="R4" s="1">
        <v>8087.1123112473697</v>
      </c>
      <c r="S4" s="1">
        <v>4594.0993346602399</v>
      </c>
      <c r="T4" s="1">
        <v>13</v>
      </c>
      <c r="U4" s="9">
        <f>D4/$C4*100</f>
        <v>20.045118883205244</v>
      </c>
      <c r="V4" s="9">
        <f>E4/$C4*100</f>
        <v>14.461108203903352</v>
      </c>
      <c r="W4" s="9">
        <f>F4/$C4*100</f>
        <v>21.467901965909416</v>
      </c>
      <c r="X4" s="9">
        <f>G4/$C4*100</f>
        <v>22.155446662296036</v>
      </c>
      <c r="Y4" s="9">
        <f>H4/$C4*100</f>
        <v>14.929156229432611</v>
      </c>
      <c r="Z4" s="9">
        <f>I4/$C4*100</f>
        <v>6.0780723526939768</v>
      </c>
      <c r="AA4" s="9">
        <f>J4/$C4*100</f>
        <v>0.8631957025594007</v>
      </c>
      <c r="AB4" s="9">
        <f>L4/$K4*100</f>
        <v>0.30492545181565145</v>
      </c>
      <c r="AC4" s="9">
        <f>M4/$K4*100</f>
        <v>4.8529471597331568</v>
      </c>
      <c r="AD4" s="9">
        <f>N4/$K4*100</f>
        <v>12.208343307715754</v>
      </c>
      <c r="AE4" s="9">
        <f>O4/$K4*100</f>
        <v>18.970630480712519</v>
      </c>
      <c r="AF4" s="9">
        <f>P4/$K4*100</f>
        <v>16.038238813751949</v>
      </c>
      <c r="AG4" s="9">
        <f>Q4/$K4*100</f>
        <v>10.89196411101552</v>
      </c>
      <c r="AH4" s="9">
        <f>R4/$K4*100</f>
        <v>23.425482195951421</v>
      </c>
      <c r="AI4" s="9">
        <f>S4/$K4*100</f>
        <v>13.307468479304005</v>
      </c>
    </row>
    <row r="5" spans="1:35" x14ac:dyDescent="0.25">
      <c r="A5" t="s">
        <v>21</v>
      </c>
      <c r="B5" t="s">
        <v>53</v>
      </c>
      <c r="C5" s="1">
        <v>45823</v>
      </c>
      <c r="D5" s="1">
        <v>8509.5931121410595</v>
      </c>
      <c r="E5" s="1">
        <v>9071.0501284857401</v>
      </c>
      <c r="F5" s="1">
        <v>9486.3161584586996</v>
      </c>
      <c r="G5" s="1">
        <v>8473.7355832608591</v>
      </c>
      <c r="H5" s="1">
        <v>6493.72688567975</v>
      </c>
      <c r="I5" s="1">
        <v>3256.6685618220499</v>
      </c>
      <c r="J5" s="1">
        <v>531.90957015184597</v>
      </c>
      <c r="K5" s="1">
        <v>37353.2103840731</v>
      </c>
      <c r="L5" s="1">
        <v>8.6640737226431899</v>
      </c>
      <c r="M5" s="1">
        <v>1427.03623952767</v>
      </c>
      <c r="N5" s="1">
        <v>2504.3760154288202</v>
      </c>
      <c r="O5" s="1">
        <v>5073.2873919707599</v>
      </c>
      <c r="P5" s="1">
        <v>6760.8101189326499</v>
      </c>
      <c r="Q5" s="1">
        <v>5221.3515208030103</v>
      </c>
      <c r="R5" s="1">
        <v>8735.4584078763091</v>
      </c>
      <c r="S5" s="1">
        <v>7622.2266158112498</v>
      </c>
      <c r="T5" s="1">
        <v>3</v>
      </c>
      <c r="U5" s="9">
        <f>D5/$C5*100</f>
        <v>18.570571791766273</v>
      </c>
      <c r="V5" s="9">
        <f>E5/$C5*100</f>
        <v>19.795845161787181</v>
      </c>
      <c r="W5" s="9">
        <f>F5/$C5*100</f>
        <v>20.702084452040896</v>
      </c>
      <c r="X5" s="9">
        <f>G5/$C5*100</f>
        <v>18.492319540974751</v>
      </c>
      <c r="Y5" s="9">
        <f>H5/$C5*100</f>
        <v>14.171326376884425</v>
      </c>
      <c r="Z5" s="9">
        <f>I5/$C5*100</f>
        <v>7.1070609995461886</v>
      </c>
      <c r="AA5" s="9">
        <f>J5/$C5*100</f>
        <v>1.1607916770002966</v>
      </c>
      <c r="AB5" s="9">
        <f>L5/$K5*100</f>
        <v>2.3194990828251359E-2</v>
      </c>
      <c r="AC5" s="9">
        <f>M5/$K5*100</f>
        <v>3.8203844458203218</v>
      </c>
      <c r="AD5" s="9">
        <f>N5/$K5*100</f>
        <v>6.7045803819225451</v>
      </c>
      <c r="AE5" s="9">
        <f>O5/$K5*100</f>
        <v>13.58193135156581</v>
      </c>
      <c r="AF5" s="9">
        <f>P5/$K5*100</f>
        <v>18.099676170847601</v>
      </c>
      <c r="AG5" s="9">
        <f>Q5/$K5*100</f>
        <v>13.978320650664402</v>
      </c>
      <c r="AH5" s="9">
        <f>R5/$K5*100</f>
        <v>23.386098057052116</v>
      </c>
      <c r="AI5" s="9">
        <f>S5/$K5*100</f>
        <v>20.405813951298985</v>
      </c>
    </row>
    <row r="6" spans="1:35" x14ac:dyDescent="0.25">
      <c r="A6" t="s">
        <v>22</v>
      </c>
      <c r="B6" t="s">
        <v>54</v>
      </c>
      <c r="C6" s="1">
        <v>37199</v>
      </c>
      <c r="D6" s="1">
        <v>6794.5642538667898</v>
      </c>
      <c r="E6" s="1">
        <v>5069.4691093785004</v>
      </c>
      <c r="F6" s="1">
        <v>7005.3356926776596</v>
      </c>
      <c r="G6" s="1">
        <v>8042.7348249814404</v>
      </c>
      <c r="H6" s="1">
        <v>6557.8223132346202</v>
      </c>
      <c r="I6" s="1">
        <v>3169.7084692650601</v>
      </c>
      <c r="J6" s="1">
        <v>559.36533659593499</v>
      </c>
      <c r="K6" s="1">
        <v>30527.0273095833</v>
      </c>
      <c r="L6" s="1">
        <v>856.75719933150594</v>
      </c>
      <c r="M6" s="1">
        <v>1413.76166929689</v>
      </c>
      <c r="N6" s="1">
        <v>1752.0834276754899</v>
      </c>
      <c r="O6" s="1">
        <v>3733.03750784463</v>
      </c>
      <c r="P6" s="1">
        <v>4644.3127967502896</v>
      </c>
      <c r="Q6" s="1">
        <v>5074.4984240016902</v>
      </c>
      <c r="R6" s="1">
        <v>9270.1763158969807</v>
      </c>
      <c r="S6" s="1">
        <v>3782.39996878587</v>
      </c>
      <c r="T6" s="1">
        <v>51</v>
      </c>
      <c r="U6" s="9">
        <f>D6/$C6*100</f>
        <v>18.265448678369822</v>
      </c>
      <c r="V6" s="9">
        <f>E6/$C6*100</f>
        <v>13.627971476057152</v>
      </c>
      <c r="W6" s="9">
        <f>F6/$C6*100</f>
        <v>18.8320537989668</v>
      </c>
      <c r="X6" s="9">
        <f>G6/$C6*100</f>
        <v>21.62083611113589</v>
      </c>
      <c r="Y6" s="9">
        <f>H6/$C6*100</f>
        <v>17.62902850408511</v>
      </c>
      <c r="Z6" s="9">
        <f>I6/$C6*100</f>
        <v>8.5209507493885859</v>
      </c>
      <c r="AA6" s="9">
        <f>J6/$C6*100</f>
        <v>1.5037106819966533</v>
      </c>
      <c r="AB6" s="9">
        <f>L6/$K6*100</f>
        <v>2.8065529952945845</v>
      </c>
      <c r="AC6" s="9">
        <f>M6/$K6*100</f>
        <v>4.6311802815240712</v>
      </c>
      <c r="AD6" s="9">
        <f>N6/$K6*100</f>
        <v>5.7394498648922205</v>
      </c>
      <c r="AE6" s="9">
        <f>O6/$K6*100</f>
        <v>12.228630943939713</v>
      </c>
      <c r="AF6" s="9">
        <f>P6/$K6*100</f>
        <v>15.213773518302281</v>
      </c>
      <c r="AG6" s="9">
        <f>Q6/$K6*100</f>
        <v>16.622969451102307</v>
      </c>
      <c r="AH6" s="9">
        <f>R6/$K6*100</f>
        <v>30.367111156567837</v>
      </c>
      <c r="AI6" s="9">
        <f>S6/$K6*100</f>
        <v>12.390331788377139</v>
      </c>
    </row>
    <row r="7" spans="1:35" x14ac:dyDescent="0.25">
      <c r="A7" t="s">
        <v>23</v>
      </c>
      <c r="B7" t="s">
        <v>55</v>
      </c>
      <c r="C7" s="1">
        <v>48064</v>
      </c>
      <c r="D7" s="1">
        <v>9225.1460839175506</v>
      </c>
      <c r="E7" s="1">
        <v>6459.8094805644496</v>
      </c>
      <c r="F7" s="1">
        <v>9958.4533008471099</v>
      </c>
      <c r="G7" s="1">
        <v>10151.939138386901</v>
      </c>
      <c r="H7" s="1">
        <v>8373.9327645344601</v>
      </c>
      <c r="I7" s="1">
        <v>3343.0807415434101</v>
      </c>
      <c r="J7" s="1">
        <v>551.63849020607097</v>
      </c>
      <c r="K7" s="1">
        <v>38698.519952131697</v>
      </c>
      <c r="L7" s="1">
        <v>146.06691242375501</v>
      </c>
      <c r="M7" s="1">
        <v>1976.2771634185999</v>
      </c>
      <c r="N7" s="1">
        <v>4441.28771664344</v>
      </c>
      <c r="O7" s="1">
        <v>6809.3919290005297</v>
      </c>
      <c r="P7" s="1">
        <v>6238.1046586448701</v>
      </c>
      <c r="Q7" s="1">
        <v>3596.9949559924198</v>
      </c>
      <c r="R7" s="1">
        <v>10658.561910198599</v>
      </c>
      <c r="S7" s="1">
        <v>4831.8347058094696</v>
      </c>
      <c r="T7" s="1">
        <v>23</v>
      </c>
      <c r="U7" s="9">
        <f>D7/$C7*100</f>
        <v>19.193463057418338</v>
      </c>
      <c r="V7" s="9">
        <f>E7/$C7*100</f>
        <v>13.440016395981294</v>
      </c>
      <c r="W7" s="9">
        <f>F7/$C7*100</f>
        <v>20.719152173866323</v>
      </c>
      <c r="X7" s="9">
        <f>G7/$C7*100</f>
        <v>21.121710923741055</v>
      </c>
      <c r="Y7" s="9">
        <f>H7/$C7*100</f>
        <v>17.422463308368965</v>
      </c>
      <c r="Z7" s="9">
        <f>I7/$C7*100</f>
        <v>6.9554775747823943</v>
      </c>
      <c r="AA7" s="9">
        <f>J7/$C7*100</f>
        <v>1.1477165658415258</v>
      </c>
      <c r="AB7" s="9">
        <f>L7/$K7*100</f>
        <v>0.37744831741480844</v>
      </c>
      <c r="AC7" s="9">
        <f>M7/$K7*100</f>
        <v>5.106854644216793</v>
      </c>
      <c r="AD7" s="9">
        <f>N7/$K7*100</f>
        <v>11.476634564156743</v>
      </c>
      <c r="AE7" s="9">
        <f>O7/$K7*100</f>
        <v>17.596000925677355</v>
      </c>
      <c r="AF7" s="9">
        <f>P7/$K7*100</f>
        <v>16.119749970699452</v>
      </c>
      <c r="AG7" s="9">
        <f>Q7/$K7*100</f>
        <v>9.2949160857876176</v>
      </c>
      <c r="AH7" s="9">
        <f>R7/$K7*100</f>
        <v>27.542556985080445</v>
      </c>
      <c r="AI7" s="9">
        <f>S7/$K7*100</f>
        <v>12.485838506966749</v>
      </c>
    </row>
    <row r="8" spans="1:35" x14ac:dyDescent="0.25">
      <c r="A8" t="s">
        <v>24</v>
      </c>
      <c r="B8" t="s">
        <v>56</v>
      </c>
      <c r="C8" s="1">
        <v>38036</v>
      </c>
      <c r="D8" s="1">
        <v>7404.9652657065099</v>
      </c>
      <c r="E8" s="1">
        <v>5108.5373275270304</v>
      </c>
      <c r="F8" s="1">
        <v>7760.4404461042704</v>
      </c>
      <c r="G8" s="1">
        <v>8021.6044897456304</v>
      </c>
      <c r="H8" s="1">
        <v>6266.2865366974602</v>
      </c>
      <c r="I8" s="1">
        <v>3014.9715762452302</v>
      </c>
      <c r="J8" s="1">
        <v>459.194357973862</v>
      </c>
      <c r="K8" s="1">
        <v>30624.0938632828</v>
      </c>
      <c r="L8" s="1">
        <v>644.58081289011295</v>
      </c>
      <c r="M8" s="1">
        <v>1442.90027251892</v>
      </c>
      <c r="N8" s="1">
        <v>1715.61296170625</v>
      </c>
      <c r="O8" s="1">
        <v>4292.5646603523601</v>
      </c>
      <c r="P8" s="1">
        <v>5155.5730244795996</v>
      </c>
      <c r="Q8" s="1">
        <v>4664.1747305175904</v>
      </c>
      <c r="R8" s="1">
        <v>8445.0438285107703</v>
      </c>
      <c r="S8" s="1">
        <v>4263.64357230717</v>
      </c>
      <c r="T8" s="1">
        <v>57</v>
      </c>
      <c r="U8" s="9">
        <f>D8/$C8*100</f>
        <v>19.468307039926675</v>
      </c>
      <c r="V8" s="9">
        <f>E8/$C8*100</f>
        <v>13.430795371561233</v>
      </c>
      <c r="W8" s="9">
        <f>F8/$C8*100</f>
        <v>20.40288265354998</v>
      </c>
      <c r="X8" s="9">
        <f>G8/$C8*100</f>
        <v>21.089505967361529</v>
      </c>
      <c r="Y8" s="9">
        <f>H8/$C8*100</f>
        <v>16.474620193231306</v>
      </c>
      <c r="Z8" s="9">
        <f>I8/$C8*100</f>
        <v>7.9266262915270547</v>
      </c>
      <c r="AA8" s="9">
        <f>J8/$C8*100</f>
        <v>1.2072624828422074</v>
      </c>
      <c r="AB8" s="9">
        <f>L8/$K8*100</f>
        <v>2.1048159523274661</v>
      </c>
      <c r="AC8" s="9">
        <f>M8/$K8*100</f>
        <v>4.7116505029032263</v>
      </c>
      <c r="AD8" s="9">
        <f>N8/$K8*100</f>
        <v>5.6021672653087347</v>
      </c>
      <c r="AE8" s="9">
        <f>O8/$K8*100</f>
        <v>14.016952401974553</v>
      </c>
      <c r="AF8" s="9">
        <f>P8/$K8*100</f>
        <v>16.835022278523475</v>
      </c>
      <c r="AG8" s="9">
        <f>Q8/$K8*100</f>
        <v>15.230408943168014</v>
      </c>
      <c r="AH8" s="9">
        <f>R8/$K8*100</f>
        <v>27.576469253955878</v>
      </c>
      <c r="AI8" s="9">
        <f>S8/$K8*100</f>
        <v>13.922513401838565</v>
      </c>
    </row>
    <row r="9" spans="1:35" x14ac:dyDescent="0.25">
      <c r="A9" t="s">
        <v>25</v>
      </c>
      <c r="B9" t="s">
        <v>57</v>
      </c>
      <c r="C9" s="1">
        <v>41491</v>
      </c>
      <c r="D9" s="1">
        <v>7460.6921182284696</v>
      </c>
      <c r="E9" s="1">
        <v>5922.1603856397596</v>
      </c>
      <c r="F9" s="1">
        <v>7676.4054646903296</v>
      </c>
      <c r="G9" s="1">
        <v>8973.8318907619505</v>
      </c>
      <c r="H9" s="1">
        <v>7428.1650652320404</v>
      </c>
      <c r="I9" s="1">
        <v>3444.67593093388</v>
      </c>
      <c r="J9" s="1">
        <v>585.06914451357397</v>
      </c>
      <c r="K9" s="1">
        <v>34222.361552059003</v>
      </c>
      <c r="L9" s="1">
        <v>645.31510536211101</v>
      </c>
      <c r="M9" s="1">
        <v>1283.5210219251801</v>
      </c>
      <c r="N9" s="1">
        <v>1558.05277455024</v>
      </c>
      <c r="O9" s="1">
        <v>4033.7237071956602</v>
      </c>
      <c r="P9" s="1">
        <v>5655.4947538116003</v>
      </c>
      <c r="Q9" s="1">
        <v>5529.06357506309</v>
      </c>
      <c r="R9" s="1">
        <v>10723.420093328101</v>
      </c>
      <c r="S9" s="1">
        <v>4793.77052082301</v>
      </c>
      <c r="T9" s="1">
        <v>38</v>
      </c>
      <c r="U9" s="9">
        <f>D9/$C9*100</f>
        <v>17.981470965338193</v>
      </c>
      <c r="V9" s="9">
        <f>E9/$C9*100</f>
        <v>14.273361417270635</v>
      </c>
      <c r="W9" s="9">
        <f>F9/$C9*100</f>
        <v>18.5013749118853</v>
      </c>
      <c r="X9" s="9">
        <f>G9/$C9*100</f>
        <v>21.628381795478418</v>
      </c>
      <c r="Y9" s="9">
        <f>H9/$C9*100</f>
        <v>17.903075522961704</v>
      </c>
      <c r="Z9" s="9">
        <f>I9/$C9*100</f>
        <v>8.302224412363838</v>
      </c>
      <c r="AA9" s="9">
        <f>J9/$C9*100</f>
        <v>1.4101109747019209</v>
      </c>
      <c r="AB9" s="9">
        <f>L9/$K9*100</f>
        <v>1.8856533450517687</v>
      </c>
      <c r="AC9" s="9">
        <f>M9/$K9*100</f>
        <v>3.7505331710457499</v>
      </c>
      <c r="AD9" s="9">
        <f>N9/$K9*100</f>
        <v>4.5527330782831354</v>
      </c>
      <c r="AE9" s="9">
        <f>O9/$K9*100</f>
        <v>11.786807000620241</v>
      </c>
      <c r="AF9" s="9">
        <f>P9/$K9*100</f>
        <v>16.525729076903332</v>
      </c>
      <c r="AG9" s="9">
        <f>Q9/$K9*100</f>
        <v>16.15628882493187</v>
      </c>
      <c r="AH9" s="9">
        <f>R9/$K9*100</f>
        <v>31.334541530734665</v>
      </c>
      <c r="AI9" s="9">
        <f>S9/$K9*100</f>
        <v>14.007713972429208</v>
      </c>
    </row>
    <row r="10" spans="1:35" x14ac:dyDescent="0.25">
      <c r="A10" t="s">
        <v>26</v>
      </c>
      <c r="B10" t="s">
        <v>58</v>
      </c>
      <c r="C10" s="1">
        <v>43741</v>
      </c>
      <c r="D10" s="1">
        <v>7753.3740658131001</v>
      </c>
      <c r="E10" s="1">
        <v>6329.3204295494697</v>
      </c>
      <c r="F10" s="1">
        <v>8396.4583090858305</v>
      </c>
      <c r="G10" s="1">
        <v>9509.4204215916307</v>
      </c>
      <c r="H10" s="1">
        <v>7860.1299580609802</v>
      </c>
      <c r="I10" s="1">
        <v>3379.8218590346601</v>
      </c>
      <c r="J10" s="1">
        <v>512.47495686434797</v>
      </c>
      <c r="K10" s="1">
        <v>35896.8726655508</v>
      </c>
      <c r="L10" s="1">
        <v>170.25516079181801</v>
      </c>
      <c r="M10" s="1">
        <v>1925.7822583582499</v>
      </c>
      <c r="N10" s="1">
        <v>2907.2300377324</v>
      </c>
      <c r="O10" s="1">
        <v>5430.7309300480501</v>
      </c>
      <c r="P10" s="1">
        <v>6600.1746427609996</v>
      </c>
      <c r="Q10" s="1">
        <v>3777.90125179914</v>
      </c>
      <c r="R10" s="1">
        <v>10622.8378541763</v>
      </c>
      <c r="S10" s="1">
        <v>4461.9605298838196</v>
      </c>
      <c r="T10" s="1">
        <v>4</v>
      </c>
      <c r="U10" s="9">
        <f>D10/$C10*100</f>
        <v>17.725644282968155</v>
      </c>
      <c r="V10" s="9">
        <f>E10/$C10*100</f>
        <v>14.469994809330993</v>
      </c>
      <c r="W10" s="9">
        <f>F10/$C10*100</f>
        <v>19.195853567787271</v>
      </c>
      <c r="X10" s="9">
        <f>G10/$C10*100</f>
        <v>21.740290394804944</v>
      </c>
      <c r="Y10" s="9">
        <f>H10/$C10*100</f>
        <v>17.969707958347957</v>
      </c>
      <c r="Z10" s="9">
        <f>I10/$C10*100</f>
        <v>7.7268966393878964</v>
      </c>
      <c r="AA10" s="9">
        <f>J10/$C10*100</f>
        <v>1.1716123473728264</v>
      </c>
      <c r="AB10" s="9">
        <f>L10/$K10*100</f>
        <v>0.47428967525409815</v>
      </c>
      <c r="AC10" s="9">
        <f>M10/$K10*100</f>
        <v>5.3647633215869748</v>
      </c>
      <c r="AD10" s="9">
        <f>N10/$K10*100</f>
        <v>8.0988393190094943</v>
      </c>
      <c r="AE10" s="9">
        <f>O10/$K10*100</f>
        <v>15.128702103511561</v>
      </c>
      <c r="AF10" s="9">
        <f>P10/$K10*100</f>
        <v>18.386489275136768</v>
      </c>
      <c r="AG10" s="9">
        <f>Q10/$K10*100</f>
        <v>10.524318614040947</v>
      </c>
      <c r="AH10" s="9">
        <f>R10/$K10*100</f>
        <v>29.592655474889689</v>
      </c>
      <c r="AI10" s="9">
        <f>S10/$K10*100</f>
        <v>12.429942216570401</v>
      </c>
    </row>
    <row r="11" spans="1:35" x14ac:dyDescent="0.25">
      <c r="A11" t="s">
        <v>27</v>
      </c>
      <c r="B11" t="s">
        <v>59</v>
      </c>
      <c r="C11" s="1">
        <v>46117</v>
      </c>
      <c r="D11" s="1">
        <v>9615.0113204150803</v>
      </c>
      <c r="E11" s="1">
        <v>6212.6683902928198</v>
      </c>
      <c r="F11" s="1">
        <v>10081.5099746204</v>
      </c>
      <c r="G11" s="1">
        <v>9591.3952689686903</v>
      </c>
      <c r="H11" s="1">
        <v>7055.5207192937996</v>
      </c>
      <c r="I11" s="1">
        <v>3038.1978967004402</v>
      </c>
      <c r="J11" s="1">
        <v>522.69642970881398</v>
      </c>
      <c r="K11" s="1">
        <v>36502.447831422003</v>
      </c>
      <c r="L11" s="1">
        <v>250.622525503405</v>
      </c>
      <c r="M11" s="1">
        <v>1715.3337954629901</v>
      </c>
      <c r="N11" s="1">
        <v>2728.8397979031101</v>
      </c>
      <c r="O11" s="1">
        <v>5536.9623780731199</v>
      </c>
      <c r="P11" s="1">
        <v>6514.52158358412</v>
      </c>
      <c r="Q11" s="1">
        <v>5441.9344127450904</v>
      </c>
      <c r="R11" s="1">
        <v>9451.3920126981193</v>
      </c>
      <c r="S11" s="1">
        <v>4862.8413254520101</v>
      </c>
      <c r="T11" s="1">
        <v>25</v>
      </c>
      <c r="U11" s="9">
        <f>D11/$C11*100</f>
        <v>20.849169114242212</v>
      </c>
      <c r="V11" s="9">
        <f>E11/$C11*100</f>
        <v>13.471536288771645</v>
      </c>
      <c r="W11" s="9">
        <f>F11/$C11*100</f>
        <v>21.860723756142853</v>
      </c>
      <c r="X11" s="9">
        <f>G11/$C11*100</f>
        <v>20.797960120928703</v>
      </c>
      <c r="Y11" s="9">
        <f>H11/$C11*100</f>
        <v>15.299175400164364</v>
      </c>
      <c r="Z11" s="9">
        <f>I11/$C11*100</f>
        <v>6.5880215467190846</v>
      </c>
      <c r="AA11" s="9">
        <f>J11/$C11*100</f>
        <v>1.1334137730312337</v>
      </c>
      <c r="AB11" s="9">
        <f>L11/$K11*100</f>
        <v>0.68659101072028472</v>
      </c>
      <c r="AC11" s="9">
        <f>M11/$K11*100</f>
        <v>4.6992294965665238</v>
      </c>
      <c r="AD11" s="9">
        <f>N11/$K11*100</f>
        <v>7.4757720646725314</v>
      </c>
      <c r="AE11" s="9">
        <f>O11/$K11*100</f>
        <v>15.168742665270784</v>
      </c>
      <c r="AF11" s="9">
        <f>P11/$K11*100</f>
        <v>17.846807462529391</v>
      </c>
      <c r="AG11" s="9">
        <f>Q11/$K11*100</f>
        <v>14.908409534279423</v>
      </c>
      <c r="AH11" s="9">
        <f>R11/$K11*100</f>
        <v>25.892488241739724</v>
      </c>
      <c r="AI11" s="9">
        <f>S11/$K11*100</f>
        <v>13.321959524221233</v>
      </c>
    </row>
    <row r="12" spans="1:35" x14ac:dyDescent="0.25">
      <c r="A12" t="s">
        <v>28</v>
      </c>
      <c r="B12" t="s">
        <v>60</v>
      </c>
      <c r="C12" s="1">
        <v>54363</v>
      </c>
      <c r="D12" s="1">
        <v>10231.367123374799</v>
      </c>
      <c r="E12" s="1">
        <v>8189.4979235010296</v>
      </c>
      <c r="F12" s="1">
        <v>10698.8038809523</v>
      </c>
      <c r="G12" s="1">
        <v>11052.243955166099</v>
      </c>
      <c r="H12" s="1">
        <v>9156.2012094666807</v>
      </c>
      <c r="I12" s="1">
        <v>4295.9587030230796</v>
      </c>
      <c r="J12" s="1">
        <v>738.927204516031</v>
      </c>
      <c r="K12" s="1">
        <v>44109.724796582297</v>
      </c>
      <c r="L12" s="1">
        <v>443.705589275904</v>
      </c>
      <c r="M12" s="1">
        <v>1866.5819877893</v>
      </c>
      <c r="N12" s="1">
        <v>3030.6580503106602</v>
      </c>
      <c r="O12" s="1">
        <v>6473.5900945998401</v>
      </c>
      <c r="P12" s="1">
        <v>7195.9008358293004</v>
      </c>
      <c r="Q12" s="1">
        <v>6282.85766262169</v>
      </c>
      <c r="R12" s="1">
        <v>12462.5718393514</v>
      </c>
      <c r="S12" s="1">
        <v>6353.8587368041299</v>
      </c>
      <c r="T12" s="1">
        <v>24</v>
      </c>
      <c r="U12" s="9">
        <f>D12/$C12*100</f>
        <v>18.820460834344683</v>
      </c>
      <c r="V12" s="9">
        <f>E12/$C12*100</f>
        <v>15.064470179167872</v>
      </c>
      <c r="W12" s="9">
        <f>F12/$C12*100</f>
        <v>19.680304399963763</v>
      </c>
      <c r="X12" s="9">
        <f>G12/$C12*100</f>
        <v>20.330452615135478</v>
      </c>
      <c r="Y12" s="9">
        <f>H12/$C12*100</f>
        <v>16.842707741417289</v>
      </c>
      <c r="Z12" s="9">
        <f>I12/$C12*100</f>
        <v>7.9023576752995233</v>
      </c>
      <c r="AA12" s="9">
        <f>J12/$C12*100</f>
        <v>1.3592465546714327</v>
      </c>
      <c r="AB12" s="9">
        <f>L12/$K12*100</f>
        <v>1.0059133021620736</v>
      </c>
      <c r="AC12" s="9">
        <f>M12/$K12*100</f>
        <v>4.2316790603371128</v>
      </c>
      <c r="AD12" s="9">
        <f>N12/$K12*100</f>
        <v>6.8707253656352014</v>
      </c>
      <c r="AE12" s="9">
        <f>O12/$K12*100</f>
        <v>14.676106288247407</v>
      </c>
      <c r="AF12" s="9">
        <f>P12/$K12*100</f>
        <v>16.313638022032848</v>
      </c>
      <c r="AG12" s="9">
        <f>Q12/$K12*100</f>
        <v>14.24370179500303</v>
      </c>
      <c r="AH12" s="9">
        <f>R12/$K12*100</f>
        <v>28.253569698800352</v>
      </c>
      <c r="AI12" s="9">
        <f>S12/$K12*100</f>
        <v>14.404666467781812</v>
      </c>
    </row>
    <row r="13" spans="1:35" x14ac:dyDescent="0.25">
      <c r="A13" t="s">
        <v>29</v>
      </c>
      <c r="B13" t="s">
        <v>61</v>
      </c>
      <c r="C13" s="1">
        <v>45479</v>
      </c>
      <c r="D13" s="1">
        <v>9141.08390854953</v>
      </c>
      <c r="E13" s="1">
        <v>8658.7890313367898</v>
      </c>
      <c r="F13" s="1">
        <v>9155.7107971180994</v>
      </c>
      <c r="G13" s="1">
        <v>8494.8441741606403</v>
      </c>
      <c r="H13" s="1">
        <v>6790.2417532064301</v>
      </c>
      <c r="I13" s="1">
        <v>2800.1501352267001</v>
      </c>
      <c r="J13" s="1">
        <v>438.180200401847</v>
      </c>
      <c r="K13" s="1">
        <v>36342.057607800903</v>
      </c>
      <c r="L13" s="1">
        <v>36.780261483071001</v>
      </c>
      <c r="M13" s="1">
        <v>1212.74621971699</v>
      </c>
      <c r="N13" s="1">
        <v>2029.61684853682</v>
      </c>
      <c r="O13" s="1">
        <v>4920.0941165039503</v>
      </c>
      <c r="P13" s="1">
        <v>6927.6485658876099</v>
      </c>
      <c r="Q13" s="1">
        <v>5768.3214189117398</v>
      </c>
      <c r="R13" s="1">
        <v>8650.0476322373906</v>
      </c>
      <c r="S13" s="1">
        <v>6796.8025445232897</v>
      </c>
      <c r="T13" s="1">
        <v>5</v>
      </c>
      <c r="U13" s="9">
        <f>D13/$C13*100</f>
        <v>20.099571029595044</v>
      </c>
      <c r="V13" s="9">
        <f>E13/$C13*100</f>
        <v>19.039092836994634</v>
      </c>
      <c r="W13" s="9">
        <f>F13/$C13*100</f>
        <v>20.13173288136964</v>
      </c>
      <c r="X13" s="9">
        <f>G13/$C13*100</f>
        <v>18.678608091999912</v>
      </c>
      <c r="Y13" s="9">
        <f>H13/$C13*100</f>
        <v>14.930499248458476</v>
      </c>
      <c r="Z13" s="9">
        <f>I13/$C13*100</f>
        <v>6.1570178219105518</v>
      </c>
      <c r="AA13" s="9">
        <f>J13/$C13*100</f>
        <v>0.96347808967182003</v>
      </c>
      <c r="AB13" s="9">
        <f>L13/$K13*100</f>
        <v>0.10120577618361387</v>
      </c>
      <c r="AC13" s="9">
        <f>M13/$K13*100</f>
        <v>3.3370323518959792</v>
      </c>
      <c r="AD13" s="9">
        <f>N13/$K13*100</f>
        <v>5.5847604184666704</v>
      </c>
      <c r="AE13" s="9">
        <f>O13/$K13*100</f>
        <v>13.538292656956886</v>
      </c>
      <c r="AF13" s="9">
        <f>P13/$K13*100</f>
        <v>19.062345452890852</v>
      </c>
      <c r="AG13" s="9">
        <f>Q13/$K13*100</f>
        <v>15.872302777027015</v>
      </c>
      <c r="AH13" s="9">
        <f>R13/$K13*100</f>
        <v>23.80175532598528</v>
      </c>
      <c r="AI13" s="9">
        <f>S13/$K13*100</f>
        <v>18.702305240593589</v>
      </c>
    </row>
    <row r="14" spans="1:35" x14ac:dyDescent="0.25">
      <c r="A14" t="s">
        <v>30</v>
      </c>
      <c r="B14" t="s">
        <v>62</v>
      </c>
      <c r="C14" s="1">
        <v>11018</v>
      </c>
      <c r="D14" s="1">
        <v>1946</v>
      </c>
      <c r="E14" s="1">
        <v>2106</v>
      </c>
      <c r="F14" s="1">
        <v>2352</v>
      </c>
      <c r="G14" s="1">
        <v>2147</v>
      </c>
      <c r="H14" s="1">
        <v>1733</v>
      </c>
      <c r="I14" s="1">
        <v>657</v>
      </c>
      <c r="J14" s="1">
        <v>77</v>
      </c>
      <c r="K14" s="1">
        <v>9070</v>
      </c>
      <c r="L14" s="1">
        <v>5</v>
      </c>
      <c r="M14" s="1">
        <v>310</v>
      </c>
      <c r="N14" s="1">
        <v>1280</v>
      </c>
      <c r="O14" s="1">
        <v>1715</v>
      </c>
      <c r="P14" s="1">
        <v>1790</v>
      </c>
      <c r="Q14" s="1">
        <v>785</v>
      </c>
      <c r="R14" s="1">
        <v>2040</v>
      </c>
      <c r="S14" s="1">
        <v>1145</v>
      </c>
      <c r="T14" s="1">
        <v>1</v>
      </c>
      <c r="U14" s="9">
        <f>D14/$C14*100</f>
        <v>17.662007623888183</v>
      </c>
      <c r="V14" s="9">
        <f>E14/$C14*100</f>
        <v>19.114176801597385</v>
      </c>
      <c r="W14" s="9">
        <f>F14/$C14*100</f>
        <v>21.346886912325285</v>
      </c>
      <c r="X14" s="9">
        <f>G14/$C14*100</f>
        <v>19.48629515338537</v>
      </c>
      <c r="Y14" s="9">
        <f>H14/$C14*100</f>
        <v>15.728807406062806</v>
      </c>
      <c r="Z14" s="9">
        <f>I14/$C14*100</f>
        <v>5.9629696859684156</v>
      </c>
      <c r="AA14" s="9">
        <f>J14/$C14*100</f>
        <v>0.69885641677255406</v>
      </c>
      <c r="AB14" s="9">
        <f>L14/$K14*100</f>
        <v>5.5126791620727672E-2</v>
      </c>
      <c r="AC14" s="9">
        <f>M14/$K14*100</f>
        <v>3.4178610804851157</v>
      </c>
      <c r="AD14" s="9">
        <f>N14/$K14*100</f>
        <v>14.112458654906284</v>
      </c>
      <c r="AE14" s="9">
        <f>O14/$K14*100</f>
        <v>18.908489525909591</v>
      </c>
      <c r="AF14" s="9">
        <f>P14/$K14*100</f>
        <v>19.735391400220507</v>
      </c>
      <c r="AG14" s="9">
        <f>Q14/$K14*100</f>
        <v>8.6549062844542455</v>
      </c>
      <c r="AH14" s="9">
        <f>R14/$K14*100</f>
        <v>22.49173098125689</v>
      </c>
      <c r="AI14" s="9">
        <f>S14/$K14*100</f>
        <v>12.624035281146636</v>
      </c>
    </row>
    <row r="15" spans="1:35" x14ac:dyDescent="0.25">
      <c r="A15" t="s">
        <v>31</v>
      </c>
      <c r="B15" t="s">
        <v>63</v>
      </c>
      <c r="C15" s="1">
        <v>15763</v>
      </c>
      <c r="D15" s="1">
        <v>3048.9029689224999</v>
      </c>
      <c r="E15" s="1">
        <v>2696.6266570205398</v>
      </c>
      <c r="F15" s="1">
        <v>3257.0299380305801</v>
      </c>
      <c r="G15" s="1">
        <v>3550.9340988292101</v>
      </c>
      <c r="H15" s="1">
        <v>2335.05509562622</v>
      </c>
      <c r="I15" s="1">
        <v>730.29372540105601</v>
      </c>
      <c r="J15" s="1">
        <v>144.15751616990701</v>
      </c>
      <c r="K15" s="1">
        <v>12587.472641802</v>
      </c>
      <c r="L15" s="1">
        <v>4.6611897131433304</v>
      </c>
      <c r="M15" s="1">
        <v>489.39518068214397</v>
      </c>
      <c r="N15" s="1">
        <v>1992.2619530890599</v>
      </c>
      <c r="O15" s="1">
        <v>2339.2887856500101</v>
      </c>
      <c r="P15" s="1">
        <v>2371.8370466410902</v>
      </c>
      <c r="Q15" s="1">
        <v>981.41488181993702</v>
      </c>
      <c r="R15" s="1">
        <v>2788.6188291041999</v>
      </c>
      <c r="S15" s="1">
        <v>1619.9947751024499</v>
      </c>
      <c r="T15" s="1">
        <v>2</v>
      </c>
      <c r="U15" s="9">
        <f>D15/$C15*100</f>
        <v>19.3421491399004</v>
      </c>
      <c r="V15" s="9">
        <f>E15/$C15*100</f>
        <v>17.107318765593732</v>
      </c>
      <c r="W15" s="9">
        <f>F15/$C15*100</f>
        <v>20.662500399864111</v>
      </c>
      <c r="X15" s="9">
        <f>G15/$C15*100</f>
        <v>22.527019595440017</v>
      </c>
      <c r="Y15" s="9">
        <f>H15/$C15*100</f>
        <v>14.813519606840195</v>
      </c>
      <c r="Z15" s="9">
        <f>I15/$C15*100</f>
        <v>4.6329615263658948</v>
      </c>
      <c r="AA15" s="9">
        <f>J15/$C15*100</f>
        <v>0.91453096599573069</v>
      </c>
      <c r="AB15" s="9">
        <f>L15/$K15*100</f>
        <v>3.7030386049570332E-2</v>
      </c>
      <c r="AC15" s="9">
        <f>M15/$K15*100</f>
        <v>3.8879542749264959</v>
      </c>
      <c r="AD15" s="9">
        <f>N15/$K15*100</f>
        <v>15.827338893058768</v>
      </c>
      <c r="AE15" s="9">
        <f>O15/$K15*100</f>
        <v>18.584261131828935</v>
      </c>
      <c r="AF15" s="9">
        <f>P15/$K15*100</f>
        <v>18.842837749370016</v>
      </c>
      <c r="AG15" s="9">
        <f>Q15/$K15*100</f>
        <v>7.7967588073298844</v>
      </c>
      <c r="AH15" s="9">
        <f>R15/$K15*100</f>
        <v>22.153921668464388</v>
      </c>
      <c r="AI15" s="9">
        <f>S15/$K15*100</f>
        <v>12.869897088972218</v>
      </c>
    </row>
    <row r="16" spans="1:35" x14ac:dyDescent="0.25">
      <c r="A16" t="s">
        <v>32</v>
      </c>
      <c r="B16" t="s">
        <v>64</v>
      </c>
      <c r="C16" s="1">
        <v>51446</v>
      </c>
      <c r="D16" s="1">
        <v>11071.3231170206</v>
      </c>
      <c r="E16" s="1">
        <v>7777.5772557753498</v>
      </c>
      <c r="F16" s="1">
        <v>11450.5169942464</v>
      </c>
      <c r="G16" s="1">
        <v>10213.0733409309</v>
      </c>
      <c r="H16" s="1">
        <v>7251.1709425492099</v>
      </c>
      <c r="I16" s="1">
        <v>3174.5692158342799</v>
      </c>
      <c r="J16" s="1">
        <v>507.76913364332398</v>
      </c>
      <c r="K16" s="1">
        <v>40066.835571907599</v>
      </c>
      <c r="L16" s="1">
        <v>482.57903685582801</v>
      </c>
      <c r="M16" s="1">
        <v>1930.9846276225201</v>
      </c>
      <c r="N16" s="1">
        <v>2030.50912634563</v>
      </c>
      <c r="O16" s="1">
        <v>5493.5185274891901</v>
      </c>
      <c r="P16" s="1">
        <v>7763.7420582527802</v>
      </c>
      <c r="Q16" s="1">
        <v>7231.73967154404</v>
      </c>
      <c r="R16" s="1">
        <v>9494.9989557444605</v>
      </c>
      <c r="S16" s="1">
        <v>5638.7635680531703</v>
      </c>
      <c r="T16" s="1">
        <v>26</v>
      </c>
      <c r="U16" s="9">
        <f>D16/$C16*100</f>
        <v>21.520279743849084</v>
      </c>
      <c r="V16" s="9">
        <f>E16/$C16*100</f>
        <v>15.117943583126674</v>
      </c>
      <c r="W16" s="9">
        <f>F16/$C16*100</f>
        <v>22.257351386398163</v>
      </c>
      <c r="X16" s="9">
        <f>G16/$C16*100</f>
        <v>19.852026087413794</v>
      </c>
      <c r="Y16" s="9">
        <f>H16/$C16*100</f>
        <v>14.09472251010615</v>
      </c>
      <c r="Z16" s="9">
        <f>I16/$C16*100</f>
        <v>6.1706822995651365</v>
      </c>
      <c r="AA16" s="9">
        <f>J16/$C16*100</f>
        <v>0.98699438954111884</v>
      </c>
      <c r="AB16" s="9">
        <f>L16/$K16*100</f>
        <v>1.2044351143971617</v>
      </c>
      <c r="AC16" s="9">
        <f>M16/$K16*100</f>
        <v>4.8194088703536346</v>
      </c>
      <c r="AD16" s="9">
        <f>N16/$K16*100</f>
        <v>5.067805074602143</v>
      </c>
      <c r="AE16" s="9">
        <f>O16/$K16*100</f>
        <v>13.710886944465631</v>
      </c>
      <c r="AF16" s="9">
        <f>P16/$K16*100</f>
        <v>19.376978359868875</v>
      </c>
      <c r="AG16" s="9">
        <f>Q16/$K16*100</f>
        <v>18.049190978821624</v>
      </c>
      <c r="AH16" s="9">
        <f>R16/$K16*100</f>
        <v>23.697900820502454</v>
      </c>
      <c r="AI16" s="9">
        <f>S16/$K16*100</f>
        <v>14.073393836988526</v>
      </c>
    </row>
    <row r="17" spans="1:35" x14ac:dyDescent="0.25">
      <c r="A17" t="s">
        <v>33</v>
      </c>
      <c r="B17" t="s">
        <v>65</v>
      </c>
      <c r="C17" s="1">
        <v>48548</v>
      </c>
      <c r="D17" s="1">
        <v>9109.3910482662595</v>
      </c>
      <c r="E17" s="1">
        <v>6832.7993501359897</v>
      </c>
      <c r="F17" s="1">
        <v>8994.8878267414693</v>
      </c>
      <c r="G17" s="1">
        <v>10236.0508804981</v>
      </c>
      <c r="H17" s="1">
        <v>8649.7884290282691</v>
      </c>
      <c r="I17" s="1">
        <v>4107.2500203754998</v>
      </c>
      <c r="J17" s="1">
        <v>617.83244495443705</v>
      </c>
      <c r="K17" s="1">
        <v>39284.1058600592</v>
      </c>
      <c r="L17" s="1">
        <v>558.18571920609099</v>
      </c>
      <c r="M17" s="1">
        <v>1733.9833293184199</v>
      </c>
      <c r="N17" s="1">
        <v>1448.2138880125699</v>
      </c>
      <c r="O17" s="1">
        <v>4583.0007681656398</v>
      </c>
      <c r="P17" s="1">
        <v>6921.7783120735203</v>
      </c>
      <c r="Q17" s="1">
        <v>6823.4437238698902</v>
      </c>
      <c r="R17" s="1">
        <v>11812.531930558</v>
      </c>
      <c r="S17" s="1">
        <v>5402.9681888551104</v>
      </c>
      <c r="T17" s="1">
        <v>38</v>
      </c>
      <c r="U17" s="9">
        <f>D17/$C17*100</f>
        <v>18.763679344702684</v>
      </c>
      <c r="V17" s="9">
        <f>E17/$C17*100</f>
        <v>14.074316861942798</v>
      </c>
      <c r="W17" s="9">
        <f>F17/$C17*100</f>
        <v>18.527823652347099</v>
      </c>
      <c r="X17" s="9">
        <f>G17/$C17*100</f>
        <v>21.084392519770333</v>
      </c>
      <c r="Y17" s="9">
        <f>H17/$C17*100</f>
        <v>17.816982015795233</v>
      </c>
      <c r="Z17" s="9">
        <f>I17/$C17*100</f>
        <v>8.4601837776540734</v>
      </c>
      <c r="AA17" s="9">
        <f>J17/$C17*100</f>
        <v>1.2726218277878327</v>
      </c>
      <c r="AB17" s="9">
        <f>L17/$K17*100</f>
        <v>1.420894550061804</v>
      </c>
      <c r="AC17" s="9">
        <f>M17/$K17*100</f>
        <v>4.4139564624312584</v>
      </c>
      <c r="AD17" s="9">
        <f>N17/$K17*100</f>
        <v>3.6865135563260787</v>
      </c>
      <c r="AE17" s="9">
        <f>O17/$K17*100</f>
        <v>11.666297775725251</v>
      </c>
      <c r="AF17" s="9">
        <f>P17/$K17*100</f>
        <v>17.61979345216816</v>
      </c>
      <c r="AG17" s="9">
        <f>Q17/$K17*100</f>
        <v>17.369476979256891</v>
      </c>
      <c r="AH17" s="9">
        <f>R17/$K17*100</f>
        <v>30.069494193497722</v>
      </c>
      <c r="AI17" s="9">
        <f>S17/$K17*100</f>
        <v>13.753573030532934</v>
      </c>
    </row>
    <row r="18" spans="1:35" x14ac:dyDescent="0.25">
      <c r="A18" t="s">
        <v>34</v>
      </c>
      <c r="B18" t="s">
        <v>66</v>
      </c>
      <c r="C18" s="1">
        <v>40831</v>
      </c>
      <c r="D18" s="1">
        <v>6324.7451516800102</v>
      </c>
      <c r="E18" s="1">
        <v>5223.3957985286297</v>
      </c>
      <c r="F18" s="1">
        <v>6606.3767222111201</v>
      </c>
      <c r="G18" s="1">
        <v>8504.9730381232002</v>
      </c>
      <c r="H18" s="1">
        <v>9136.8498974157101</v>
      </c>
      <c r="I18" s="1">
        <v>4372.6751993949702</v>
      </c>
      <c r="J18" s="1">
        <v>661.984192646373</v>
      </c>
      <c r="K18" s="1">
        <v>34547.534324534303</v>
      </c>
      <c r="L18" s="1">
        <v>504.224753530633</v>
      </c>
      <c r="M18" s="1">
        <v>1647.0358492786299</v>
      </c>
      <c r="N18" s="1">
        <v>941.94471886997803</v>
      </c>
      <c r="O18" s="1">
        <v>2735.8734822123101</v>
      </c>
      <c r="P18" s="1">
        <v>5324.2209630780699</v>
      </c>
      <c r="Q18" s="1">
        <v>5940.6658900590201</v>
      </c>
      <c r="R18" s="1">
        <v>12818.8929663818</v>
      </c>
      <c r="S18" s="1">
        <v>4634.6757011238597</v>
      </c>
      <c r="T18" s="1">
        <v>28</v>
      </c>
      <c r="U18" s="9">
        <f>D18/$C18*100</f>
        <v>15.490056946143888</v>
      </c>
      <c r="V18" s="9">
        <f>E18/$C18*100</f>
        <v>12.792720723295117</v>
      </c>
      <c r="W18" s="9">
        <f>F18/$C18*100</f>
        <v>16.179806329041956</v>
      </c>
      <c r="X18" s="9">
        <f>G18/$C18*100</f>
        <v>20.829695667809265</v>
      </c>
      <c r="Y18" s="9">
        <f>H18/$C18*100</f>
        <v>22.377237631739881</v>
      </c>
      <c r="Z18" s="9">
        <f>I18/$C18*100</f>
        <v>10.709204279579168</v>
      </c>
      <c r="AA18" s="9">
        <f>J18/$C18*100</f>
        <v>1.6212784223907644</v>
      </c>
      <c r="AB18" s="9">
        <f>L18/$K18*100</f>
        <v>1.4595101022088062</v>
      </c>
      <c r="AC18" s="9">
        <f>M18/$K18*100</f>
        <v>4.7674483330897788</v>
      </c>
      <c r="AD18" s="9">
        <f>N18/$K18*100</f>
        <v>2.7265179332958818</v>
      </c>
      <c r="AE18" s="9">
        <f>O18/$K18*100</f>
        <v>7.9191569983314265</v>
      </c>
      <c r="AF18" s="9">
        <f>P18/$K18*100</f>
        <v>15.411290753959877</v>
      </c>
      <c r="AG18" s="9">
        <f>Q18/$K18*100</f>
        <v>17.195629170676277</v>
      </c>
      <c r="AH18" s="9">
        <f>R18/$K18*100</f>
        <v>37.105087865209313</v>
      </c>
      <c r="AI18" s="9">
        <f>S18/$K18*100</f>
        <v>13.415358843228631</v>
      </c>
    </row>
    <row r="19" spans="1:35" x14ac:dyDescent="0.25">
      <c r="A19" t="s">
        <v>35</v>
      </c>
      <c r="B19" t="s">
        <v>67</v>
      </c>
      <c r="C19" s="1">
        <v>22461</v>
      </c>
      <c r="D19" s="1">
        <v>3206.8506452131001</v>
      </c>
      <c r="E19" s="1">
        <v>3246.4804405599002</v>
      </c>
      <c r="F19" s="1">
        <v>3631.2277553304202</v>
      </c>
      <c r="G19" s="1">
        <v>5127.3481499146201</v>
      </c>
      <c r="H19" s="1">
        <v>5067.4456598972201</v>
      </c>
      <c r="I19" s="1">
        <v>1957.8463393919301</v>
      </c>
      <c r="J19" s="1">
        <v>223.80100969278701</v>
      </c>
      <c r="K19" s="1">
        <v>19294.775244539302</v>
      </c>
      <c r="L19" s="1">
        <v>17.995016545476801</v>
      </c>
      <c r="M19" s="1">
        <v>600.26364603847298</v>
      </c>
      <c r="N19" s="1">
        <v>2508.0037714105101</v>
      </c>
      <c r="O19" s="1">
        <v>2950.07239489529</v>
      </c>
      <c r="P19" s="1">
        <v>2568.0218604894399</v>
      </c>
      <c r="Q19" s="1">
        <v>1508.01044705398</v>
      </c>
      <c r="R19" s="1">
        <v>6444.66696492344</v>
      </c>
      <c r="S19" s="1">
        <v>2697.7411431827099</v>
      </c>
      <c r="T19" s="1">
        <v>2</v>
      </c>
      <c r="U19" s="9">
        <f>D19/$C19*100</f>
        <v>14.277417057179557</v>
      </c>
      <c r="V19" s="9">
        <f>E19/$C19*100</f>
        <v>14.453855307243222</v>
      </c>
      <c r="W19" s="9">
        <f>F19/$C19*100</f>
        <v>16.166812498688483</v>
      </c>
      <c r="X19" s="9">
        <f>G19/$C19*100</f>
        <v>22.827782155356484</v>
      </c>
      <c r="Y19" s="9">
        <f>H19/$C19*100</f>
        <v>22.561086594084056</v>
      </c>
      <c r="Z19" s="9">
        <f>I19/$C19*100</f>
        <v>8.7166481429675002</v>
      </c>
      <c r="AA19" s="9">
        <f>J19/$C19*100</f>
        <v>0.99639824448059744</v>
      </c>
      <c r="AB19" s="9">
        <f>L19/$K19*100</f>
        <v>9.3263675359834264E-2</v>
      </c>
      <c r="AC19" s="9">
        <f>M19/$K19*100</f>
        <v>3.1110165235449228</v>
      </c>
      <c r="AD19" s="9">
        <f>N19/$K19*100</f>
        <v>12.998357014395964</v>
      </c>
      <c r="AE19" s="9">
        <f>O19/$K19*100</f>
        <v>15.289488255273682</v>
      </c>
      <c r="AF19" s="9">
        <f>P19/$K19*100</f>
        <v>13.309415776772143</v>
      </c>
      <c r="AG19" s="9">
        <f>Q19/$K19*100</f>
        <v>7.8156414259387059</v>
      </c>
      <c r="AH19" s="9">
        <f>R19/$K19*100</f>
        <v>33.401098915352087</v>
      </c>
      <c r="AI19" s="9">
        <f>S19/$K19*100</f>
        <v>13.981718413362753</v>
      </c>
    </row>
    <row r="20" spans="1:35" x14ac:dyDescent="0.25">
      <c r="A20" t="s">
        <v>36</v>
      </c>
      <c r="B20" t="s">
        <v>68</v>
      </c>
      <c r="C20" s="1">
        <v>25552</v>
      </c>
      <c r="D20" s="1">
        <v>3788.27145750817</v>
      </c>
      <c r="E20" s="1">
        <v>5797.3028278122601</v>
      </c>
      <c r="F20" s="1">
        <v>4684.2155680874203</v>
      </c>
      <c r="G20" s="1">
        <v>4530.0292186055703</v>
      </c>
      <c r="H20" s="1">
        <v>4076.2374298862901</v>
      </c>
      <c r="I20" s="1">
        <v>2284.67364779728</v>
      </c>
      <c r="J20" s="1">
        <v>391.269850303022</v>
      </c>
      <c r="K20" s="1">
        <v>21753.606986492799</v>
      </c>
      <c r="L20" s="1">
        <v>17.933040337309901</v>
      </c>
      <c r="M20" s="1">
        <v>562.71549448851795</v>
      </c>
      <c r="N20" s="1">
        <v>2794.03615056529</v>
      </c>
      <c r="O20" s="1">
        <v>3282.56303089111</v>
      </c>
      <c r="P20" s="1">
        <v>2890.3604200206</v>
      </c>
      <c r="Q20" s="1">
        <v>1530.2096059996099</v>
      </c>
      <c r="R20" s="1">
        <v>5724.4043093036098</v>
      </c>
      <c r="S20" s="1">
        <v>4951.3849348867698</v>
      </c>
      <c r="T20" s="1">
        <v>1</v>
      </c>
      <c r="U20" s="9">
        <f>D20/$C20*100</f>
        <v>14.825733631450259</v>
      </c>
      <c r="V20" s="9">
        <f>E20/$C20*100</f>
        <v>22.688254648607781</v>
      </c>
      <c r="W20" s="9">
        <f>F20/$C20*100</f>
        <v>18.332089731087272</v>
      </c>
      <c r="X20" s="9">
        <f>G20/$C20*100</f>
        <v>17.728667887467008</v>
      </c>
      <c r="Y20" s="9">
        <f>H20/$C20*100</f>
        <v>15.952713798866194</v>
      </c>
      <c r="Z20" s="9">
        <f>I20/$C20*100</f>
        <v>8.9412713204339376</v>
      </c>
      <c r="AA20" s="9">
        <f>J20/$C20*100</f>
        <v>1.531268982087594</v>
      </c>
      <c r="AB20" s="9">
        <f>L20/$K20*100</f>
        <v>8.24370889317107E-2</v>
      </c>
      <c r="AC20" s="9">
        <f>M20/$K20*100</f>
        <v>2.5867686900747908</v>
      </c>
      <c r="AD20" s="9">
        <f>N20/$K20*100</f>
        <v>12.844013189629456</v>
      </c>
      <c r="AE20" s="9">
        <f>O20/$K20*100</f>
        <v>15.089741360728414</v>
      </c>
      <c r="AF20" s="9">
        <f>P20/$K20*100</f>
        <v>13.286809961287229</v>
      </c>
      <c r="AG20" s="9">
        <f>Q20/$K20*100</f>
        <v>7.0342799102224491</v>
      </c>
      <c r="AH20" s="9">
        <f>R20/$K20*100</f>
        <v>26.314736277335498</v>
      </c>
      <c r="AI20" s="9">
        <f>S20/$K20*100</f>
        <v>22.761213521790534</v>
      </c>
    </row>
    <row r="21" spans="1:35" x14ac:dyDescent="0.25">
      <c r="A21" t="s">
        <v>37</v>
      </c>
      <c r="B21" t="s">
        <v>69</v>
      </c>
      <c r="C21" s="1">
        <v>59424</v>
      </c>
      <c r="D21" s="1">
        <v>11256.8422848561</v>
      </c>
      <c r="E21" s="1">
        <v>10222.2667857246</v>
      </c>
      <c r="F21" s="1">
        <v>12392.4354779474</v>
      </c>
      <c r="G21" s="1">
        <v>12408.027898628599</v>
      </c>
      <c r="H21" s="1">
        <v>8863.1305004332098</v>
      </c>
      <c r="I21" s="1">
        <v>3722.8331247340602</v>
      </c>
      <c r="J21" s="1">
        <v>558.46392767600696</v>
      </c>
      <c r="K21" s="1">
        <v>48081.343644538698</v>
      </c>
      <c r="L21" s="1">
        <v>80.960044878115795</v>
      </c>
      <c r="M21" s="1">
        <v>1896.65789727013</v>
      </c>
      <c r="N21" s="1">
        <v>4932.2260719829301</v>
      </c>
      <c r="O21" s="1">
        <v>8249.7922681513592</v>
      </c>
      <c r="P21" s="1">
        <v>9095.5482970657795</v>
      </c>
      <c r="Q21" s="1">
        <v>5450.0124638125699</v>
      </c>
      <c r="R21" s="1">
        <v>11552.737657174501</v>
      </c>
      <c r="S21" s="1">
        <v>6823.4089442033201</v>
      </c>
      <c r="T21" s="1">
        <v>5</v>
      </c>
      <c r="U21" s="9">
        <f>D21/$C21*100</f>
        <v>18.943259095409431</v>
      </c>
      <c r="V21" s="9">
        <f>E21/$C21*100</f>
        <v>17.202252937743335</v>
      </c>
      <c r="W21" s="9">
        <f>F21/$C21*100</f>
        <v>20.854260026163502</v>
      </c>
      <c r="X21" s="9">
        <f>G21/$C21*100</f>
        <v>20.880499290907039</v>
      </c>
      <c r="Y21" s="9">
        <f>H21/$C21*100</f>
        <v>14.915068828138816</v>
      </c>
      <c r="Z21" s="9">
        <f>I21/$C21*100</f>
        <v>6.2648645744716962</v>
      </c>
      <c r="AA21" s="9">
        <f>J21/$C21*100</f>
        <v>0.93979524716613982</v>
      </c>
      <c r="AB21" s="9">
        <f>L21/$K21*100</f>
        <v>0.16838141104509591</v>
      </c>
      <c r="AC21" s="9">
        <f>M21/$K21*100</f>
        <v>3.9446857211228563</v>
      </c>
      <c r="AD21" s="9">
        <f>N21/$K21*100</f>
        <v>10.258087021124991</v>
      </c>
      <c r="AE21" s="9">
        <f>O21/$K21*100</f>
        <v>17.157990278186432</v>
      </c>
      <c r="AF21" s="9">
        <f>P21/$K21*100</f>
        <v>18.917001081143649</v>
      </c>
      <c r="AG21" s="9">
        <f>Q21/$K21*100</f>
        <v>11.334983697843493</v>
      </c>
      <c r="AH21" s="9">
        <f>R21/$K21*100</f>
        <v>24.027485052378967</v>
      </c>
      <c r="AI21" s="9">
        <f>S21/$K21*100</f>
        <v>14.191385737154526</v>
      </c>
    </row>
    <row r="22" spans="1:35" x14ac:dyDescent="0.25">
      <c r="A22" t="s">
        <v>38</v>
      </c>
      <c r="B22" t="s">
        <v>70</v>
      </c>
      <c r="C22" s="1">
        <v>51704</v>
      </c>
      <c r="D22" s="1">
        <v>10281.473144839199</v>
      </c>
      <c r="E22" s="1">
        <v>8519.2593011920908</v>
      </c>
      <c r="F22" s="1">
        <v>10490.762398401899</v>
      </c>
      <c r="G22" s="1">
        <v>10435.0693124026</v>
      </c>
      <c r="H22" s="1">
        <v>7981.0091851090901</v>
      </c>
      <c r="I22" s="1">
        <v>3527.7774744743901</v>
      </c>
      <c r="J22" s="1">
        <v>468.649183580726</v>
      </c>
      <c r="K22" s="1">
        <v>41319.998246647898</v>
      </c>
      <c r="L22" s="1">
        <v>76.674075126424398</v>
      </c>
      <c r="M22" s="1">
        <v>2133.8275439057702</v>
      </c>
      <c r="N22" s="1">
        <v>2876.8463104868601</v>
      </c>
      <c r="O22" s="1">
        <v>6292.3922404576597</v>
      </c>
      <c r="P22" s="1">
        <v>7652.06599465409</v>
      </c>
      <c r="Q22" s="1">
        <v>5889.9240807480001</v>
      </c>
      <c r="R22" s="1">
        <v>10094.416025046001</v>
      </c>
      <c r="S22" s="1">
        <v>6303.8519762231799</v>
      </c>
      <c r="T22" s="1">
        <v>9</v>
      </c>
      <c r="U22" s="9">
        <f>D22/$C22*100</f>
        <v>19.885256739979884</v>
      </c>
      <c r="V22" s="9">
        <f>E22/$C22*100</f>
        <v>16.476983021027564</v>
      </c>
      <c r="W22" s="9">
        <f>F22/$C22*100</f>
        <v>20.290040225904956</v>
      </c>
      <c r="X22" s="9">
        <f>G22/$C22*100</f>
        <v>20.182324989174148</v>
      </c>
      <c r="Y22" s="9">
        <f>H22/$C22*100</f>
        <v>15.435960825292222</v>
      </c>
      <c r="Z22" s="9">
        <f>I22/$C22*100</f>
        <v>6.8230262155237309</v>
      </c>
      <c r="AA22" s="9">
        <f>J22/$C22*100</f>
        <v>0.9064079830974896</v>
      </c>
      <c r="AB22" s="9">
        <f>L22/$K22*100</f>
        <v>0.18556166113255973</v>
      </c>
      <c r="AC22" s="9">
        <f>M22/$K22*100</f>
        <v>5.1641520678885264</v>
      </c>
      <c r="AD22" s="9">
        <f>N22/$K22*100</f>
        <v>6.9623582588613635</v>
      </c>
      <c r="AE22" s="9">
        <f>O22/$K22*100</f>
        <v>15.228442660856437</v>
      </c>
      <c r="AF22" s="9">
        <f>P22/$K22*100</f>
        <v>18.519037558949719</v>
      </c>
      <c r="AG22" s="9">
        <f>Q22/$K22*100</f>
        <v>14.254415127488111</v>
      </c>
      <c r="AH22" s="9">
        <f>R22/$K22*100</f>
        <v>24.429855889127282</v>
      </c>
      <c r="AI22" s="9">
        <f>S22/$K22*100</f>
        <v>15.256176775696215</v>
      </c>
    </row>
    <row r="23" spans="1:35" x14ac:dyDescent="0.25">
      <c r="A23" t="s">
        <v>39</v>
      </c>
      <c r="B23" t="s">
        <v>71</v>
      </c>
      <c r="C23" s="1">
        <v>45499</v>
      </c>
      <c r="D23" s="1">
        <v>7748.5781546104099</v>
      </c>
      <c r="E23" s="1">
        <v>6115.2090754962501</v>
      </c>
      <c r="F23" s="1">
        <v>7848.7225160090202</v>
      </c>
      <c r="G23" s="1">
        <v>9490.7176637928205</v>
      </c>
      <c r="H23" s="1">
        <v>8669.1818652189795</v>
      </c>
      <c r="I23" s="1">
        <v>4805.2278417370899</v>
      </c>
      <c r="J23" s="1">
        <v>821.36288313541297</v>
      </c>
      <c r="K23" s="1">
        <v>37722.262216801399</v>
      </c>
      <c r="L23" s="1">
        <v>1050.31631597571</v>
      </c>
      <c r="M23" s="1">
        <v>1590.45058884626</v>
      </c>
      <c r="N23" s="1">
        <v>1281.8402213903</v>
      </c>
      <c r="O23" s="1">
        <v>3718.4900388777</v>
      </c>
      <c r="P23" s="1">
        <v>5664.0051938326596</v>
      </c>
      <c r="Q23" s="1">
        <v>6032.1646984914196</v>
      </c>
      <c r="R23" s="1">
        <v>12788.454942701101</v>
      </c>
      <c r="S23" s="1">
        <v>5596.5402166862896</v>
      </c>
      <c r="T23" s="1">
        <v>89</v>
      </c>
      <c r="U23" s="9">
        <f>D23/$C23*100</f>
        <v>17.030216388514933</v>
      </c>
      <c r="V23" s="9">
        <f>E23/$C23*100</f>
        <v>13.440315337691489</v>
      </c>
      <c r="W23" s="9">
        <f>F23/$C23*100</f>
        <v>17.250318723508254</v>
      </c>
      <c r="X23" s="9">
        <f>G23/$C23*100</f>
        <v>20.859178583689356</v>
      </c>
      <c r="Y23" s="9">
        <f>H23/$C23*100</f>
        <v>19.053565716211303</v>
      </c>
      <c r="Z23" s="9">
        <f>I23/$C23*100</f>
        <v>10.561172425189762</v>
      </c>
      <c r="AA23" s="9">
        <f>J23/$C23*100</f>
        <v>1.8052328251948679</v>
      </c>
      <c r="AB23" s="9">
        <f>L23/$K23*100</f>
        <v>2.7843407427137334</v>
      </c>
      <c r="AC23" s="9">
        <f>M23/$K23*100</f>
        <v>4.2162121129041861</v>
      </c>
      <c r="AD23" s="9">
        <f>N23/$K23*100</f>
        <v>3.3981000768807861</v>
      </c>
      <c r="AE23" s="9">
        <f>O23/$K23*100</f>
        <v>9.8575478254893589</v>
      </c>
      <c r="AF23" s="9">
        <f>P23/$K23*100</f>
        <v>15.015019940426388</v>
      </c>
      <c r="AG23" s="9">
        <f>Q23/$K23*100</f>
        <v>15.990994028467117</v>
      </c>
      <c r="AH23" s="9">
        <f>R23/$K23*100</f>
        <v>33.901611916066784</v>
      </c>
      <c r="AI23" s="9">
        <f>S23/$K23*100</f>
        <v>14.836173357051754</v>
      </c>
    </row>
    <row r="24" spans="1:35" x14ac:dyDescent="0.25">
      <c r="A24" t="s">
        <v>40</v>
      </c>
      <c r="B24" t="s">
        <v>72</v>
      </c>
      <c r="C24" s="1">
        <v>48603</v>
      </c>
      <c r="D24" s="1">
        <v>9278.9814601576309</v>
      </c>
      <c r="E24" s="1">
        <v>7137.8162365245598</v>
      </c>
      <c r="F24" s="1">
        <v>9261.8329275439592</v>
      </c>
      <c r="G24" s="1">
        <v>11013.0976290423</v>
      </c>
      <c r="H24" s="1">
        <v>7950.2426065610898</v>
      </c>
      <c r="I24" s="1">
        <v>3570.1580833662802</v>
      </c>
      <c r="J24" s="1">
        <v>390.87105680416198</v>
      </c>
      <c r="K24" s="1">
        <v>39166.183409042504</v>
      </c>
      <c r="L24" s="1">
        <v>66.270512530530794</v>
      </c>
      <c r="M24" s="1">
        <v>1358.91044113321</v>
      </c>
      <c r="N24" s="1">
        <v>5702.6973747929596</v>
      </c>
      <c r="O24" s="1">
        <v>7102.0394334135899</v>
      </c>
      <c r="P24" s="1">
        <v>5979.9810889484497</v>
      </c>
      <c r="Q24" s="1">
        <v>2978.7820982767798</v>
      </c>
      <c r="R24" s="1">
        <v>10614.1740183852</v>
      </c>
      <c r="S24" s="1">
        <v>5363.32844156184</v>
      </c>
      <c r="T24" s="1">
        <v>3</v>
      </c>
      <c r="U24" s="9">
        <f>D24/$C24*100</f>
        <v>19.091375964770961</v>
      </c>
      <c r="V24" s="9">
        <f>E24/$C24*100</f>
        <v>14.685958143580766</v>
      </c>
      <c r="W24" s="9">
        <f>F24/$C24*100</f>
        <v>19.056093096195625</v>
      </c>
      <c r="X24" s="9">
        <f>G24/$C24*100</f>
        <v>22.659295987989015</v>
      </c>
      <c r="Y24" s="9">
        <f>H24/$C24*100</f>
        <v>16.357514158716725</v>
      </c>
      <c r="Z24" s="9">
        <f>I24/$C24*100</f>
        <v>7.3455508576966029</v>
      </c>
      <c r="AA24" s="9">
        <f>J24/$C24*100</f>
        <v>0.80421179105026852</v>
      </c>
      <c r="AB24" s="9">
        <f>L24/$K24*100</f>
        <v>0.1692033963034309</v>
      </c>
      <c r="AC24" s="9">
        <f>M24/$K24*100</f>
        <v>3.4696013827568177</v>
      </c>
      <c r="AD24" s="9">
        <f>N24/$K24*100</f>
        <v>14.560258055361983</v>
      </c>
      <c r="AE24" s="9">
        <f>O24/$K24*100</f>
        <v>18.133090373502935</v>
      </c>
      <c r="AF24" s="9">
        <f>P24/$K24*100</f>
        <v>15.268225209729829</v>
      </c>
      <c r="AG24" s="9">
        <f>Q24/$K24*100</f>
        <v>7.6054949423258149</v>
      </c>
      <c r="AH24" s="9">
        <f>R24/$K24*100</f>
        <v>27.100353147850115</v>
      </c>
      <c r="AI24" s="9">
        <f>S24/$K24*100</f>
        <v>13.693773492169218</v>
      </c>
    </row>
    <row r="25" spans="1:35" x14ac:dyDescent="0.25">
      <c r="A25" t="s">
        <v>41</v>
      </c>
      <c r="B25" t="s">
        <v>73</v>
      </c>
      <c r="C25" s="1">
        <v>40407</v>
      </c>
      <c r="D25" s="1">
        <v>6887.56763072589</v>
      </c>
      <c r="E25" s="1">
        <v>5606.29905802757</v>
      </c>
      <c r="F25" s="1">
        <v>7053.8753652559599</v>
      </c>
      <c r="G25" s="1">
        <v>8628.4057401213904</v>
      </c>
      <c r="H25" s="1">
        <v>7667.3864327334304</v>
      </c>
      <c r="I25" s="1">
        <v>3913.9940772943801</v>
      </c>
      <c r="J25" s="1">
        <v>649.47169584137805</v>
      </c>
      <c r="K25" s="1">
        <v>33706.392649050897</v>
      </c>
      <c r="L25" s="1">
        <v>312.67620585883702</v>
      </c>
      <c r="M25" s="1">
        <v>1452.1545289435701</v>
      </c>
      <c r="N25" s="1">
        <v>1668.5457035842001</v>
      </c>
      <c r="O25" s="1">
        <v>3874.8626402054201</v>
      </c>
      <c r="P25" s="1">
        <v>5581.5536370042</v>
      </c>
      <c r="Q25" s="1">
        <v>4953.40955399022</v>
      </c>
      <c r="R25" s="1">
        <v>11022.0251471909</v>
      </c>
      <c r="S25" s="1">
        <v>4841.1652322734999</v>
      </c>
      <c r="T25" s="1">
        <v>50</v>
      </c>
      <c r="U25" s="9">
        <f>D25/$C25*100</f>
        <v>17.045481304541021</v>
      </c>
      <c r="V25" s="9">
        <f>E25/$C25*100</f>
        <v>13.874573856083277</v>
      </c>
      <c r="W25" s="9">
        <f>F25/$C25*100</f>
        <v>17.457062799158464</v>
      </c>
      <c r="X25" s="9">
        <f>G25/$C25*100</f>
        <v>21.353740045342121</v>
      </c>
      <c r="Y25" s="9">
        <f>H25/$C25*100</f>
        <v>18.975391473589802</v>
      </c>
      <c r="Z25" s="9">
        <f>I25/$C25*100</f>
        <v>9.6864258106129633</v>
      </c>
      <c r="AA25" s="9">
        <f>J25/$C25*100</f>
        <v>1.6073247106723538</v>
      </c>
      <c r="AB25" s="9">
        <f>L25/$K25*100</f>
        <v>0.92764660138628441</v>
      </c>
      <c r="AC25" s="9">
        <f>M25/$K25*100</f>
        <v>4.3082466405210518</v>
      </c>
      <c r="AD25" s="9">
        <f>N25/$K25*100</f>
        <v>4.9502351703933609</v>
      </c>
      <c r="AE25" s="9">
        <f>O25/$K25*100</f>
        <v>11.495928029291882</v>
      </c>
      <c r="AF25" s="9">
        <f>P25/$K25*100</f>
        <v>16.559332513327753</v>
      </c>
      <c r="AG25" s="9">
        <f>Q25/$K25*100</f>
        <v>14.695756990565107</v>
      </c>
      <c r="AH25" s="9">
        <f>R25/$K25*100</f>
        <v>32.700103098992578</v>
      </c>
      <c r="AI25" s="9">
        <f>S25/$K25*100</f>
        <v>14.362750955521836</v>
      </c>
    </row>
    <row r="26" spans="1:35" x14ac:dyDescent="0.25">
      <c r="A26" t="s">
        <v>42</v>
      </c>
      <c r="B26" t="s">
        <v>74</v>
      </c>
      <c r="C26" s="1">
        <v>53733</v>
      </c>
      <c r="D26" s="1">
        <v>11115.854180022799</v>
      </c>
      <c r="E26" s="1">
        <v>7064.0979136797996</v>
      </c>
      <c r="F26" s="1">
        <v>11770.360257619201</v>
      </c>
      <c r="G26" s="1">
        <v>11036.8198832244</v>
      </c>
      <c r="H26" s="1">
        <v>9008.3962269813692</v>
      </c>
      <c r="I26" s="1">
        <v>3264.0681106280299</v>
      </c>
      <c r="J26" s="1">
        <v>473.40342784443402</v>
      </c>
      <c r="K26" s="1">
        <v>42702.970306094299</v>
      </c>
      <c r="L26" s="1">
        <v>222.43108522751899</v>
      </c>
      <c r="M26" s="1">
        <v>2269.5481061898299</v>
      </c>
      <c r="N26" s="1">
        <v>2555.8115181312401</v>
      </c>
      <c r="O26" s="1">
        <v>6842.2979808585796</v>
      </c>
      <c r="P26" s="1">
        <v>7832.8550563194703</v>
      </c>
      <c r="Q26" s="1">
        <v>6394.9093090266897</v>
      </c>
      <c r="R26" s="1">
        <v>11379.281984696399</v>
      </c>
      <c r="S26" s="1">
        <v>5205.8352656445804</v>
      </c>
      <c r="T26" s="1">
        <v>22</v>
      </c>
      <c r="U26" s="9">
        <f>D26/$C26*100</f>
        <v>20.687201868540374</v>
      </c>
      <c r="V26" s="9">
        <f>E26/$C26*100</f>
        <v>13.146665761598644</v>
      </c>
      <c r="W26" s="9">
        <f>F26/$C26*100</f>
        <v>21.905272844656356</v>
      </c>
      <c r="X26" s="9">
        <f>G26/$C26*100</f>
        <v>20.540114795794761</v>
      </c>
      <c r="Y26" s="9">
        <f>H26/$C26*100</f>
        <v>16.765109387120333</v>
      </c>
      <c r="Z26" s="9">
        <f>I26/$C26*100</f>
        <v>6.0746061277576722</v>
      </c>
      <c r="AA26" s="9">
        <f>J26/$C26*100</f>
        <v>0.88102921453191518</v>
      </c>
      <c r="AB26" s="9">
        <f>L26/$K26*100</f>
        <v>0.5208796569258205</v>
      </c>
      <c r="AC26" s="9">
        <f>M26/$K26*100</f>
        <v>5.3147312468470949</v>
      </c>
      <c r="AD26" s="9">
        <f>N26/$K26*100</f>
        <v>5.9850907321228917</v>
      </c>
      <c r="AE26" s="9">
        <f>O26/$K26*100</f>
        <v>16.023002455831719</v>
      </c>
      <c r="AF26" s="9">
        <f>P26/$K26*100</f>
        <v>18.342646893585325</v>
      </c>
      <c r="AG26" s="9">
        <f>Q26/$K26*100</f>
        <v>14.975326688490446</v>
      </c>
      <c r="AH26" s="9">
        <f>R26/$K26*100</f>
        <v>26.64751866938029</v>
      </c>
      <c r="AI26" s="9">
        <f>S26/$K26*100</f>
        <v>12.190803656816437</v>
      </c>
    </row>
    <row r="27" spans="1:35" x14ac:dyDescent="0.25">
      <c r="A27" t="s">
        <v>43</v>
      </c>
      <c r="B27" t="s">
        <v>75</v>
      </c>
      <c r="C27" s="1">
        <v>42606</v>
      </c>
      <c r="D27" s="1">
        <v>5389.4506891929896</v>
      </c>
      <c r="E27" s="1">
        <v>15511.000063151399</v>
      </c>
      <c r="F27" s="1">
        <v>7306.67653671068</v>
      </c>
      <c r="G27" s="1">
        <v>6385.2606288061697</v>
      </c>
      <c r="H27" s="1">
        <v>4855.4691533611203</v>
      </c>
      <c r="I27" s="1">
        <v>2531.5471943535799</v>
      </c>
      <c r="J27" s="1">
        <v>626.59573442411499</v>
      </c>
      <c r="K27" s="1">
        <v>37226.076959530503</v>
      </c>
      <c r="L27" s="1">
        <v>3.0040636891202599</v>
      </c>
      <c r="M27" s="1">
        <v>905.90056362542896</v>
      </c>
      <c r="N27" s="1">
        <v>5263.7307659791904</v>
      </c>
      <c r="O27" s="1">
        <v>5647.61997572363</v>
      </c>
      <c r="P27" s="1">
        <v>5309.2367882854596</v>
      </c>
      <c r="Q27" s="1">
        <v>2540.5740597228701</v>
      </c>
      <c r="R27" s="1">
        <v>6471.54238706256</v>
      </c>
      <c r="S27" s="1">
        <v>11084.468355442201</v>
      </c>
      <c r="T27" s="1">
        <v>1</v>
      </c>
      <c r="U27" s="9">
        <f>D27/$C27*100</f>
        <v>12.649511076357767</v>
      </c>
      <c r="V27" s="9">
        <f>E27/$C27*100</f>
        <v>36.405670711053375</v>
      </c>
      <c r="W27" s="9">
        <f>F27/$C27*100</f>
        <v>17.149407446628832</v>
      </c>
      <c r="X27" s="9">
        <f>G27/$C27*100</f>
        <v>14.98676390369002</v>
      </c>
      <c r="Y27" s="9">
        <f>H27/$C27*100</f>
        <v>11.396209814019434</v>
      </c>
      <c r="Z27" s="9">
        <f>I27/$C27*100</f>
        <v>5.941762179865699</v>
      </c>
      <c r="AA27" s="9">
        <f>J27/$C27*100</f>
        <v>1.4706748683850044</v>
      </c>
      <c r="AB27" s="9">
        <f>L27/$K27*100</f>
        <v>8.0697831586875515E-3</v>
      </c>
      <c r="AC27" s="9">
        <f>M27/$K27*100</f>
        <v>2.4335106936201161</v>
      </c>
      <c r="AD27" s="9">
        <f>N27/$K27*100</f>
        <v>14.139901907207514</v>
      </c>
      <c r="AE27" s="9">
        <f>O27/$K27*100</f>
        <v>15.171139257739444</v>
      </c>
      <c r="AF27" s="9">
        <f>P27/$K27*100</f>
        <v>14.262144233079619</v>
      </c>
      <c r="AG27" s="9">
        <f>Q27/$K27*100</f>
        <v>6.8247160786907468</v>
      </c>
      <c r="AH27" s="9">
        <f>R27/$K27*100</f>
        <v>17.384432944943278</v>
      </c>
      <c r="AI27" s="9">
        <f>S27/$K27*100</f>
        <v>29.776085101560479</v>
      </c>
    </row>
    <row r="28" spans="1:35" x14ac:dyDescent="0.25">
      <c r="A28" t="s">
        <v>44</v>
      </c>
      <c r="B28" t="s">
        <v>76</v>
      </c>
      <c r="C28" s="1">
        <v>37362</v>
      </c>
      <c r="D28" s="1">
        <v>4385.8724437190103</v>
      </c>
      <c r="E28" s="1">
        <v>4691.4249531048499</v>
      </c>
      <c r="F28" s="1">
        <v>4930.0290849801604</v>
      </c>
      <c r="G28" s="1">
        <v>7391.7704810054202</v>
      </c>
      <c r="H28" s="1">
        <v>9003.3886785889899</v>
      </c>
      <c r="I28" s="1">
        <v>5851.3211694135598</v>
      </c>
      <c r="J28" s="1">
        <v>1108.1931891879899</v>
      </c>
      <c r="K28" s="1">
        <v>32991.0932132327</v>
      </c>
      <c r="L28" s="1">
        <v>89.539472138439606</v>
      </c>
      <c r="M28" s="1">
        <v>1642.58887249999</v>
      </c>
      <c r="N28" s="1">
        <v>2110.37751927712</v>
      </c>
      <c r="O28" s="1">
        <v>3581.99332305701</v>
      </c>
      <c r="P28" s="1">
        <v>4974.1037975648196</v>
      </c>
      <c r="Q28" s="1">
        <v>2433.2989928603001</v>
      </c>
      <c r="R28" s="1">
        <v>14075.6743955682</v>
      </c>
      <c r="S28" s="1">
        <v>4083.5168402668401</v>
      </c>
      <c r="T28" s="1">
        <v>2</v>
      </c>
      <c r="U28" s="9">
        <f>D28/$C28*100</f>
        <v>11.738858850487153</v>
      </c>
      <c r="V28" s="9">
        <f>E28/$C28*100</f>
        <v>12.556675106003024</v>
      </c>
      <c r="W28" s="9">
        <f>F28/$C28*100</f>
        <v>13.195302941438253</v>
      </c>
      <c r="X28" s="9">
        <f>G28/$C28*100</f>
        <v>19.784193782467266</v>
      </c>
      <c r="Y28" s="9">
        <f>H28/$C28*100</f>
        <v>24.097716071379985</v>
      </c>
      <c r="Z28" s="9">
        <f>I28/$C28*100</f>
        <v>15.661156173153366</v>
      </c>
      <c r="AA28" s="9">
        <f>J28/$C28*100</f>
        <v>2.9660970750709006</v>
      </c>
      <c r="AB28" s="9">
        <f>L28/$K28*100</f>
        <v>0.27140498667235857</v>
      </c>
      <c r="AC28" s="9">
        <f>M28/$K28*100</f>
        <v>4.9788858522613282</v>
      </c>
      <c r="AD28" s="9">
        <f>N28/$K28*100</f>
        <v>6.3968099075621092</v>
      </c>
      <c r="AE28" s="9">
        <f>O28/$K28*100</f>
        <v>10.8574556772198</v>
      </c>
      <c r="AF28" s="9">
        <f>P28/$K28*100</f>
        <v>15.077111162747741</v>
      </c>
      <c r="AG28" s="9">
        <f>Q28/$K28*100</f>
        <v>7.3756240120115386</v>
      </c>
      <c r="AH28" s="9">
        <f>R28/$K28*100</f>
        <v>42.665074190152808</v>
      </c>
      <c r="AI28" s="9">
        <f>S28/$K28*100</f>
        <v>12.377634211372374</v>
      </c>
    </row>
    <row r="29" spans="1:35" x14ac:dyDescent="0.25">
      <c r="A29" t="s">
        <v>45</v>
      </c>
      <c r="B29" t="s">
        <v>77</v>
      </c>
      <c r="C29" s="1">
        <v>34090</v>
      </c>
      <c r="D29" s="1">
        <v>5823.3048037261797</v>
      </c>
      <c r="E29" s="1">
        <v>6751.55001158495</v>
      </c>
      <c r="F29" s="1">
        <v>6832.5774069447298</v>
      </c>
      <c r="G29" s="1">
        <v>6783.4378243048004</v>
      </c>
      <c r="H29" s="1">
        <v>4924.5236307781297</v>
      </c>
      <c r="I29" s="1">
        <v>2610.1405171404199</v>
      </c>
      <c r="J29" s="1">
        <v>364.46580552077398</v>
      </c>
      <c r="K29" s="1">
        <v>28254.218344415902</v>
      </c>
      <c r="L29" s="1">
        <v>22.515569179534701</v>
      </c>
      <c r="M29" s="1">
        <v>870.65303645958795</v>
      </c>
      <c r="N29" s="1">
        <v>2748.13565480944</v>
      </c>
      <c r="O29" s="1">
        <v>5080.7891721731303</v>
      </c>
      <c r="P29" s="1">
        <v>5506.96565124477</v>
      </c>
      <c r="Q29" s="1">
        <v>2995.0694809443698</v>
      </c>
      <c r="R29" s="1">
        <v>6868.7459813961004</v>
      </c>
      <c r="S29" s="1">
        <v>4161.3437982090099</v>
      </c>
      <c r="T29" s="1">
        <v>1</v>
      </c>
      <c r="U29" s="9">
        <f>D29/$C29*100</f>
        <v>17.08214961491986</v>
      </c>
      <c r="V29" s="9">
        <f>E29/$C29*100</f>
        <v>19.805074835978147</v>
      </c>
      <c r="W29" s="9">
        <f>F29/$C29*100</f>
        <v>20.042761534012115</v>
      </c>
      <c r="X29" s="9">
        <f>G29/$C29*100</f>
        <v>19.898614914358465</v>
      </c>
      <c r="Y29" s="9">
        <f>H29/$C29*100</f>
        <v>14.445654534403433</v>
      </c>
      <c r="Z29" s="9">
        <f>I29/$C29*100</f>
        <v>7.656616360048166</v>
      </c>
      <c r="AA29" s="9">
        <f>J29/$C29*100</f>
        <v>1.0691282062797711</v>
      </c>
      <c r="AB29" s="9">
        <f>L29/$K29*100</f>
        <v>7.9689230489664656E-2</v>
      </c>
      <c r="AC29" s="9">
        <f>M29/$K29*100</f>
        <v>3.0814975160396245</v>
      </c>
      <c r="AD29" s="9">
        <f>N29/$K29*100</f>
        <v>9.7264614483754599</v>
      </c>
      <c r="AE29" s="9">
        <f>O29/$K29*100</f>
        <v>17.982409246785217</v>
      </c>
      <c r="AF29" s="9">
        <f>P29/$K29*100</f>
        <v>19.490773321404426</v>
      </c>
      <c r="AG29" s="9">
        <f>Q29/$K29*100</f>
        <v>10.600432984677873</v>
      </c>
      <c r="AH29" s="9">
        <f>R29/$K29*100</f>
        <v>24.310514973965379</v>
      </c>
      <c r="AI29" s="9">
        <f>S29/$K29*100</f>
        <v>14.728221278262502</v>
      </c>
    </row>
    <row r="30" spans="1:35" x14ac:dyDescent="0.25">
      <c r="A30" t="s">
        <v>46</v>
      </c>
      <c r="B30" t="s">
        <v>78</v>
      </c>
      <c r="C30" s="1">
        <v>28601</v>
      </c>
      <c r="D30" s="1">
        <v>4849.2723800650901</v>
      </c>
      <c r="E30" s="1">
        <v>5860.9531729933096</v>
      </c>
      <c r="F30" s="1">
        <v>5916.8576128896302</v>
      </c>
      <c r="G30" s="1">
        <v>5531.6956073704196</v>
      </c>
      <c r="H30" s="1">
        <v>3863.3486355226801</v>
      </c>
      <c r="I30" s="1">
        <v>2185.2786063278099</v>
      </c>
      <c r="J30" s="1">
        <v>393.59398483105599</v>
      </c>
      <c r="K30" s="1">
        <v>23758.7275554919</v>
      </c>
      <c r="L30" s="1">
        <v>5.6148793536504797</v>
      </c>
      <c r="M30" s="1">
        <v>893.028818720093</v>
      </c>
      <c r="N30" s="1">
        <v>2356.0726000293598</v>
      </c>
      <c r="O30" s="1">
        <v>4018.6070891829499</v>
      </c>
      <c r="P30" s="1">
        <v>4243.7546892400896</v>
      </c>
      <c r="Q30" s="1">
        <v>2660.40735604069</v>
      </c>
      <c r="R30" s="1">
        <v>5586.2760110742802</v>
      </c>
      <c r="S30" s="1">
        <v>3994.9661118507902</v>
      </c>
      <c r="T30" s="1">
        <v>1</v>
      </c>
      <c r="U30" s="9">
        <f>D30/$C30*100</f>
        <v>16.954905003549143</v>
      </c>
      <c r="V30" s="9">
        <f>E30/$C30*100</f>
        <v>20.492126754285898</v>
      </c>
      <c r="W30" s="9">
        <f>F30/$C30*100</f>
        <v>20.687589989474599</v>
      </c>
      <c r="X30" s="9">
        <f>G30/$C30*100</f>
        <v>19.340916776932342</v>
      </c>
      <c r="Y30" s="9">
        <f>H30/$C30*100</f>
        <v>13.507739713725675</v>
      </c>
      <c r="Z30" s="9">
        <f>I30/$C30*100</f>
        <v>7.640567135162442</v>
      </c>
      <c r="AA30" s="9">
        <f>J30/$C30*100</f>
        <v>1.3761546268698857</v>
      </c>
      <c r="AB30" s="9">
        <f>L30/$K30*100</f>
        <v>2.363291274979322E-2</v>
      </c>
      <c r="AC30" s="9">
        <f>M30/$K30*100</f>
        <v>3.758740095126293</v>
      </c>
      <c r="AD30" s="9">
        <f>N30/$K30*100</f>
        <v>9.9166615490093726</v>
      </c>
      <c r="AE30" s="9">
        <f>O30/$K30*100</f>
        <v>16.914235325931994</v>
      </c>
      <c r="AF30" s="9">
        <f>P30/$K30*100</f>
        <v>17.86187698532337</v>
      </c>
      <c r="AG30" s="9">
        <f>Q30/$K30*100</f>
        <v>11.197600333717068</v>
      </c>
      <c r="AH30" s="9">
        <f>R30/$K30*100</f>
        <v>23.512521863920259</v>
      </c>
      <c r="AI30" s="9">
        <f>S30/$K30*100</f>
        <v>16.814730934221863</v>
      </c>
    </row>
    <row r="31" spans="1:35" x14ac:dyDescent="0.25">
      <c r="A31" t="s">
        <v>47</v>
      </c>
      <c r="B31" t="s">
        <v>79</v>
      </c>
      <c r="C31" s="1">
        <v>254436</v>
      </c>
      <c r="D31" s="1">
        <v>35199.5698636616</v>
      </c>
      <c r="E31" s="1">
        <v>78211.702236850106</v>
      </c>
      <c r="F31" s="1">
        <v>53492.902159803998</v>
      </c>
      <c r="G31" s="1">
        <v>40344.022710470999</v>
      </c>
      <c r="H31" s="1">
        <v>28884.093449363401</v>
      </c>
      <c r="I31" s="1">
        <v>15080.321654761799</v>
      </c>
      <c r="J31" s="1">
        <v>3223.38792508802</v>
      </c>
      <c r="K31" s="1">
        <v>219231.85411051099</v>
      </c>
      <c r="L31" s="1">
        <v>163.351123548543</v>
      </c>
      <c r="M31" s="1">
        <v>8599.5516404498594</v>
      </c>
      <c r="N31" s="1">
        <v>36953.080627983203</v>
      </c>
      <c r="O31" s="1">
        <v>34776.141576391899</v>
      </c>
      <c r="P31" s="1">
        <v>31587.630860032899</v>
      </c>
      <c r="Q31" s="1">
        <v>15462.9357007826</v>
      </c>
      <c r="R31" s="1">
        <v>37798.463055890803</v>
      </c>
      <c r="S31" s="1">
        <v>53890.699525431097</v>
      </c>
      <c r="T31" s="1">
        <v>1</v>
      </c>
      <c r="U31" s="9">
        <f>D31/$C31*100</f>
        <v>13.834351217461993</v>
      </c>
      <c r="V31" s="9">
        <f>E31/$C31*100</f>
        <v>30.739243753576577</v>
      </c>
      <c r="W31" s="9">
        <f>F31/$C31*100</f>
        <v>21.024109072538476</v>
      </c>
      <c r="X31" s="9">
        <f>G31/$C31*100</f>
        <v>15.856255683343159</v>
      </c>
      <c r="Y31" s="9">
        <f>H31/$C31*100</f>
        <v>11.352203874201528</v>
      </c>
      <c r="Z31" s="9">
        <f>I31/$C31*100</f>
        <v>5.9269606717452721</v>
      </c>
      <c r="AA31" s="9">
        <f>J31/$C31*100</f>
        <v>1.2668757271329607</v>
      </c>
      <c r="AB31" s="9">
        <f>L31/$K31*100</f>
        <v>7.4510670090031955E-2</v>
      </c>
      <c r="AC31" s="9">
        <f>M31/$K31*100</f>
        <v>3.9225830914676179</v>
      </c>
      <c r="AD31" s="9">
        <f>N31/$K31*100</f>
        <v>16.855707751919937</v>
      </c>
      <c r="AE31" s="9">
        <f>O31/$K31*100</f>
        <v>15.862722922947981</v>
      </c>
      <c r="AF31" s="9">
        <f>P31/$K31*100</f>
        <v>14.408321723224638</v>
      </c>
      <c r="AG31" s="9">
        <f>Q31/$K31*100</f>
        <v>7.0532340126941593</v>
      </c>
      <c r="AH31" s="9">
        <f>R31/$K31*100</f>
        <v>17.241318880985812</v>
      </c>
      <c r="AI31" s="9">
        <f>S31/$K31*100</f>
        <v>24.581600946669788</v>
      </c>
    </row>
    <row r="32" spans="1:35" x14ac:dyDescent="0.25">
      <c r="A32" t="s">
        <v>48</v>
      </c>
      <c r="B32" t="s">
        <v>80</v>
      </c>
      <c r="C32" s="1">
        <v>70105</v>
      </c>
      <c r="D32" s="1">
        <v>10934.213319435899</v>
      </c>
      <c r="E32" s="1">
        <v>14876.118445395399</v>
      </c>
      <c r="F32" s="1">
        <v>14368.2653684207</v>
      </c>
      <c r="G32" s="1">
        <v>13803.347599730399</v>
      </c>
      <c r="H32" s="1">
        <v>10086.7480997038</v>
      </c>
      <c r="I32" s="1">
        <v>5226.7400073505696</v>
      </c>
      <c r="J32" s="1">
        <v>809.56715996316302</v>
      </c>
      <c r="K32" s="1">
        <v>59196.786653939998</v>
      </c>
      <c r="L32" s="1">
        <v>31.1325849523664</v>
      </c>
      <c r="M32" s="1">
        <v>1929.7798198571199</v>
      </c>
      <c r="N32" s="1">
        <v>8291.1740402575506</v>
      </c>
      <c r="O32" s="1">
        <v>10351.0848340469</v>
      </c>
      <c r="P32" s="1">
        <v>10565.912789088999</v>
      </c>
      <c r="Q32" s="1">
        <v>5042.0229890401897</v>
      </c>
      <c r="R32" s="1">
        <v>13734.6612106549</v>
      </c>
      <c r="S32" s="1">
        <v>9251.0183860420093</v>
      </c>
      <c r="T32" s="1">
        <v>1</v>
      </c>
      <c r="U32" s="9">
        <f>D32/$C32*100</f>
        <v>15.596909377984309</v>
      </c>
      <c r="V32" s="9">
        <f>E32/$C32*100</f>
        <v>21.219768126945866</v>
      </c>
      <c r="W32" s="9">
        <f>F32/$C32*100</f>
        <v>20.495350357921261</v>
      </c>
      <c r="X32" s="9">
        <f>G32/$C32*100</f>
        <v>19.689533699066256</v>
      </c>
      <c r="Y32" s="9">
        <f>H32/$C32*100</f>
        <v>14.388058055350974</v>
      </c>
      <c r="Z32" s="9">
        <f>I32/$C32*100</f>
        <v>7.4555880569867616</v>
      </c>
      <c r="AA32" s="9">
        <f>J32/$C32*100</f>
        <v>1.1547923257444734</v>
      </c>
      <c r="AB32" s="9">
        <f>L32/$K32*100</f>
        <v>5.2591680582875507E-2</v>
      </c>
      <c r="AC32" s="9">
        <f>M32/$K32*100</f>
        <v>3.2599401571211439</v>
      </c>
      <c r="AD32" s="9">
        <f>N32/$K32*100</f>
        <v>14.006121799696892</v>
      </c>
      <c r="AE32" s="9">
        <f>O32/$K32*100</f>
        <v>17.485889723303007</v>
      </c>
      <c r="AF32" s="9">
        <f>P32/$K32*100</f>
        <v>17.848794480782441</v>
      </c>
      <c r="AG32" s="9">
        <f>Q32/$K32*100</f>
        <v>8.5173930445168917</v>
      </c>
      <c r="AH32" s="9">
        <f>R32/$K32*100</f>
        <v>23.201700610789409</v>
      </c>
      <c r="AI32" s="9">
        <f>S32/$K32*100</f>
        <v>15.627568503207401</v>
      </c>
    </row>
    <row r="33" spans="1:35" x14ac:dyDescent="0.25">
      <c r="A33" t="s">
        <v>49</v>
      </c>
      <c r="B33" t="s">
        <v>81</v>
      </c>
      <c r="C33" s="1">
        <v>63808</v>
      </c>
      <c r="D33" s="1">
        <v>10263.197386968401</v>
      </c>
      <c r="E33" s="1">
        <v>16341.7852931256</v>
      </c>
      <c r="F33" s="1">
        <v>11190.908340345501</v>
      </c>
      <c r="G33" s="1">
        <v>11859.9926680184</v>
      </c>
      <c r="H33" s="1">
        <v>9054.3956663364297</v>
      </c>
      <c r="I33" s="1">
        <v>4424.4068149094901</v>
      </c>
      <c r="J33" s="1">
        <v>673.31383029616802</v>
      </c>
      <c r="K33" s="1">
        <v>53532.802598019298</v>
      </c>
      <c r="L33" s="1">
        <v>18.501208950855599</v>
      </c>
      <c r="M33" s="1">
        <v>1547.57795110304</v>
      </c>
      <c r="N33" s="1">
        <v>7624.1381596139499</v>
      </c>
      <c r="O33" s="1">
        <v>8241.1005058868195</v>
      </c>
      <c r="P33" s="1">
        <v>7299.5357143726596</v>
      </c>
      <c r="Q33" s="1">
        <v>4379.2992297483097</v>
      </c>
      <c r="R33" s="1">
        <v>12098.6210149901</v>
      </c>
      <c r="S33" s="1">
        <v>12324.0288133536</v>
      </c>
      <c r="T33" s="1">
        <v>1</v>
      </c>
      <c r="U33" s="9">
        <f>D33/$C33*100</f>
        <v>16.084499415384279</v>
      </c>
      <c r="V33" s="9">
        <f>E33/$C33*100</f>
        <v>25.610872136919511</v>
      </c>
      <c r="W33" s="9">
        <f>F33/$C33*100</f>
        <v>17.538409510320808</v>
      </c>
      <c r="X33" s="9">
        <f>G33/$C33*100</f>
        <v>18.58699954240597</v>
      </c>
      <c r="Y33" s="9">
        <f>H33/$C33*100</f>
        <v>14.190063418907394</v>
      </c>
      <c r="Z33" s="9">
        <f>I33/$C33*100</f>
        <v>6.9339374606781119</v>
      </c>
      <c r="AA33" s="9">
        <f>J33/$C33*100</f>
        <v>1.0552185153839144</v>
      </c>
      <c r="AB33" s="9">
        <f>L33/$K33*100</f>
        <v>3.4560508796414369E-2</v>
      </c>
      <c r="AC33" s="9">
        <f>M33/$K33*100</f>
        <v>2.8908965643437097</v>
      </c>
      <c r="AD33" s="9">
        <f>N33/$K33*100</f>
        <v>14.241993300563797</v>
      </c>
      <c r="AE33" s="9">
        <f>O33/$K33*100</f>
        <v>15.394487316066167</v>
      </c>
      <c r="AF33" s="9">
        <f>P33/$K33*100</f>
        <v>13.635631538264992</v>
      </c>
      <c r="AG33" s="9">
        <f>Q33/$K33*100</f>
        <v>8.1805902497440748</v>
      </c>
      <c r="AH33" s="9">
        <f>R33/$K33*100</f>
        <v>22.600387851611838</v>
      </c>
      <c r="AI33" s="9">
        <f>S33/$K33*100</f>
        <v>23.021452670609076</v>
      </c>
    </row>
  </sheetData>
  <sortState ref="A2:AI33">
    <sortCondition ref="A2:A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2020-07-20T09:43:53Z</dcterms:created>
  <dcterms:modified xsi:type="dcterms:W3CDTF">2020-08-26T14:11:27Z</dcterms:modified>
</cp:coreProperties>
</file>