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<sst xmlns="http://schemas.openxmlformats.org/spreadsheetml/2006/main" count="47" uniqueCount="47">
  <si>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</si>
  <si>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</si>
  <si>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</si>
  <si>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</si>
  <si>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</si>
  <si>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</si>
  <si>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</si>
  <si>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</si>
  <si>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</si>
  <si>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</si>
  <si>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</si>
  <si>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</si>
  <si>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</si>
  <si>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</si>
  <si>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</si>
  <si>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</si>
  <si>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</si>
  <si>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</si>
  <si>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331</t>
  </si>
  <si>
    <t>332</t>
  </si>
  <si>
    <t>333</t>
  </si>
  <si>
    <t>334</t>
  </si>
  <si>
    <t>335</t>
  </si>
  <si>
    <t>336</t>
  </si>
  <si>
    <t>Blaye</t>
  </si>
  <si>
    <t>Bordeaux</t>
  </si>
  <si>
    <t>Langon</t>
  </si>
  <si>
    <t>Lesparre-Médoc</t>
  </si>
  <si>
    <t>Libourne</t>
  </si>
  <si>
    <t>Arcachon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</si>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</sst>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31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32</v>
      </c>
      <c r="V1" s="6" t="s">
        <v>33</v>
      </c>
      <c r="W1" s="6" t="s">
        <v>34</v>
      </c>
      <c r="X1" s="6" t="s">
        <v>35</v>
      </c>
      <c r="Y1" s="6" t="s">
        <v>36</v>
      </c>
      <c r="Z1" s="6" t="s">
        <v>37</v>
      </c>
      <c r="AA1" s="6" t="s">
        <v>38</v>
      </c>
      <c r="AB1" s="7" t="s">
        <v>39</v>
      </c>
      <c r="AC1" s="7" t="s">
        <v>40</v>
      </c>
      <c r="AD1" s="7" t="s">
        <v>41</v>
      </c>
      <c r="AE1" s="7" t="s">
        <v>42</v>
      </c>
      <c r="AF1" s="7" t="s">
        <v>43</v>
      </c>
      <c r="AG1" s="7" t="s">
        <v>44</v>
      </c>
      <c r="AH1" s="7" t="s">
        <v>45</v>
      </c>
      <c r="AI1" s="7" t="s">
        <v>46</v>
      </c>
    </row>
    <row r="2" spans="1:35" x14ac:dyDescent="0.25">
      <c r="A2" t="s">
        <v>18</v>
      </c>
      <c r="B2" t="s">
        <v>24</v>
      </c>
      <c r="C2" s="1">
        <v>90945</v>
      </c>
      <c r="D2" s="1">
        <v>18094.8956552665</v>
      </c>
      <c r="E2" s="1">
        <v>13441.3043436963</v>
      </c>
      <c r="F2" s="1">
        <v>18696.685812017498</v>
      </c>
      <c r="G2" s="1">
        <v>18759.239610200599</v>
      </c>
      <c r="H2" s="1">
        <v>14372.3063683771</v>
      </c>
      <c r="I2" s="1">
        <v>6498.0544033974202</v>
      </c>
      <c r="J2" s="1">
        <v>1082.5138070446001</v>
      </c>
      <c r="K2" s="1">
        <v>72786.336853642904</v>
      </c>
      <c r="L2" s="1">
        <v>1107.89414221794</v>
      </c>
      <c r="M2" s="1">
        <v>3119.07170413428</v>
      </c>
      <c r="N2" s="1">
        <v>3472.5010049101902</v>
      </c>
      <c r="O2" s="1">
        <v>9340.6069063109808</v>
      </c>
      <c r="P2" s="1">
        <v>13161.7451221832</v>
      </c>
      <c r="Q2" s="1">
        <v>12482.511167176001</v>
      </c>
      <c r="R2" s="1">
        <v>19820.157925826301</v>
      </c>
      <c r="S2" s="1">
        <v>10281.848880883999</v>
      </c>
      <c r="T2" s="1">
        <v>62</v>
      </c>
      <c r="U2" s="9">
        <f>D2/$C2*100</f>
        <v>19.89652609298642</v>
      </c>
      <c r="V2" s="9">
        <f>E2/$C2*100</f>
        <v>14.779596837315189</v>
      </c>
      <c r="W2" s="9">
        <f>F2/$C2*100</f>
        <v>20.558233890832369</v>
      </c>
      <c r="X2" s="9">
        <f>G2/$C2*100</f>
        <v>20.627015899940183</v>
      </c>
      <c r="Y2" s="9">
        <f>H2/$C2*100</f>
        <v>15.803294703806806</v>
      </c>
      <c r="Z2" s="9">
        <f>I2/$C2*100</f>
        <v>7.1450375539033706</v>
      </c>
      <c r="AA2" s="9">
        <f>J2/$C2*100</f>
        <v>1.1902950212156798</v>
      </c>
      <c r="AB2" s="9">
        <f>L2/$K2*100</f>
        <v>1.5221182849820678</v>
      </c>
      <c r="AC2" s="9">
        <f>M2/$K2*100</f>
        <v>4.2852434110072579</v>
      </c>
      <c r="AD2" s="9">
        <f>N2/$K2*100</f>
        <v>4.7708143520021018</v>
      </c>
      <c r="AE2" s="9">
        <f>O2/$K2*100</f>
        <v>12.832912480666337</v>
      </c>
      <c r="AF2" s="9">
        <f>P2/$K2*100</f>
        <v>18.082713997063124</v>
      </c>
      <c r="AG2" s="9">
        <f>Q2/$K2*100</f>
        <v>17.149525181182764</v>
      </c>
      <c r="AH2" s="9">
        <f>R2/$K2*100</f>
        <v>27.23060231164019</v>
      </c>
      <c r="AI2" s="9">
        <f>S2/$K2*100</f>
        <v>14.126069981456141</v>
      </c>
    </row>
    <row r="3" spans="1:35" x14ac:dyDescent="0.25">
      <c r="A3" t="s">
        <v>19</v>
      </c>
      <c r="B3" t="s">
        <v>25</v>
      </c>
      <c r="C3" s="1">
        <v>961709</v>
      </c>
      <c r="D3" s="1">
        <v>159960.170901456</v>
      </c>
      <c r="E3" s="1">
        <v>216062.32145838201</v>
      </c>
      <c r="F3" s="1">
        <v>193980.27785750901</v>
      </c>
      <c r="G3" s="1">
        <v>180641.64094558201</v>
      </c>
      <c r="H3" s="1">
        <v>135529.53535583999</v>
      </c>
      <c r="I3" s="1">
        <v>64664.583834661098</v>
      </c>
      <c r="J3" s="1">
        <v>10870.4696465708</v>
      </c>
      <c r="K3" s="1">
        <v>801079.80970632005</v>
      </c>
      <c r="L3" s="1">
        <v>896.42011693561699</v>
      </c>
      <c r="M3" s="1">
        <v>30159.304300047901</v>
      </c>
      <c r="N3" s="1">
        <v>104177.75140086599</v>
      </c>
      <c r="O3" s="1">
        <v>130992.960530328</v>
      </c>
      <c r="P3" s="1">
        <v>129197.35928806</v>
      </c>
      <c r="Q3" s="1">
        <v>74241.267654738505</v>
      </c>
      <c r="R3" s="1">
        <v>178290.84579079499</v>
      </c>
      <c r="S3" s="1">
        <v>153123.90062455001</v>
      </c>
      <c r="T3" s="1">
        <v>82</v>
      </c>
      <c r="U3" s="9">
        <f>D3/$C3*100</f>
        <v>16.632907761230893</v>
      </c>
      <c r="V3" s="9">
        <f>E3/$C3*100</f>
        <v>22.466496773803925</v>
      </c>
      <c r="W3" s="9">
        <f>F3/$C3*100</f>
        <v>20.170371480095227</v>
      </c>
      <c r="X3" s="9">
        <f>G3/$C3*100</f>
        <v>18.783399234652272</v>
      </c>
      <c r="Y3" s="9">
        <f>H3/$C3*100</f>
        <v>14.092572218398706</v>
      </c>
      <c r="Z3" s="9">
        <f>I3/$C3*100</f>
        <v>6.7239241636150959</v>
      </c>
      <c r="AA3" s="9">
        <f>J3/$C3*100</f>
        <v>1.1303283682039786</v>
      </c>
      <c r="AB3" s="9">
        <f>L3/$K3*100</f>
        <v>0.11190147424440133</v>
      </c>
      <c r="AC3" s="9">
        <f>M3/$K3*100</f>
        <v>3.7648314106311651</v>
      </c>
      <c r="AD3" s="9">
        <f>N3/$K3*100</f>
        <v>13.004665719768681</v>
      </c>
      <c r="AE3" s="9">
        <f>O3/$K3*100</f>
        <v>16.352048690173664</v>
      </c>
      <c r="AF3" s="9">
        <f>P3/$K3*100</f>
        <v>16.127901080845415</v>
      </c>
      <c r="AG3" s="9">
        <f>Q3/$K3*100</f>
        <v>9.2676493347093256</v>
      </c>
      <c r="AH3" s="9">
        <f>R3/$K3*100</f>
        <v>22.256314992654396</v>
      </c>
      <c r="AI3" s="9">
        <f>S3/$K3*100</f>
        <v>19.11468729697307</v>
      </c>
    </row>
    <row r="4" spans="1:35" x14ac:dyDescent="0.25">
      <c r="A4" t="s">
        <v>20</v>
      </c>
      <c r="B4" t="s">
        <v>26</v>
      </c>
      <c r="C4" s="1">
        <v>132915</v>
      </c>
      <c r="D4" s="1">
        <v>24233.823132745401</v>
      </c>
      <c r="E4" s="1">
        <v>18062.741483842499</v>
      </c>
      <c r="F4" s="1">
        <v>25275.720564503601</v>
      </c>
      <c r="G4" s="1">
        <v>28076.7758154648</v>
      </c>
      <c r="H4" s="1">
        <v>23609.618110609099</v>
      </c>
      <c r="I4" s="1">
        <v>11707.873864101701</v>
      </c>
      <c r="J4" s="1">
        <v>1948.44702873298</v>
      </c>
      <c r="K4" s="1">
        <v>108954.43368457101</v>
      </c>
      <c r="L4" s="1">
        <v>1938.0386294525299</v>
      </c>
      <c r="M4" s="1">
        <v>4853.4205915455104</v>
      </c>
      <c r="N4" s="1">
        <v>5469.2512218801203</v>
      </c>
      <c r="O4" s="1">
        <v>13376.7258176539</v>
      </c>
      <c r="P4" s="1">
        <v>17756.257304654599</v>
      </c>
      <c r="Q4" s="1">
        <v>16900.789686925302</v>
      </c>
      <c r="R4" s="1">
        <v>33042.178275582803</v>
      </c>
      <c r="S4" s="1">
        <v>15617.772156875801</v>
      </c>
      <c r="T4" s="1">
        <v>196</v>
      </c>
      <c r="U4" s="9">
        <f>D4/$C4*100</f>
        <v>18.232572044348196</v>
      </c>
      <c r="V4" s="9">
        <f>E4/$C4*100</f>
        <v>13.58969377710755</v>
      </c>
      <c r="W4" s="9">
        <f>F4/$C4*100</f>
        <v>19.016454549526841</v>
      </c>
      <c r="X4" s="9">
        <f>G4/$C4*100</f>
        <v>21.12385796596682</v>
      </c>
      <c r="Y4" s="9">
        <f>H4/$C4*100</f>
        <v>17.762944822336905</v>
      </c>
      <c r="Z4" s="9">
        <f>I4/$C4*100</f>
        <v>8.8085421992263484</v>
      </c>
      <c r="AA4" s="9">
        <f>J4/$C4*100</f>
        <v>1.4659346414874017</v>
      </c>
      <c r="AB4" s="9">
        <f>L4/$K4*100</f>
        <v>1.7787606836296876</v>
      </c>
      <c r="AC4" s="9">
        <f>M4/$K4*100</f>
        <v>4.4545416165407516</v>
      </c>
      <c r="AD4" s="9">
        <f>N4/$K4*100</f>
        <v>5.0197601299217425</v>
      </c>
      <c r="AE4" s="9">
        <f>O4/$K4*100</f>
        <v>12.277357942477355</v>
      </c>
      <c r="AF4" s="9">
        <f>P4/$K4*100</f>
        <v>16.296957089474603</v>
      </c>
      <c r="AG4" s="9">
        <f>Q4/$K4*100</f>
        <v>15.511796184314999</v>
      </c>
      <c r="AH4" s="9">
        <f>R4/$K4*100</f>
        <v>30.326602744080798</v>
      </c>
      <c r="AI4" s="9">
        <f>S4/$K4*100</f>
        <v>14.334223609559659</v>
      </c>
    </row>
    <row r="5" spans="1:35" x14ac:dyDescent="0.25">
      <c r="A5" t="s">
        <v>21</v>
      </c>
      <c r="B5" t="s">
        <v>27</v>
      </c>
      <c r="C5" s="1">
        <v>90339</v>
      </c>
      <c r="D5" s="1">
        <v>16516.0811911132</v>
      </c>
      <c r="E5" s="1">
        <v>11639.851988852401</v>
      </c>
      <c r="F5" s="1">
        <v>17396.651945816699</v>
      </c>
      <c r="G5" s="1">
        <v>18676.673873728501</v>
      </c>
      <c r="H5" s="1">
        <v>17570.416192424302</v>
      </c>
      <c r="I5" s="1">
        <v>7429.8045345127903</v>
      </c>
      <c r="J5" s="1">
        <v>1109.5202735520299</v>
      </c>
      <c r="K5" s="1">
        <v>73950.022771218195</v>
      </c>
      <c r="L5" s="1">
        <v>726.65583875815196</v>
      </c>
      <c r="M5" s="1">
        <v>3777.6667219083702</v>
      </c>
      <c r="N5" s="1">
        <v>3267.8242642120999</v>
      </c>
      <c r="O5" s="1">
        <v>8907.5365424359807</v>
      </c>
      <c r="P5" s="1">
        <v>12433.748354998501</v>
      </c>
      <c r="Q5" s="1">
        <v>11832.599008609501</v>
      </c>
      <c r="R5" s="1">
        <v>23522.7497810102</v>
      </c>
      <c r="S5" s="1">
        <v>9481.2422592854491</v>
      </c>
      <c r="T5" s="1">
        <v>49</v>
      </c>
      <c r="U5" s="9">
        <f>D5/$C5*100</f>
        <v>18.282337850887437</v>
      </c>
      <c r="V5" s="9">
        <f>E5/$C5*100</f>
        <v>12.884636744764055</v>
      </c>
      <c r="W5" s="9">
        <f>F5/$C5*100</f>
        <v>19.257078278281472</v>
      </c>
      <c r="X5" s="9">
        <f>G5/$C5*100</f>
        <v>20.673987838838709</v>
      </c>
      <c r="Y5" s="9">
        <f>H5/$C5*100</f>
        <v>19.449425156825182</v>
      </c>
      <c r="Z5" s="9">
        <f>I5/$C5*100</f>
        <v>8.224359949205537</v>
      </c>
      <c r="AA5" s="9">
        <f>J5/$C5*100</f>
        <v>1.2281741811975226</v>
      </c>
      <c r="AB5" s="9">
        <f>L5/$K5*100</f>
        <v>0.98263098715497754</v>
      </c>
      <c r="AC5" s="9">
        <f>M5/$K5*100</f>
        <v>5.1084050827076437</v>
      </c>
      <c r="AD5" s="9">
        <f>N5/$K5*100</f>
        <v>4.4189631615420648</v>
      </c>
      <c r="AE5" s="9">
        <f>O5/$K5*100</f>
        <v>12.045346584940942</v>
      </c>
      <c r="AF5" s="9">
        <f>P5/$K5*100</f>
        <v>16.813718088316524</v>
      </c>
      <c r="AG5" s="9">
        <f>Q5/$K5*100</f>
        <v>16.000805091320164</v>
      </c>
      <c r="AH5" s="9">
        <f>R5/$K5*100</f>
        <v>31.808982471558345</v>
      </c>
      <c r="AI5" s="9">
        <f>S5/$K5*100</f>
        <v>12.82114853245942</v>
      </c>
    </row>
    <row r="6" spans="1:35" x14ac:dyDescent="0.25">
      <c r="A6" t="s">
        <v>22</v>
      </c>
      <c r="B6" t="s">
        <v>28</v>
      </c>
      <c r="C6" s="1">
        <v>154443</v>
      </c>
      <c r="D6" s="1">
        <v>28604.683878549298</v>
      </c>
      <c r="E6" s="1">
        <v>21955.4710314449</v>
      </c>
      <c r="F6" s="1">
        <v>29031.627035122801</v>
      </c>
      <c r="G6" s="1">
        <v>32171.7362212478</v>
      </c>
      <c r="H6" s="1">
        <v>27197.580243974498</v>
      </c>
      <c r="I6" s="1">
        <v>13241.8392629751</v>
      </c>
      <c r="J6" s="1">
        <v>2240.0623266856501</v>
      </c>
      <c r="K6" s="1">
        <v>125570.975103572</v>
      </c>
      <c r="L6" s="1">
        <v>2107.1771538231601</v>
      </c>
      <c r="M6" s="1">
        <v>5518.7991209982702</v>
      </c>
      <c r="N6" s="1">
        <v>6614.7652552161098</v>
      </c>
      <c r="O6" s="1">
        <v>15855.7718745683</v>
      </c>
      <c r="P6" s="1">
        <v>20468.371277250601</v>
      </c>
      <c r="Q6" s="1">
        <v>20002.607962504899</v>
      </c>
      <c r="R6" s="1">
        <v>37844.506752860398</v>
      </c>
      <c r="S6" s="1">
        <v>17158.975706349898</v>
      </c>
      <c r="T6" s="1">
        <v>129</v>
      </c>
      <c r="U6" s="9">
        <f>D6/$C6*100</f>
        <v>18.521191558406208</v>
      </c>
      <c r="V6" s="9">
        <f>E6/$C6*100</f>
        <v>14.21590556480054</v>
      </c>
      <c r="W6" s="9">
        <f>F6/$C6*100</f>
        <v>18.797632158869487</v>
      </c>
      <c r="X6" s="9">
        <f>G6/$C6*100</f>
        <v>20.83081539548429</v>
      </c>
      <c r="Y6" s="9">
        <f>H6/$C6*100</f>
        <v>17.61010874171992</v>
      </c>
      <c r="Z6" s="9">
        <f>I6/$C6*100</f>
        <v>8.5739329480618096</v>
      </c>
      <c r="AA6" s="9">
        <f>J6/$C6*100</f>
        <v>1.4504136326577768</v>
      </c>
      <c r="AB6" s="9">
        <f>L6/$K6*100</f>
        <v>1.6780766033592895</v>
      </c>
      <c r="AC6" s="9">
        <f>M6/$K6*100</f>
        <v>4.3949639767042648</v>
      </c>
      <c r="AD6" s="9">
        <f>N6/$K6*100</f>
        <v>5.267750170578986</v>
      </c>
      <c r="AE6" s="9">
        <f>O6/$K6*100</f>
        <v>12.62694015196611</v>
      </c>
      <c r="AF6" s="9">
        <f>P6/$K6*100</f>
        <v>16.300240768512083</v>
      </c>
      <c r="AG6" s="9">
        <f>Q6/$K6*100</f>
        <v>15.92932438886182</v>
      </c>
      <c r="AH6" s="9">
        <f>R6/$K6*100</f>
        <v>30.13794128909641</v>
      </c>
      <c r="AI6" s="9">
        <f>S6/$K6*100</f>
        <v>13.664762650920748</v>
      </c>
    </row>
    <row r="7" spans="1:35" x14ac:dyDescent="0.25">
      <c r="A7" t="s">
        <v>23</v>
      </c>
      <c r="B7" t="s">
        <v>29</v>
      </c>
      <c r="C7" s="1">
        <v>153033</v>
      </c>
      <c r="D7" s="1">
        <v>23757.716404647999</v>
      </c>
      <c r="E7" s="1">
        <v>19916.9474849453</v>
      </c>
      <c r="F7" s="1">
        <v>25914.134069698899</v>
      </c>
      <c r="G7" s="1">
        <v>32191.1122242684</v>
      </c>
      <c r="H7" s="1">
        <v>31806.394945308301</v>
      </c>
      <c r="I7" s="1">
        <v>16642.182561602</v>
      </c>
      <c r="J7" s="1">
        <v>2804.5123095291501</v>
      </c>
      <c r="K7" s="1">
        <v>129303.26008301201</v>
      </c>
      <c r="L7" s="1">
        <v>560.43575879538605</v>
      </c>
      <c r="M7" s="1">
        <v>6750.4353287120703</v>
      </c>
      <c r="N7" s="1">
        <v>9257.4809521882307</v>
      </c>
      <c r="O7" s="1">
        <v>17344.155906116499</v>
      </c>
      <c r="P7" s="1">
        <v>21814.775436815002</v>
      </c>
      <c r="Q7" s="1">
        <v>12198.1522222859</v>
      </c>
      <c r="R7" s="1">
        <v>45851.196743711</v>
      </c>
      <c r="S7" s="1">
        <v>15526.627734387999</v>
      </c>
      <c r="T7" s="1">
        <v>17</v>
      </c>
      <c r="U7" s="9">
        <f>D7/$C7*100</f>
        <v>15.524570781888874</v>
      </c>
      <c r="V7" s="9">
        <f>E7/$C7*100</f>
        <v>13.014805620320649</v>
      </c>
      <c r="W7" s="9">
        <f>F7/$C7*100</f>
        <v>16.933690164669645</v>
      </c>
      <c r="X7" s="9">
        <f>G7/$C7*100</f>
        <v>21.035405581978004</v>
      </c>
      <c r="Y7" s="9">
        <f>H7/$C7*100</f>
        <v>20.784010602489854</v>
      </c>
      <c r="Z7" s="9">
        <f>I7/$C7*100</f>
        <v>10.87489793809309</v>
      </c>
      <c r="AA7" s="9">
        <f>J7/$C7*100</f>
        <v>1.832619310559912</v>
      </c>
      <c r="AB7" s="9">
        <f>L7/$K7*100</f>
        <v>0.43342740038850475</v>
      </c>
      <c r="AC7" s="9">
        <f>M7/$K7*100</f>
        <v>5.2206226852890847</v>
      </c>
      <c r="AD7" s="9">
        <f>N7/$K7*100</f>
        <v>7.1595108632566395</v>
      </c>
      <c r="AE7" s="9">
        <f>O7/$K7*100</f>
        <v>13.413548811516154</v>
      </c>
      <c r="AF7" s="9">
        <f>P7/$K7*100</f>
        <v>16.871017345432769</v>
      </c>
      <c r="AG7" s="9">
        <f>Q7/$K7*100</f>
        <v>9.4337545816360322</v>
      </c>
      <c r="AH7" s="9">
        <f>R7/$K7*100</f>
        <v>35.460201633179835</v>
      </c>
      <c r="AI7" s="9">
        <f>S7/$K7*100</f>
        <v>12.007916679301038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2020-07-20T09:43:07Z</dcterms:created>
  <dcterms:modified xsi:type="dcterms:W3CDTF">2020-08-26T14:11:40Z</dcterms:modified>
</cp:coreProperties>
</file>