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</calcChain>
</file>

<file path=xl/sharedStrings.xml><?xml version="1.0" encoding="utf-8"?>
<sst xmlns="http://schemas.openxmlformats.org/spreadsheetml/2006/main" count="97" uniqueCount="97">
  <si>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</si>
  <si>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</si>
  <si>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</si>
  <si>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</si>
  <si>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</si>
  <si>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</si>
  <si>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</si>
  <si>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</si>
  <si>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</si>
  <si>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</si>
  <si>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</si>
  <si>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</si>
  <si>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</si>
  <si>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</si>
  <si>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</si>
  <si>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</si>
  <si>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</si>
  <si>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</si>
  <si>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31080</t>
  </si>
  <si>
    <t>31098</t>
  </si>
  <si>
    <t>31239</t>
  </si>
  <si>
    <t>31499</t>
  </si>
  <si>
    <t>32013</t>
  </si>
  <si>
    <t>32096</t>
  </si>
  <si>
    <t>32107</t>
  </si>
  <si>
    <t>32119</t>
  </si>
  <si>
    <t>32132</t>
  </si>
  <si>
    <t>32147</t>
  </si>
  <si>
    <t>32160</t>
  </si>
  <si>
    <t>32208</t>
  </si>
  <si>
    <t>32213</t>
  </si>
  <si>
    <t>32233</t>
  </si>
  <si>
    <t>32242</t>
  </si>
  <si>
    <t>32249</t>
  </si>
  <si>
    <t>32256</t>
  </si>
  <si>
    <t>32296</t>
  </si>
  <si>
    <t>32319</t>
  </si>
  <si>
    <t>32344</t>
  </si>
  <si>
    <t>32410</t>
  </si>
  <si>
    <t>32462</t>
  </si>
  <si>
    <t>40001</t>
  </si>
  <si>
    <t>40331</t>
  </si>
  <si>
    <t>47001</t>
  </si>
  <si>
    <t>64233</t>
  </si>
  <si>
    <t>65304</t>
  </si>
  <si>
    <t>65452</t>
  </si>
  <si>
    <t>65460</t>
  </si>
  <si>
    <t>82013</t>
  </si>
  <si>
    <t>82186</t>
  </si>
  <si>
    <t>Valence</t>
  </si>
  <si>
    <t>Boulogne-sur-Gesse</t>
  </si>
  <si>
    <t>Cadours</t>
  </si>
  <si>
    <t>L'Isle-en-Dodon</t>
  </si>
  <si>
    <t>Saint-Lys</t>
  </si>
  <si>
    <t>Auch</t>
  </si>
  <si>
    <t>Cazaubon</t>
  </si>
  <si>
    <t>Condom</t>
  </si>
  <si>
    <t>Eauze</t>
  </si>
  <si>
    <t>Fleurance</t>
  </si>
  <si>
    <t>Gimont</t>
  </si>
  <si>
    <t>L'Isle-Jourdain</t>
  </si>
  <si>
    <t>Lectoure</t>
  </si>
  <si>
    <t>Lombez</t>
  </si>
  <si>
    <t>Marciac</t>
  </si>
  <si>
    <t>Masseube</t>
  </si>
  <si>
    <t>Mauvezin</t>
  </si>
  <si>
    <t>Mirande</t>
  </si>
  <si>
    <t>Nogaro</t>
  </si>
  <si>
    <t>Plaisance</t>
  </si>
  <si>
    <t>Riscle</t>
  </si>
  <si>
    <t>Samatan</t>
  </si>
  <si>
    <t>Vic-Fezensac</t>
  </si>
  <si>
    <t>Aire-sur-l'Adour</t>
  </si>
  <si>
    <t>Villeneuve-de-Marsan</t>
  </si>
  <si>
    <t>Agen</t>
  </si>
  <si>
    <t>Garlin</t>
  </si>
  <si>
    <t>Maubourguet</t>
  </si>
  <si>
    <t>Trie-sur-Baïse</t>
  </si>
  <si>
    <t>Vic-en-Bigorre</t>
  </si>
  <si>
    <t>Beaumont-de-Lomagne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</si>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</sst>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80</v>
      </c>
      <c r="U1" s="6" t="s">
        <v>81</v>
      </c>
      <c r="V1" s="6" t="s">
        <v>82</v>
      </c>
      <c r="W1" s="6" t="s">
        <v>83</v>
      </c>
      <c r="X1" s="6" t="s">
        <v>84</v>
      </c>
      <c r="Y1" s="6" t="s">
        <v>85</v>
      </c>
      <c r="Z1" s="6" t="s">
        <v>86</v>
      </c>
      <c r="AA1" s="6" t="s">
        <v>87</v>
      </c>
      <c r="AB1" s="7" t="s">
        <v>88</v>
      </c>
      <c r="AC1" s="7" t="s">
        <v>89</v>
      </c>
      <c r="AD1" s="7" t="s">
        <v>90</v>
      </c>
      <c r="AE1" s="7" t="s">
        <v>91</v>
      </c>
      <c r="AF1" s="7" t="s">
        <v>92</v>
      </c>
      <c r="AG1" s="7" t="s">
        <v>93</v>
      </c>
      <c r="AH1" s="7" t="s">
        <v>94</v>
      </c>
      <c r="AI1" s="7" t="s">
        <v>95</v>
      </c>
    </row>
    <row r="2" spans="1:35" x14ac:dyDescent="0.25">
      <c r="A2" t="s">
        <v>18</v>
      </c>
      <c r="B2" t="s">
        <v>50</v>
      </c>
      <c r="C2" s="1">
        <v>835</v>
      </c>
      <c r="D2" s="1">
        <v>90.030528972487502</v>
      </c>
      <c r="E2" s="1">
        <v>68.906168091399607</v>
      </c>
      <c r="F2" s="1">
        <v>118.040665112943</v>
      </c>
      <c r="G2" s="1">
        <v>221.07884480975801</v>
      </c>
      <c r="H2" s="1">
        <v>222.42333172667901</v>
      </c>
      <c r="I2" s="1">
        <v>96.476173961624397</v>
      </c>
      <c r="J2" s="1">
        <v>18.044287325107</v>
      </c>
      <c r="K2" s="1">
        <v>704.43548967719698</v>
      </c>
      <c r="L2" s="1">
        <v>31.9017950134971</v>
      </c>
      <c r="M2" s="1">
        <v>40.781665143367299</v>
      </c>
      <c r="N2" s="1">
        <v>15.723039215686301</v>
      </c>
      <c r="O2" s="1">
        <v>45.879704359053498</v>
      </c>
      <c r="P2" s="1">
        <v>75.934649413998599</v>
      </c>
      <c r="Q2" s="1">
        <v>46.559649413998599</v>
      </c>
      <c r="R2" s="1">
        <v>271.22265719261998</v>
      </c>
      <c r="S2" s="1">
        <v>176.43232992497701</v>
      </c>
      <c r="T2" s="1">
        <v>6</v>
      </c>
      <c r="U2" s="9">
        <f>D2/$C2*100</f>
        <v>10.782099278142216</v>
      </c>
      <c r="V2" s="9">
        <f>E2/$C2*100</f>
        <v>8.2522356995688142</v>
      </c>
      <c r="W2" s="9">
        <f>F2/$C2*100</f>
        <v>14.136606600352456</v>
      </c>
      <c r="X2" s="9">
        <f>G2/$C2*100</f>
        <v>26.476508360450062</v>
      </c>
      <c r="Y2" s="9">
        <f>H2/$C2*100</f>
        <v>26.637524757686109</v>
      </c>
      <c r="Z2" s="9">
        <f>I2/$C2*100</f>
        <v>11.554032809775377</v>
      </c>
      <c r="AA2" s="9">
        <f>J2/$C2*100</f>
        <v>2.1609924940247902</v>
      </c>
      <c r="AB2" s="9">
        <f>L2/$K2*100</f>
        <v>4.5287035478743256</v>
      </c>
      <c r="AC2" s="9">
        <f>M2/$K2*100</f>
        <v>5.7892689594692675</v>
      </c>
      <c r="AD2" s="9">
        <f>N2/$K2*100</f>
        <v>2.2320055485692922</v>
      </c>
      <c r="AE2" s="9">
        <f>O2/$K2*100</f>
        <v>6.5129745777115193</v>
      </c>
      <c r="AF2" s="9">
        <f>P2/$K2*100</f>
        <v>10.779503663109756</v>
      </c>
      <c r="AG2" s="9">
        <f>Q2/$K2*100</f>
        <v>6.6094979733820987</v>
      </c>
      <c r="AH2" s="9">
        <f>R2/$K2*100</f>
        <v>38.502128465575467</v>
      </c>
      <c r="AI2" s="9">
        <f>S2/$K2*100</f>
        <v>25.045917264308471</v>
      </c>
    </row>
    <row r="3" spans="1:35" x14ac:dyDescent="0.25">
      <c r="A3" t="s">
        <v>19</v>
      </c>
      <c r="B3" t="s">
        <v>51</v>
      </c>
      <c r="C3" s="1">
        <v>1540</v>
      </c>
      <c r="D3" s="1">
        <v>290.78498514460398</v>
      </c>
      <c r="E3" s="1">
        <v>204.16270827355001</v>
      </c>
      <c r="F3" s="1">
        <v>316.24288231829797</v>
      </c>
      <c r="G3" s="1">
        <v>325.51402968593402</v>
      </c>
      <c r="H3" s="1">
        <v>209.410823341661</v>
      </c>
      <c r="I3" s="1">
        <v>148.71975880058699</v>
      </c>
      <c r="J3" s="1">
        <v>45.164812435366599</v>
      </c>
      <c r="K3" s="1">
        <v>1254.3752531761199</v>
      </c>
      <c r="L3" s="1">
        <v>9.8740581169794801</v>
      </c>
      <c r="M3" s="1">
        <v>44.685145292448702</v>
      </c>
      <c r="N3" s="1">
        <v>123.631643967711</v>
      </c>
      <c r="O3" s="1">
        <v>143.325982512275</v>
      </c>
      <c r="P3" s="1">
        <v>182.424617326982</v>
      </c>
      <c r="Q3" s="1">
        <v>143.05090447671299</v>
      </c>
      <c r="R3" s="1">
        <v>380.362192750247</v>
      </c>
      <c r="S3" s="1">
        <v>227.02070873275801</v>
      </c>
      <c r="T3" s="1">
        <v>4</v>
      </c>
      <c r="U3" s="9">
        <f>D3/$C3*100</f>
        <v>18.882141892506752</v>
      </c>
      <c r="V3" s="9">
        <f>E3/$C3*100</f>
        <v>13.25731871906169</v>
      </c>
      <c r="W3" s="9">
        <f>F3/$C3*100</f>
        <v>20.535252098590778</v>
      </c>
      <c r="X3" s="9">
        <f>G3/$C3*100</f>
        <v>21.137274654930778</v>
      </c>
      <c r="Y3" s="9">
        <f>H3/$C3*100</f>
        <v>13.598105411796169</v>
      </c>
      <c r="Z3" s="9">
        <f>I3/$C3*100</f>
        <v>9.6571271948433104</v>
      </c>
      <c r="AA3" s="9">
        <f>J3/$C3*100</f>
        <v>2.9327800282705581</v>
      </c>
      <c r="AB3" s="9">
        <f>L3/$K3*100</f>
        <v>0.78716939703474198</v>
      </c>
      <c r="AC3" s="9">
        <f>M3/$K3*100</f>
        <v>3.5623427024173528</v>
      </c>
      <c r="AD3" s="9">
        <f>N3/$K3*100</f>
        <v>9.8560334042521607</v>
      </c>
      <c r="AE3" s="9">
        <f>O3/$K3*100</f>
        <v>11.426084989270064</v>
      </c>
      <c r="AF3" s="9">
        <f>P3/$K3*100</f>
        <v>14.543065710605882</v>
      </c>
      <c r="AG3" s="9">
        <f>Q3/$K3*100</f>
        <v>11.404155504064938</v>
      </c>
      <c r="AH3" s="9">
        <f>R3/$K3*100</f>
        <v>30.322839340712221</v>
      </c>
      <c r="AI3" s="9">
        <f>S3/$K3*100</f>
        <v>18.098308951642185</v>
      </c>
    </row>
    <row r="4" spans="1:35" x14ac:dyDescent="0.25">
      <c r="A4" t="s">
        <v>20</v>
      </c>
      <c r="B4" t="s">
        <v>52</v>
      </c>
      <c r="C4" s="1">
        <v>1695</v>
      </c>
      <c r="D4" s="1">
        <v>229.613711397109</v>
      </c>
      <c r="E4" s="1">
        <v>144.308607366166</v>
      </c>
      <c r="F4" s="1">
        <v>236.38075606333101</v>
      </c>
      <c r="G4" s="1">
        <v>383.99598887434098</v>
      </c>
      <c r="H4" s="1">
        <v>418.89907848127899</v>
      </c>
      <c r="I4" s="1">
        <v>225.623923155787</v>
      </c>
      <c r="J4" s="1">
        <v>56.1779346619862</v>
      </c>
      <c r="K4" s="1">
        <v>1488.0301988597</v>
      </c>
      <c r="L4" s="1">
        <v>105.727030318871</v>
      </c>
      <c r="M4" s="1">
        <v>100.409328034705</v>
      </c>
      <c r="N4" s="1">
        <v>64.682297715834295</v>
      </c>
      <c r="O4" s="1">
        <v>164.696019531128</v>
      </c>
      <c r="P4" s="1">
        <v>155.88478930504701</v>
      </c>
      <c r="Q4" s="1">
        <v>129.57684159733199</v>
      </c>
      <c r="R4" s="1">
        <v>546.806306317039</v>
      </c>
      <c r="S4" s="1">
        <v>220.24758603973899</v>
      </c>
      <c r="T4" s="1">
        <v>9</v>
      </c>
      <c r="U4" s="9">
        <f>D4/$C4*100</f>
        <v>13.546531645847137</v>
      </c>
      <c r="V4" s="9">
        <f>E4/$C4*100</f>
        <v>8.5137821454965188</v>
      </c>
      <c r="W4" s="9">
        <f>F4/$C4*100</f>
        <v>13.94576731937056</v>
      </c>
      <c r="X4" s="9">
        <f>G4/$C4*100</f>
        <v>22.654630612055517</v>
      </c>
      <c r="Y4" s="9">
        <f>H4/$C4*100</f>
        <v>24.713809939898464</v>
      </c>
      <c r="Z4" s="9">
        <f>I4/$C4*100</f>
        <v>13.311145908895988</v>
      </c>
      <c r="AA4" s="9">
        <f>J4/$C4*100</f>
        <v>3.3143324284357645</v>
      </c>
      <c r="AB4" s="9">
        <f>L4/$K4*100</f>
        <v>7.105166978458584</v>
      </c>
      <c r="AC4" s="9">
        <f>M4/$K4*100</f>
        <v>6.7478017658277487</v>
      </c>
      <c r="AD4" s="9">
        <f>N4/$K4*100</f>
        <v>4.3468403911023659</v>
      </c>
      <c r="AE4" s="9">
        <f>O4/$K4*100</f>
        <v>11.068056257012596</v>
      </c>
      <c r="AF4" s="9">
        <f>P4/$K4*100</f>
        <v>10.47591570550812</v>
      </c>
      <c r="AG4" s="9">
        <f>Q4/$K4*100</f>
        <v>8.7079443479459417</v>
      </c>
      <c r="AH4" s="9">
        <f>R4/$K4*100</f>
        <v>36.746989861903671</v>
      </c>
      <c r="AI4" s="9">
        <f>S4/$K4*100</f>
        <v>14.801284692240657</v>
      </c>
    </row>
    <row r="5" spans="1:35" x14ac:dyDescent="0.25">
      <c r="A5" t="s">
        <v>21</v>
      </c>
      <c r="B5" t="s">
        <v>53</v>
      </c>
      <c r="C5" s="1">
        <v>620</v>
      </c>
      <c r="D5" s="1">
        <v>173</v>
      </c>
      <c r="E5" s="1">
        <v>87</v>
      </c>
      <c r="F5" s="1">
        <v>158</v>
      </c>
      <c r="G5" s="1">
        <v>134</v>
      </c>
      <c r="H5" s="1">
        <v>52</v>
      </c>
      <c r="I5" s="1">
        <v>14</v>
      </c>
      <c r="J5" s="1">
        <v>2</v>
      </c>
      <c r="K5" s="1">
        <v>430</v>
      </c>
      <c r="L5">
        <v>0</v>
      </c>
      <c r="M5" s="1">
        <v>25</v>
      </c>
      <c r="N5" s="1">
        <v>95</v>
      </c>
      <c r="O5" s="1">
        <v>100</v>
      </c>
      <c r="P5" s="1">
        <v>60</v>
      </c>
      <c r="Q5" s="1">
        <v>15</v>
      </c>
      <c r="R5" s="1">
        <v>75</v>
      </c>
      <c r="S5" s="1">
        <v>60</v>
      </c>
      <c r="T5" s="1">
        <v>1</v>
      </c>
      <c r="U5" s="9">
        <f>D5/$C5*100</f>
        <v>27.903225806451616</v>
      </c>
      <c r="V5" s="9">
        <f>E5/$C5*100</f>
        <v>14.032258064516128</v>
      </c>
      <c r="W5" s="9">
        <f>F5/$C5*100</f>
        <v>25.483870967741932</v>
      </c>
      <c r="X5" s="9">
        <f>G5/$C5*100</f>
        <v>21.612903225806452</v>
      </c>
      <c r="Y5" s="9">
        <f>H5/$C5*100</f>
        <v>8.3870967741935498</v>
      </c>
      <c r="Z5" s="9">
        <f>I5/$C5*100</f>
        <v>2.258064516129032</v>
      </c>
      <c r="AA5" s="9">
        <f>J5/$C5*100</f>
        <v>0.32258064516129031</v>
      </c>
      <c r="AB5" s="9">
        <f>L5/$K5*100</f>
        <v>0</v>
      </c>
      <c r="AC5" s="9">
        <f>M5/$K5*100</f>
        <v>5.8139534883720927</v>
      </c>
      <c r="AD5" s="9">
        <f>N5/$K5*100</f>
        <v>22.093023255813954</v>
      </c>
      <c r="AE5" s="9">
        <f>O5/$K5*100</f>
        <v>23.255813953488371</v>
      </c>
      <c r="AF5" s="9">
        <f>P5/$K5*100</f>
        <v>13.953488372093023</v>
      </c>
      <c r="AG5" s="9">
        <f>Q5/$K5*100</f>
        <v>3.4883720930232558</v>
      </c>
      <c r="AH5" s="9">
        <f>R5/$K5*100</f>
        <v>17.441860465116278</v>
      </c>
      <c r="AI5" s="9">
        <f>S5/$K5*100</f>
        <v>13.953488372093023</v>
      </c>
    </row>
    <row r="6" spans="1:35" x14ac:dyDescent="0.25">
      <c r="A6" t="s">
        <v>22</v>
      </c>
      <c r="B6" t="s">
        <v>54</v>
      </c>
      <c r="C6" s="1">
        <v>35817</v>
      </c>
      <c r="D6" s="1">
        <v>5488.0009112431198</v>
      </c>
      <c r="E6" s="1">
        <v>5546.6890462354204</v>
      </c>
      <c r="F6" s="1">
        <v>5800.7648834009397</v>
      </c>
      <c r="G6" s="1">
        <v>7721.9666416755799</v>
      </c>
      <c r="H6" s="1">
        <v>7057.8964187416605</v>
      </c>
      <c r="I6" s="1">
        <v>3609.1076773791001</v>
      </c>
      <c r="J6" s="1">
        <v>592.574421324181</v>
      </c>
      <c r="K6" s="1">
        <v>30266.959523693899</v>
      </c>
      <c r="L6" s="1">
        <v>319.28771148567398</v>
      </c>
      <c r="M6" s="1">
        <v>1113.6693647813699</v>
      </c>
      <c r="N6" s="1">
        <v>2218.5142323530099</v>
      </c>
      <c r="O6" s="1">
        <v>4252.7640157036903</v>
      </c>
      <c r="P6" s="1">
        <v>4906.24760011743</v>
      </c>
      <c r="Q6" s="1">
        <v>3075.9358819679701</v>
      </c>
      <c r="R6" s="1">
        <v>9833.8811214452799</v>
      </c>
      <c r="S6" s="1">
        <v>4546.6595958395401</v>
      </c>
      <c r="T6" s="1">
        <v>30</v>
      </c>
      <c r="U6" s="9">
        <f>D6/$C6*100</f>
        <v>15.322335514540915</v>
      </c>
      <c r="V6" s="9">
        <f>E6/$C6*100</f>
        <v>15.486191044016588</v>
      </c>
      <c r="W6" s="9">
        <f>F6/$C6*100</f>
        <v>16.195563233662615</v>
      </c>
      <c r="X6" s="9">
        <f>G6/$C6*100</f>
        <v>21.559501470462571</v>
      </c>
      <c r="Y6" s="9">
        <f>H6/$C6*100</f>
        <v>19.705437135275599</v>
      </c>
      <c r="Z6" s="9">
        <f>I6/$C6*100</f>
        <v>10.076521421054528</v>
      </c>
      <c r="AA6" s="9">
        <f>J6/$C6*100</f>
        <v>1.6544501809871877</v>
      </c>
      <c r="AB6" s="9">
        <f>L6/$K6*100</f>
        <v>1.0549051391690858</v>
      </c>
      <c r="AC6" s="9">
        <f>M6/$K6*100</f>
        <v>3.6794887306389517</v>
      </c>
      <c r="AD6" s="9">
        <f>N6/$K6*100</f>
        <v>7.3298219155983917</v>
      </c>
      <c r="AE6" s="9">
        <f>O6/$K6*100</f>
        <v>14.050846476252421</v>
      </c>
      <c r="AF6" s="9">
        <f>P6/$K6*100</f>
        <v>16.209912318006932</v>
      </c>
      <c r="AG6" s="9">
        <f>Q6/$K6*100</f>
        <v>10.162685417939102</v>
      </c>
      <c r="AH6" s="9">
        <f>R6/$K6*100</f>
        <v>32.490482282328422</v>
      </c>
      <c r="AI6" s="9">
        <f>S6/$K6*100</f>
        <v>15.021857720066913</v>
      </c>
    </row>
    <row r="7" spans="1:35" x14ac:dyDescent="0.25">
      <c r="A7" t="s">
        <v>23</v>
      </c>
      <c r="B7" t="s">
        <v>55</v>
      </c>
      <c r="C7" s="1">
        <v>3550</v>
      </c>
      <c r="D7" s="1">
        <v>394.44272933022103</v>
      </c>
      <c r="E7" s="1">
        <v>390.31362905235699</v>
      </c>
      <c r="F7" s="1">
        <v>512.57177552236703</v>
      </c>
      <c r="G7" s="1">
        <v>781.18841329060695</v>
      </c>
      <c r="H7" s="1">
        <v>902.11366695267304</v>
      </c>
      <c r="I7" s="1">
        <v>515.53081561268198</v>
      </c>
      <c r="J7" s="1">
        <v>53.838970239091701</v>
      </c>
      <c r="K7" s="1">
        <v>3143.3358799180401</v>
      </c>
      <c r="L7" s="1">
        <v>138.672481125216</v>
      </c>
      <c r="M7" s="1">
        <v>226.296587123785</v>
      </c>
      <c r="N7" s="1">
        <v>125.32564654203399</v>
      </c>
      <c r="O7" s="1">
        <v>252.093599630548</v>
      </c>
      <c r="P7" s="1">
        <v>414.31141531927</v>
      </c>
      <c r="Q7" s="1">
        <v>493.73617827008297</v>
      </c>
      <c r="R7" s="1">
        <v>1248.3462845173101</v>
      </c>
      <c r="S7" s="1">
        <v>244.55368738979899</v>
      </c>
      <c r="T7" s="1">
        <v>9</v>
      </c>
      <c r="U7" s="9">
        <f>D7/$C7*100</f>
        <v>11.111062798034395</v>
      </c>
      <c r="V7" s="9">
        <f>E7/$C7*100</f>
        <v>10.994750114150902</v>
      </c>
      <c r="W7" s="9">
        <f>F7/$C7*100</f>
        <v>14.438641564010338</v>
      </c>
      <c r="X7" s="9">
        <f>G7/$C7*100</f>
        <v>22.005307416636814</v>
      </c>
      <c r="Y7" s="9">
        <f>H7/$C7*100</f>
        <v>25.411652590216143</v>
      </c>
      <c r="Z7" s="9">
        <f>I7/$C7*100</f>
        <v>14.521994805991042</v>
      </c>
      <c r="AA7" s="9">
        <f>J7/$C7*100</f>
        <v>1.5165907109603296</v>
      </c>
      <c r="AB7" s="9">
        <f>L7/$K7*100</f>
        <v>4.4116342135486892</v>
      </c>
      <c r="AC7" s="9">
        <f>M7/$K7*100</f>
        <v>7.1992493252005101</v>
      </c>
      <c r="AD7" s="9">
        <f>N7/$K7*100</f>
        <v>3.9870268825774278</v>
      </c>
      <c r="AE7" s="9">
        <f>O7/$K7*100</f>
        <v>8.0199383476996147</v>
      </c>
      <c r="AF7" s="9">
        <f>P7/$K7*100</f>
        <v>13.180628197139175</v>
      </c>
      <c r="AG7" s="9">
        <f>Q7/$K7*100</f>
        <v>15.707394854760375</v>
      </c>
      <c r="AH7" s="9">
        <f>R7/$K7*100</f>
        <v>39.714059591680027</v>
      </c>
      <c r="AI7" s="9">
        <f>S7/$K7*100</f>
        <v>7.7800685873943429</v>
      </c>
    </row>
    <row r="8" spans="1:35" x14ac:dyDescent="0.25">
      <c r="A8" t="s">
        <v>24</v>
      </c>
      <c r="B8" t="s">
        <v>56</v>
      </c>
      <c r="C8" s="1">
        <v>13172</v>
      </c>
      <c r="D8" s="1">
        <v>1802.48519476244</v>
      </c>
      <c r="E8" s="1">
        <v>1552.9758487197</v>
      </c>
      <c r="F8" s="1">
        <v>1801.6292184025699</v>
      </c>
      <c r="G8" s="1">
        <v>2726.2684131323299</v>
      </c>
      <c r="H8" s="1">
        <v>3153.8586064511101</v>
      </c>
      <c r="I8" s="1">
        <v>1797.16554604667</v>
      </c>
      <c r="J8" s="1">
        <v>337.61717248515799</v>
      </c>
      <c r="K8" s="1">
        <v>11371.1950720647</v>
      </c>
      <c r="L8" s="1">
        <v>548.43232959780698</v>
      </c>
      <c r="M8" s="1">
        <v>564.74111481918396</v>
      </c>
      <c r="N8" s="1">
        <v>462.39532249145498</v>
      </c>
      <c r="O8" s="1">
        <v>984.96776955413804</v>
      </c>
      <c r="P8" s="1">
        <v>1666.1646938910301</v>
      </c>
      <c r="Q8" s="1">
        <v>1310.5679760969499</v>
      </c>
      <c r="R8" s="1">
        <v>4565.6281228836997</v>
      </c>
      <c r="S8" s="1">
        <v>1268.29774273046</v>
      </c>
      <c r="T8" s="1">
        <v>23</v>
      </c>
      <c r="U8" s="9">
        <f>D8/$C8*100</f>
        <v>13.68421799850015</v>
      </c>
      <c r="V8" s="9">
        <f>E8/$C8*100</f>
        <v>11.789977594288644</v>
      </c>
      <c r="W8" s="9">
        <f>F8/$C8*100</f>
        <v>13.677719544507818</v>
      </c>
      <c r="X8" s="9">
        <f>G8/$C8*100</f>
        <v>20.697452270971226</v>
      </c>
      <c r="Y8" s="9">
        <f>H8/$C8*100</f>
        <v>23.943657807858411</v>
      </c>
      <c r="Z8" s="9">
        <f>I8/$C8*100</f>
        <v>13.64383196209133</v>
      </c>
      <c r="AA8" s="9">
        <f>J8/$C8*100</f>
        <v>2.5631428217822503</v>
      </c>
      <c r="AB8" s="9">
        <f>L8/$K8*100</f>
        <v>4.8229964055855969</v>
      </c>
      <c r="AC8" s="9">
        <f>M8/$K8*100</f>
        <v>4.9664183161061741</v>
      </c>
      <c r="AD8" s="9">
        <f>N8/$K8*100</f>
        <v>4.0663740227921057</v>
      </c>
      <c r="AE8" s="9">
        <f>O8/$K8*100</f>
        <v>8.6619547313358574</v>
      </c>
      <c r="AF8" s="9">
        <f>P8/$K8*100</f>
        <v>14.652502954454198</v>
      </c>
      <c r="AG8" s="9">
        <f>Q8/$K8*100</f>
        <v>11.52533192677862</v>
      </c>
      <c r="AH8" s="9">
        <f>R8/$K8*100</f>
        <v>40.150820506983933</v>
      </c>
      <c r="AI8" s="9">
        <f>S8/$K8*100</f>
        <v>11.153601135963729</v>
      </c>
    </row>
    <row r="9" spans="1:35" x14ac:dyDescent="0.25">
      <c r="A9" t="s">
        <v>25</v>
      </c>
      <c r="B9" t="s">
        <v>57</v>
      </c>
      <c r="C9" s="1">
        <v>9631</v>
      </c>
      <c r="D9" s="1">
        <v>1301.7501389182</v>
      </c>
      <c r="E9" s="1">
        <v>1086.9633614531899</v>
      </c>
      <c r="F9" s="1">
        <v>1353.7802962564001</v>
      </c>
      <c r="G9" s="1">
        <v>2059.1671639104602</v>
      </c>
      <c r="H9" s="1">
        <v>2300.1820078298801</v>
      </c>
      <c r="I9" s="1">
        <v>1322.46810852772</v>
      </c>
      <c r="J9" s="1">
        <v>206.68892310416001</v>
      </c>
      <c r="K9" s="1">
        <v>8183.4060857283002</v>
      </c>
      <c r="L9" s="1">
        <v>432.05139488049701</v>
      </c>
      <c r="M9" s="1">
        <v>385.914631077244</v>
      </c>
      <c r="N9" s="1">
        <v>281.713073138558</v>
      </c>
      <c r="O9" s="1">
        <v>719.53181241719301</v>
      </c>
      <c r="P9" s="1">
        <v>1078.9775495224101</v>
      </c>
      <c r="Q9" s="1">
        <v>1246.49990702221</v>
      </c>
      <c r="R9" s="1">
        <v>3121.8699124472801</v>
      </c>
      <c r="S9" s="1">
        <v>916.84780522290703</v>
      </c>
      <c r="T9" s="1">
        <v>12</v>
      </c>
      <c r="U9" s="9">
        <f>D9/$C9*100</f>
        <v>13.516251053039143</v>
      </c>
      <c r="V9" s="9">
        <f>E9/$C9*100</f>
        <v>11.286090348387393</v>
      </c>
      <c r="W9" s="9">
        <f>F9/$C9*100</f>
        <v>14.056487345617278</v>
      </c>
      <c r="X9" s="9">
        <f>G9/$C9*100</f>
        <v>21.380616383661717</v>
      </c>
      <c r="Y9" s="9">
        <f>H9/$C9*100</f>
        <v>23.88310671612377</v>
      </c>
      <c r="Z9" s="9">
        <f>I9/$C9*100</f>
        <v>13.731368586104454</v>
      </c>
      <c r="AA9" s="9">
        <f>J9/$C9*100</f>
        <v>2.1460795670663484</v>
      </c>
      <c r="AB9" s="9">
        <f>L9/$K9*100</f>
        <v>5.2796035092769769</v>
      </c>
      <c r="AC9" s="9">
        <f>M9/$K9*100</f>
        <v>4.7158191471186006</v>
      </c>
      <c r="AD9" s="9">
        <f>N9/$K9*100</f>
        <v>3.4424916738503306</v>
      </c>
      <c r="AE9" s="9">
        <f>O9/$K9*100</f>
        <v>8.7925712701956993</v>
      </c>
      <c r="AF9" s="9">
        <f>P9/$K9*100</f>
        <v>13.184944486674391</v>
      </c>
      <c r="AG9" s="9">
        <f>Q9/$K9*100</f>
        <v>15.232042672256988</v>
      </c>
      <c r="AH9" s="9">
        <f>R9/$K9*100</f>
        <v>38.148784011730271</v>
      </c>
      <c r="AI9" s="9">
        <f>S9/$K9*100</f>
        <v>11.203743228896727</v>
      </c>
    </row>
    <row r="10" spans="1:35" x14ac:dyDescent="0.25">
      <c r="A10" t="s">
        <v>26</v>
      </c>
      <c r="B10" t="s">
        <v>58</v>
      </c>
      <c r="C10" s="1">
        <v>14301</v>
      </c>
      <c r="D10" s="1">
        <v>2151.92206948392</v>
      </c>
      <c r="E10" s="1">
        <v>1854.0682814148799</v>
      </c>
      <c r="F10" s="1">
        <v>2145.8991752798402</v>
      </c>
      <c r="G10" s="1">
        <v>3090.9183060147702</v>
      </c>
      <c r="H10" s="1">
        <v>2957.1589533910801</v>
      </c>
      <c r="I10" s="1">
        <v>1760.8266565701399</v>
      </c>
      <c r="J10" s="1">
        <v>340.20655784537502</v>
      </c>
      <c r="K10" s="1">
        <v>12237.9498221922</v>
      </c>
      <c r="L10" s="1">
        <v>406.41511057241303</v>
      </c>
      <c r="M10" s="1">
        <v>544.72243672401305</v>
      </c>
      <c r="N10" s="1">
        <v>597.69706543650705</v>
      </c>
      <c r="O10" s="1">
        <v>1424.22391512323</v>
      </c>
      <c r="P10" s="1">
        <v>1708.5627104595001</v>
      </c>
      <c r="Q10" s="1">
        <v>1448.4297689684499</v>
      </c>
      <c r="R10" s="1">
        <v>4495.9624477867601</v>
      </c>
      <c r="S10" s="1">
        <v>1611.93636712136</v>
      </c>
      <c r="T10" s="1">
        <v>35</v>
      </c>
      <c r="U10" s="9">
        <f>D10/$C10*100</f>
        <v>15.047353817802392</v>
      </c>
      <c r="V10" s="9">
        <f>E10/$C10*100</f>
        <v>12.96460584165359</v>
      </c>
      <c r="W10" s="9">
        <f>F10/$C10*100</f>
        <v>15.005238621633731</v>
      </c>
      <c r="X10" s="9">
        <f>G10/$C10*100</f>
        <v>21.613301909060699</v>
      </c>
      <c r="Y10" s="9">
        <f>H10/$C10*100</f>
        <v>20.677987227404238</v>
      </c>
      <c r="Z10" s="9">
        <f>I10/$C10*100</f>
        <v>12.312612101042863</v>
      </c>
      <c r="AA10" s="9">
        <f>J10/$C10*100</f>
        <v>2.3789004814025247</v>
      </c>
      <c r="AB10" s="9">
        <f>L10/$K10*100</f>
        <v>3.3209411419176034</v>
      </c>
      <c r="AC10" s="9">
        <f>M10/$K10*100</f>
        <v>4.4510922551440579</v>
      </c>
      <c r="AD10" s="9">
        <f>N10/$K10*100</f>
        <v>4.8839640145659686</v>
      </c>
      <c r="AE10" s="9">
        <f>O10/$K10*100</f>
        <v>11.637765604664875</v>
      </c>
      <c r="AF10" s="9">
        <f>P10/$K10*100</f>
        <v>13.961184146720443</v>
      </c>
      <c r="AG10" s="9">
        <f>Q10/$K10*100</f>
        <v>11.835558978529875</v>
      </c>
      <c r="AH10" s="9">
        <f>R10/$K10*100</f>
        <v>36.737872871760082</v>
      </c>
      <c r="AI10" s="9">
        <f>S10/$K10*100</f>
        <v>13.171620986697361</v>
      </c>
    </row>
    <row r="11" spans="1:35" x14ac:dyDescent="0.25">
      <c r="A11" t="s">
        <v>27</v>
      </c>
      <c r="B11" t="s">
        <v>59</v>
      </c>
      <c r="C11" s="1">
        <v>9900</v>
      </c>
      <c r="D11" s="1">
        <v>1766.9230759939801</v>
      </c>
      <c r="E11" s="1">
        <v>1213.54581565641</v>
      </c>
      <c r="F11" s="1">
        <v>1919.4639060689699</v>
      </c>
      <c r="G11" s="1">
        <v>2142.6241280385202</v>
      </c>
      <c r="H11" s="1">
        <v>1678.4711207716</v>
      </c>
      <c r="I11" s="1">
        <v>997.74504981283997</v>
      </c>
      <c r="J11" s="1">
        <v>181.226903657674</v>
      </c>
      <c r="K11" s="1">
        <v>8258.8956955743997</v>
      </c>
      <c r="L11" s="1">
        <v>256.276004880291</v>
      </c>
      <c r="M11" s="1">
        <v>414.65943786170402</v>
      </c>
      <c r="N11" s="1">
        <v>539.73956090884201</v>
      </c>
      <c r="O11" s="1">
        <v>1219.8385548679501</v>
      </c>
      <c r="P11" s="1">
        <v>1176.5757297059799</v>
      </c>
      <c r="Q11" s="1">
        <v>1034.32292757353</v>
      </c>
      <c r="R11" s="1">
        <v>2592.5472563633598</v>
      </c>
      <c r="S11" s="1">
        <v>1024.93622341275</v>
      </c>
      <c r="T11" s="1">
        <v>25</v>
      </c>
      <c r="U11" s="9">
        <f>D11/$C11*100</f>
        <v>17.847707838323032</v>
      </c>
      <c r="V11" s="9">
        <f>E11/$C11*100</f>
        <v>12.258038541983939</v>
      </c>
      <c r="W11" s="9">
        <f>F11/$C11*100</f>
        <v>19.388524303726967</v>
      </c>
      <c r="X11" s="9">
        <f>G11/$C11*100</f>
        <v>21.642667959985051</v>
      </c>
      <c r="Y11" s="9">
        <f>H11/$C11*100</f>
        <v>16.954253745167676</v>
      </c>
      <c r="Z11" s="9">
        <f>I11/$C11*100</f>
        <v>10.078232826392323</v>
      </c>
      <c r="AA11" s="9">
        <f>J11/$C11*100</f>
        <v>1.8305747844209495</v>
      </c>
      <c r="AB11" s="9">
        <f>L11/$K11*100</f>
        <v>3.1030299246619464</v>
      </c>
      <c r="AC11" s="9">
        <f>M11/$K11*100</f>
        <v>5.0207612875399654</v>
      </c>
      <c r="AD11" s="9">
        <f>N11/$K11*100</f>
        <v>6.5352509682143829</v>
      </c>
      <c r="AE11" s="9">
        <f>O11/$K11*100</f>
        <v>14.769995890874505</v>
      </c>
      <c r="AF11" s="9">
        <f>P11/$K11*100</f>
        <v>14.246162841558323</v>
      </c>
      <c r="AG11" s="9">
        <f>Q11/$K11*100</f>
        <v>12.523743678319862</v>
      </c>
      <c r="AH11" s="9">
        <f>R11/$K11*100</f>
        <v>31.390967411691594</v>
      </c>
      <c r="AI11" s="9">
        <f>S11/$K11*100</f>
        <v>12.410087997139508</v>
      </c>
    </row>
    <row r="12" spans="1:35" x14ac:dyDescent="0.25">
      <c r="A12" t="s">
        <v>28</v>
      </c>
      <c r="B12" t="s">
        <v>60</v>
      </c>
      <c r="C12" s="1">
        <v>15191</v>
      </c>
      <c r="D12" s="1">
        <v>3297.2239208669498</v>
      </c>
      <c r="E12" s="1">
        <v>2061.3663060854201</v>
      </c>
      <c r="F12" s="1">
        <v>3323.3444049131599</v>
      </c>
      <c r="G12" s="1">
        <v>3308.2680736761799</v>
      </c>
      <c r="H12" s="1">
        <v>2050.03067097556</v>
      </c>
      <c r="I12" s="1">
        <v>1027.60027745107</v>
      </c>
      <c r="J12" s="1">
        <v>123.166346031662</v>
      </c>
      <c r="K12" s="1">
        <v>11922.726263046499</v>
      </c>
      <c r="L12" s="1">
        <v>187.40446649076</v>
      </c>
      <c r="M12" s="1">
        <v>537.80289214615004</v>
      </c>
      <c r="N12" s="1">
        <v>1675.3138859558601</v>
      </c>
      <c r="O12" s="1">
        <v>2319.36898106338</v>
      </c>
      <c r="P12" s="1">
        <v>1864.23065357104</v>
      </c>
      <c r="Q12" s="1">
        <v>1322.3185193080101</v>
      </c>
      <c r="R12" s="1">
        <v>2506.4642995926101</v>
      </c>
      <c r="S12" s="1">
        <v>1509.82256491864</v>
      </c>
      <c r="T12" s="1">
        <v>13</v>
      </c>
      <c r="U12" s="9">
        <f>D12/$C12*100</f>
        <v>21.705114349726482</v>
      </c>
      <c r="V12" s="9">
        <f>E12/$C12*100</f>
        <v>13.569655098975842</v>
      </c>
      <c r="W12" s="9">
        <f>F12/$C12*100</f>
        <v>21.877061450287407</v>
      </c>
      <c r="X12" s="9">
        <f>G12/$C12*100</f>
        <v>21.777816296992825</v>
      </c>
      <c r="Y12" s="9">
        <f>H12/$C12*100</f>
        <v>13.495034368873412</v>
      </c>
      <c r="Z12" s="9">
        <f>I12/$C12*100</f>
        <v>6.7645334569881514</v>
      </c>
      <c r="AA12" s="9">
        <f>J12/$C12*100</f>
        <v>0.81078497815589501</v>
      </c>
      <c r="AB12" s="9">
        <f>L12/$K12*100</f>
        <v>1.5718256240739552</v>
      </c>
      <c r="AC12" s="9">
        <f>M12/$K12*100</f>
        <v>4.5107375635472353</v>
      </c>
      <c r="AD12" s="9">
        <f>N12/$K12*100</f>
        <v>14.051432944060425</v>
      </c>
      <c r="AE12" s="9">
        <f>O12/$K12*100</f>
        <v>19.453344225909738</v>
      </c>
      <c r="AF12" s="9">
        <f>P12/$K12*100</f>
        <v>15.635942757061095</v>
      </c>
      <c r="AG12" s="9">
        <f>Q12/$K12*100</f>
        <v>11.090739568570207</v>
      </c>
      <c r="AH12" s="9">
        <f>R12/$K12*100</f>
        <v>21.022576919854213</v>
      </c>
      <c r="AI12" s="9">
        <f>S12/$K12*100</f>
        <v>12.663400396922722</v>
      </c>
    </row>
    <row r="13" spans="1:35" x14ac:dyDescent="0.25">
      <c r="A13" t="s">
        <v>29</v>
      </c>
      <c r="B13" t="s">
        <v>61</v>
      </c>
      <c r="C13" s="1">
        <v>7208</v>
      </c>
      <c r="D13" s="1">
        <v>1023.77722649411</v>
      </c>
      <c r="E13" s="1">
        <v>842.01504467522</v>
      </c>
      <c r="F13" s="1">
        <v>1036.65159595757</v>
      </c>
      <c r="G13" s="1">
        <v>1530.67525385762</v>
      </c>
      <c r="H13" s="1">
        <v>1686.9656746419</v>
      </c>
      <c r="I13" s="1">
        <v>926.03999444420299</v>
      </c>
      <c r="J13" s="1">
        <v>161.875209929379</v>
      </c>
      <c r="K13" s="1">
        <v>6209.83376202409</v>
      </c>
      <c r="L13" s="1">
        <v>329.99350296437899</v>
      </c>
      <c r="M13" s="1">
        <v>409.82584703697</v>
      </c>
      <c r="N13" s="1">
        <v>274.324968273938</v>
      </c>
      <c r="O13" s="1">
        <v>628.19443815988996</v>
      </c>
      <c r="P13" s="1">
        <v>759.53773249626397</v>
      </c>
      <c r="Q13" s="1">
        <v>642.98369318239997</v>
      </c>
      <c r="R13" s="1">
        <v>2352.1407939609899</v>
      </c>
      <c r="S13" s="1">
        <v>812.832785949254</v>
      </c>
      <c r="T13" s="1">
        <v>17</v>
      </c>
      <c r="U13" s="9">
        <f>D13/$C13*100</f>
        <v>14.203346649474332</v>
      </c>
      <c r="V13" s="9">
        <f>E13/$C13*100</f>
        <v>11.681673760754995</v>
      </c>
      <c r="W13" s="9">
        <f>F13/$C13*100</f>
        <v>14.381958878434656</v>
      </c>
      <c r="X13" s="9">
        <f>G13/$C13*100</f>
        <v>21.235783211121255</v>
      </c>
      <c r="Y13" s="9">
        <f>H13/$C13*100</f>
        <v>23.40407428748474</v>
      </c>
      <c r="Z13" s="9">
        <f>I13/$C13*100</f>
        <v>12.847391709825235</v>
      </c>
      <c r="AA13" s="9">
        <f>J13/$C13*100</f>
        <v>2.2457715029048142</v>
      </c>
      <c r="AB13" s="9">
        <f>L13/$K13*100</f>
        <v>5.3140472935432959</v>
      </c>
      <c r="AC13" s="9">
        <f>M13/$K13*100</f>
        <v>6.599626700850485</v>
      </c>
      <c r="AD13" s="9">
        <f>N13/$K13*100</f>
        <v>4.4175895649825252</v>
      </c>
      <c r="AE13" s="9">
        <f>O13/$K13*100</f>
        <v>10.11612326889618</v>
      </c>
      <c r="AF13" s="9">
        <f>P13/$K13*100</f>
        <v>12.231208782772525</v>
      </c>
      <c r="AG13" s="9">
        <f>Q13/$K13*100</f>
        <v>10.354281899050708</v>
      </c>
      <c r="AH13" s="9">
        <f>R13/$K13*100</f>
        <v>37.877677311514887</v>
      </c>
      <c r="AI13" s="9">
        <f>S13/$K13*100</f>
        <v>13.089445178389314</v>
      </c>
    </row>
    <row r="14" spans="1:35" x14ac:dyDescent="0.25">
      <c r="A14" t="s">
        <v>30</v>
      </c>
      <c r="B14" t="s">
        <v>62</v>
      </c>
      <c r="C14" s="1">
        <v>3884</v>
      </c>
      <c r="D14" s="1">
        <v>640.77603952496702</v>
      </c>
      <c r="E14" s="1">
        <v>461.21992642881497</v>
      </c>
      <c r="F14" s="1">
        <v>620.90975364994597</v>
      </c>
      <c r="G14" s="1">
        <v>834.26837729748297</v>
      </c>
      <c r="H14" s="1">
        <v>728.55781546962805</v>
      </c>
      <c r="I14" s="1">
        <v>515.74997675201496</v>
      </c>
      <c r="J14" s="1">
        <v>82.518110877148004</v>
      </c>
      <c r="K14" s="1">
        <v>3183.8121717845302</v>
      </c>
      <c r="L14" s="1">
        <v>70.171616306312998</v>
      </c>
      <c r="M14" s="1">
        <v>134.65953469259401</v>
      </c>
      <c r="N14" s="1">
        <v>169.73735392138701</v>
      </c>
      <c r="O14" s="1">
        <v>468.30297007532897</v>
      </c>
      <c r="P14" s="1">
        <v>477.036569314372</v>
      </c>
      <c r="Q14" s="1">
        <v>408.03065610254401</v>
      </c>
      <c r="R14" s="1">
        <v>1076.6776581828301</v>
      </c>
      <c r="S14" s="1">
        <v>379.19581318915499</v>
      </c>
      <c r="T14" s="1">
        <v>13</v>
      </c>
      <c r="U14" s="9">
        <f>D14/$C14*100</f>
        <v>16.497838298789059</v>
      </c>
      <c r="V14" s="9">
        <f>E14/$C14*100</f>
        <v>11.874869372523557</v>
      </c>
      <c r="W14" s="9">
        <f>F14/$C14*100</f>
        <v>15.986347931255047</v>
      </c>
      <c r="X14" s="9">
        <f>G14/$C14*100</f>
        <v>21.479618365022734</v>
      </c>
      <c r="Y14" s="9">
        <f>H14/$C14*100</f>
        <v>18.757925218064575</v>
      </c>
      <c r="Z14" s="9">
        <f>I14/$C14*100</f>
        <v>13.278835652729532</v>
      </c>
      <c r="AA14" s="9">
        <f>J14/$C14*100</f>
        <v>2.1245651616155508</v>
      </c>
      <c r="AB14" s="9">
        <f>L14/$K14*100</f>
        <v>2.2040124391817288</v>
      </c>
      <c r="AC14" s="9">
        <f>M14/$K14*100</f>
        <v>4.2295062468184863</v>
      </c>
      <c r="AD14" s="9">
        <f>N14/$K14*100</f>
        <v>5.3312615431785675</v>
      </c>
      <c r="AE14" s="9">
        <f>O14/$K14*100</f>
        <v>14.708875549428052</v>
      </c>
      <c r="AF14" s="9">
        <f>P14/$K14*100</f>
        <v>14.983188189992768</v>
      </c>
      <c r="AG14" s="9">
        <f>Q14/$K14*100</f>
        <v>12.815789188777501</v>
      </c>
      <c r="AH14" s="9">
        <f>R14/$K14*100</f>
        <v>33.817248006164604</v>
      </c>
      <c r="AI14" s="9">
        <f>S14/$K14*100</f>
        <v>11.910118836458098</v>
      </c>
    </row>
    <row r="15" spans="1:35" x14ac:dyDescent="0.25">
      <c r="A15" t="s">
        <v>31</v>
      </c>
      <c r="B15" t="s">
        <v>63</v>
      </c>
      <c r="C15" s="1">
        <v>3340</v>
      </c>
      <c r="D15" s="1">
        <v>363.27917577413098</v>
      </c>
      <c r="E15" s="1">
        <v>343.56889095305303</v>
      </c>
      <c r="F15" s="1">
        <v>392.35655646651003</v>
      </c>
      <c r="G15" s="1">
        <v>753.62291400398101</v>
      </c>
      <c r="H15" s="1">
        <v>871.14439350059797</v>
      </c>
      <c r="I15" s="1">
        <v>527.62524813835398</v>
      </c>
      <c r="J15" s="1">
        <v>88.402821163373105</v>
      </c>
      <c r="K15" s="1">
        <v>3021.1986474445498</v>
      </c>
      <c r="L15" s="1">
        <v>186.29382096166199</v>
      </c>
      <c r="M15" s="1">
        <v>175.723507569882</v>
      </c>
      <c r="N15" s="1">
        <v>94.878467648584206</v>
      </c>
      <c r="O15" s="1">
        <v>285.935495918708</v>
      </c>
      <c r="P15" s="1">
        <v>379.98181369929398</v>
      </c>
      <c r="Q15" s="1">
        <v>209.75452239350699</v>
      </c>
      <c r="R15" s="1">
        <v>1325.2015947768</v>
      </c>
      <c r="S15" s="1">
        <v>363.42942447611199</v>
      </c>
      <c r="T15" s="1">
        <v>21</v>
      </c>
      <c r="U15" s="9">
        <f>D15/$C15*100</f>
        <v>10.876622029165599</v>
      </c>
      <c r="V15" s="9">
        <f>E15/$C15*100</f>
        <v>10.286493741109371</v>
      </c>
      <c r="W15" s="9">
        <f>F15/$C15*100</f>
        <v>11.747202289416467</v>
      </c>
      <c r="X15" s="9">
        <f>G15/$C15*100</f>
        <v>22.56356029952039</v>
      </c>
      <c r="Y15" s="9">
        <f>H15/$C15*100</f>
        <v>26.082167470077781</v>
      </c>
      <c r="Z15" s="9">
        <f>I15/$C15*100</f>
        <v>15.797163117914788</v>
      </c>
      <c r="AA15" s="9">
        <f>J15/$C15*100</f>
        <v>2.646791052795602</v>
      </c>
      <c r="AB15" s="9">
        <f>L15/$K15*100</f>
        <v>6.1662221754016979</v>
      </c>
      <c r="AC15" s="9">
        <f>M15/$K15*100</f>
        <v>5.8163506632877633</v>
      </c>
      <c r="AD15" s="9">
        <f>N15/$K15*100</f>
        <v>3.1404246698189211</v>
      </c>
      <c r="AE15" s="9">
        <f>O15/$K15*100</f>
        <v>9.4643063659704616</v>
      </c>
      <c r="AF15" s="9">
        <f>P15/$K15*100</f>
        <v>12.577187336579069</v>
      </c>
      <c r="AG15" s="9">
        <f>Q15/$K15*100</f>
        <v>6.9427583840250202</v>
      </c>
      <c r="AH15" s="9">
        <f>R15/$K15*100</f>
        <v>43.863437973458261</v>
      </c>
      <c r="AI15" s="9">
        <f>S15/$K15*100</f>
        <v>12.029312431458788</v>
      </c>
    </row>
    <row r="16" spans="1:35" x14ac:dyDescent="0.25">
      <c r="A16" t="s">
        <v>32</v>
      </c>
      <c r="B16" t="s">
        <v>64</v>
      </c>
      <c r="C16" s="1">
        <v>6524.99999999999</v>
      </c>
      <c r="D16" s="1">
        <v>895.08018434103303</v>
      </c>
      <c r="E16" s="1">
        <v>869.132933012384</v>
      </c>
      <c r="F16" s="1">
        <v>919.35981843647596</v>
      </c>
      <c r="G16" s="1">
        <v>1325.5288573349101</v>
      </c>
      <c r="H16" s="1">
        <v>1510.70568142304</v>
      </c>
      <c r="I16" s="1">
        <v>839.134121473812</v>
      </c>
      <c r="J16" s="1">
        <v>166.05840397833299</v>
      </c>
      <c r="K16" s="1">
        <v>5737.5110817167197</v>
      </c>
      <c r="L16" s="1">
        <v>296.08372887872702</v>
      </c>
      <c r="M16" s="1">
        <v>255.16170340352801</v>
      </c>
      <c r="N16" s="1">
        <v>205.04342319193799</v>
      </c>
      <c r="O16" s="1">
        <v>656.58690650905203</v>
      </c>
      <c r="P16" s="1">
        <v>880.32054450376097</v>
      </c>
      <c r="Q16" s="1">
        <v>646.099975303213</v>
      </c>
      <c r="R16" s="1">
        <v>2051.7867895628501</v>
      </c>
      <c r="S16" s="1">
        <v>746.42801036365699</v>
      </c>
      <c r="T16" s="1">
        <v>30</v>
      </c>
      <c r="U16" s="9">
        <f>D16/$C16*100</f>
        <v>13.71770397457524</v>
      </c>
      <c r="V16" s="9">
        <f>E16/$C16*100</f>
        <v>13.320044950381385</v>
      </c>
      <c r="W16" s="9">
        <f>F16/$C16*100</f>
        <v>14.089805646536051</v>
      </c>
      <c r="X16" s="9">
        <f>G16/$C16*100</f>
        <v>20.314618503217044</v>
      </c>
      <c r="Y16" s="9">
        <f>H16/$C16*100</f>
        <v>23.152577493073444</v>
      </c>
      <c r="Z16" s="9">
        <f>I16/$C16*100</f>
        <v>12.860293049407101</v>
      </c>
      <c r="AA16" s="9">
        <f>J16/$C16*100</f>
        <v>2.5449563828097053</v>
      </c>
      <c r="AB16" s="9">
        <f>L16/$K16*100</f>
        <v>5.1604907539478928</v>
      </c>
      <c r="AC16" s="9">
        <f>M16/$K16*100</f>
        <v>4.4472542147523155</v>
      </c>
      <c r="AD16" s="9">
        <f>N16/$K16*100</f>
        <v>3.5737346781836106</v>
      </c>
      <c r="AE16" s="9">
        <f>O16/$K16*100</f>
        <v>11.443758402512659</v>
      </c>
      <c r="AF16" s="9">
        <f>P16/$K16*100</f>
        <v>15.343247829342063</v>
      </c>
      <c r="AG16" s="9">
        <f>Q16/$K16*100</f>
        <v>11.260979998140474</v>
      </c>
      <c r="AH16" s="9">
        <f>R16/$K16*100</f>
        <v>35.760920725732795</v>
      </c>
      <c r="AI16" s="9">
        <f>S16/$K16*100</f>
        <v>13.009613397388303</v>
      </c>
    </row>
    <row r="17" spans="1:35" x14ac:dyDescent="0.25">
      <c r="A17" t="s">
        <v>33</v>
      </c>
      <c r="B17" t="s">
        <v>65</v>
      </c>
      <c r="C17" s="1">
        <v>6951</v>
      </c>
      <c r="D17" s="1">
        <v>1191.7626575368299</v>
      </c>
      <c r="E17" s="1">
        <v>709.49604609950597</v>
      </c>
      <c r="F17" s="1">
        <v>1208.8096941065101</v>
      </c>
      <c r="G17" s="1">
        <v>1576.7235128853799</v>
      </c>
      <c r="H17" s="1">
        <v>1294.48732434919</v>
      </c>
      <c r="I17" s="1">
        <v>838.71587500310704</v>
      </c>
      <c r="J17" s="1">
        <v>131.00489001948699</v>
      </c>
      <c r="K17" s="1">
        <v>5713.6494933273598</v>
      </c>
      <c r="L17" s="1">
        <v>244.01969408918799</v>
      </c>
      <c r="M17" s="1">
        <v>304.733318399761</v>
      </c>
      <c r="N17" s="1">
        <v>330.89668089142401</v>
      </c>
      <c r="O17" s="1">
        <v>836.23471614655602</v>
      </c>
      <c r="P17" s="1">
        <v>758.58207634731104</v>
      </c>
      <c r="Q17" s="1">
        <v>646.09893240909503</v>
      </c>
      <c r="R17" s="1">
        <v>2035.37775906448</v>
      </c>
      <c r="S17" s="1">
        <v>557.70631597954298</v>
      </c>
      <c r="T17" s="1">
        <v>23</v>
      </c>
      <c r="U17" s="9">
        <f>D17/$C17*100</f>
        <v>17.145197202371314</v>
      </c>
      <c r="V17" s="9">
        <f>E17/$C17*100</f>
        <v>10.207107554301626</v>
      </c>
      <c r="W17" s="9">
        <f>F17/$C17*100</f>
        <v>17.390443016925765</v>
      </c>
      <c r="X17" s="9">
        <f>G17/$C17*100</f>
        <v>22.68340545080391</v>
      </c>
      <c r="Y17" s="9">
        <f>H17/$C17*100</f>
        <v>18.623037323395049</v>
      </c>
      <c r="Z17" s="9">
        <f>I17/$C17*100</f>
        <v>12.066118184478594</v>
      </c>
      <c r="AA17" s="9">
        <f>J17/$C17*100</f>
        <v>1.8846912677238814</v>
      </c>
      <c r="AB17" s="9">
        <f>L17/$K17*100</f>
        <v>4.2708201539867732</v>
      </c>
      <c r="AC17" s="9">
        <f>M17/$K17*100</f>
        <v>5.3334268886399379</v>
      </c>
      <c r="AD17" s="9">
        <f>N17/$K17*100</f>
        <v>5.7913367153140749</v>
      </c>
      <c r="AE17" s="9">
        <f>O17/$K17*100</f>
        <v>14.635737056029532</v>
      </c>
      <c r="AF17" s="9">
        <f>P17/$K17*100</f>
        <v>13.276664542219734</v>
      </c>
      <c r="AG17" s="9">
        <f>Q17/$K17*100</f>
        <v>11.307990333737422</v>
      </c>
      <c r="AH17" s="9">
        <f>R17/$K17*100</f>
        <v>35.623077009562451</v>
      </c>
      <c r="AI17" s="9">
        <f>S17/$K17*100</f>
        <v>9.7609473005100469</v>
      </c>
    </row>
    <row r="18" spans="1:35" x14ac:dyDescent="0.25">
      <c r="A18" t="s">
        <v>34</v>
      </c>
      <c r="B18" t="s">
        <v>66</v>
      </c>
      <c r="C18" s="1">
        <v>12316</v>
      </c>
      <c r="D18" s="1">
        <v>1642.85945468716</v>
      </c>
      <c r="E18" s="1">
        <v>1536.84371034217</v>
      </c>
      <c r="F18" s="1">
        <v>1804.33007233947</v>
      </c>
      <c r="G18" s="1">
        <v>2705.835253105</v>
      </c>
      <c r="H18" s="1">
        <v>2748.1814825801498</v>
      </c>
      <c r="I18" s="1">
        <v>1626.93069244955</v>
      </c>
      <c r="J18" s="1">
        <v>251.01933449650201</v>
      </c>
      <c r="K18" s="1">
        <v>10774.4986339225</v>
      </c>
      <c r="L18" s="1">
        <v>453.90979199871299</v>
      </c>
      <c r="M18" s="1">
        <v>414.46476924441703</v>
      </c>
      <c r="N18" s="1">
        <v>464.35376429693201</v>
      </c>
      <c r="O18" s="1">
        <v>1079.2193813615199</v>
      </c>
      <c r="P18" s="1">
        <v>1575.0440526144</v>
      </c>
      <c r="Q18" s="1">
        <v>1298.1300029496199</v>
      </c>
      <c r="R18" s="1">
        <v>4200.9860026344304</v>
      </c>
      <c r="S18" s="1">
        <v>1288.3908688224601</v>
      </c>
      <c r="T18" s="1">
        <v>37</v>
      </c>
      <c r="U18" s="9">
        <f>D18/$C18*100</f>
        <v>13.33922908969763</v>
      </c>
      <c r="V18" s="9">
        <f>E18/$C18*100</f>
        <v>12.478432204791897</v>
      </c>
      <c r="W18" s="9">
        <f>F18/$C18*100</f>
        <v>14.650292890057406</v>
      </c>
      <c r="X18" s="9">
        <f>G18/$C18*100</f>
        <v>21.97008162638032</v>
      </c>
      <c r="Y18" s="9">
        <f>H18/$C18*100</f>
        <v>22.313912654921644</v>
      </c>
      <c r="Z18" s="9">
        <f>I18/$C18*100</f>
        <v>13.209895196894688</v>
      </c>
      <c r="AA18" s="9">
        <f>J18/$C18*100</f>
        <v>2.0381563372564306</v>
      </c>
      <c r="AB18" s="9">
        <f>L18/$K18*100</f>
        <v>4.2128159037453541</v>
      </c>
      <c r="AC18" s="9">
        <f>M18/$K18*100</f>
        <v>3.8467197716236514</v>
      </c>
      <c r="AD18" s="9">
        <f>N18/$K18*100</f>
        <v>4.3097482312073225</v>
      </c>
      <c r="AE18" s="9">
        <f>O18/$K18*100</f>
        <v>10.016423204729906</v>
      </c>
      <c r="AF18" s="9">
        <f>P18/$K18*100</f>
        <v>14.618258409310309</v>
      </c>
      <c r="AG18" s="9">
        <f>Q18/$K18*100</f>
        <v>12.048170843537715</v>
      </c>
      <c r="AH18" s="9">
        <f>R18/$K18*100</f>
        <v>38.990083393839036</v>
      </c>
      <c r="AI18" s="9">
        <f>S18/$K18*100</f>
        <v>11.95778024200664</v>
      </c>
    </row>
    <row r="19" spans="1:35" x14ac:dyDescent="0.25">
      <c r="A19" t="s">
        <v>35</v>
      </c>
      <c r="B19" t="s">
        <v>67</v>
      </c>
      <c r="C19" s="1">
        <v>9272.0000000000091</v>
      </c>
      <c r="D19" s="1">
        <v>1276.7821553107201</v>
      </c>
      <c r="E19" s="1">
        <v>1143.5239016328201</v>
      </c>
      <c r="F19" s="1">
        <v>1292.8445176636701</v>
      </c>
      <c r="G19" s="1">
        <v>2073.2015435297099</v>
      </c>
      <c r="H19" s="1">
        <v>2024.3588289700999</v>
      </c>
      <c r="I19" s="1">
        <v>1260.2256751657601</v>
      </c>
      <c r="J19" s="1">
        <v>201.06337772721901</v>
      </c>
      <c r="K19" s="1">
        <v>8055.59048701543</v>
      </c>
      <c r="L19" s="1">
        <v>386.90616079841499</v>
      </c>
      <c r="M19" s="1">
        <v>347.65721232942298</v>
      </c>
      <c r="N19" s="1">
        <v>272.11914532195198</v>
      </c>
      <c r="O19" s="1">
        <v>692.75807604684098</v>
      </c>
      <c r="P19" s="1">
        <v>1158.7029807525701</v>
      </c>
      <c r="Q19" s="1">
        <v>1046.5161968606601</v>
      </c>
      <c r="R19" s="1">
        <v>3183.1179238352802</v>
      </c>
      <c r="S19" s="1">
        <v>967.81279107028502</v>
      </c>
      <c r="T19" s="1">
        <v>35</v>
      </c>
      <c r="U19" s="9">
        <f>D19/$C19*100</f>
        <v>13.770299345456415</v>
      </c>
      <c r="V19" s="9">
        <f>E19/$C19*100</f>
        <v>12.333087808809523</v>
      </c>
      <c r="W19" s="9">
        <f>F19/$C19*100</f>
        <v>13.94353448731308</v>
      </c>
      <c r="X19" s="9">
        <f>G19/$C19*100</f>
        <v>22.359809572149565</v>
      </c>
      <c r="Y19" s="9">
        <f>H19/$C19*100</f>
        <v>21.833033099332376</v>
      </c>
      <c r="Z19" s="9">
        <f>I19/$C19*100</f>
        <v>13.591735064341663</v>
      </c>
      <c r="AA19" s="9">
        <f>J19/$C19*100</f>
        <v>2.1685006225972692</v>
      </c>
      <c r="AB19" s="9">
        <f>L19/$K19*100</f>
        <v>4.8029522034673642</v>
      </c>
      <c r="AC19" s="9">
        <f>M19/$K19*100</f>
        <v>4.3157259904137559</v>
      </c>
      <c r="AD19" s="9">
        <f>N19/$K19*100</f>
        <v>3.378016121357867</v>
      </c>
      <c r="AE19" s="9">
        <f>O19/$K19*100</f>
        <v>8.5997181356658761</v>
      </c>
      <c r="AF19" s="9">
        <f>P19/$K19*100</f>
        <v>14.38383669850459</v>
      </c>
      <c r="AG19" s="9">
        <f>Q19/$K19*100</f>
        <v>12.991179213336487</v>
      </c>
      <c r="AH19" s="9">
        <f>R19/$K19*100</f>
        <v>39.514395983336719</v>
      </c>
      <c r="AI19" s="9">
        <f>S19/$K19*100</f>
        <v>12.01417565391729</v>
      </c>
    </row>
    <row r="20" spans="1:35" x14ac:dyDescent="0.25">
      <c r="A20" t="s">
        <v>36</v>
      </c>
      <c r="B20" t="s">
        <v>68</v>
      </c>
      <c r="C20" s="1">
        <v>4122</v>
      </c>
      <c r="D20" s="1">
        <v>524.07062128192399</v>
      </c>
      <c r="E20" s="1">
        <v>470.42898890736097</v>
      </c>
      <c r="F20" s="1">
        <v>546.32538292698302</v>
      </c>
      <c r="G20" s="1">
        <v>913.91525038642396</v>
      </c>
      <c r="H20" s="1">
        <v>970.85498595216097</v>
      </c>
      <c r="I20" s="1">
        <v>591.09067228478705</v>
      </c>
      <c r="J20" s="1">
        <v>105.31409826035799</v>
      </c>
      <c r="K20" s="1">
        <v>3633.0253223214299</v>
      </c>
      <c r="L20" s="1">
        <v>155.896694950029</v>
      </c>
      <c r="M20" s="1">
        <v>131.20058372903401</v>
      </c>
      <c r="N20" s="1">
        <v>105.728119275423</v>
      </c>
      <c r="O20" s="1">
        <v>338.50233002711298</v>
      </c>
      <c r="P20" s="1">
        <v>454.94897314531801</v>
      </c>
      <c r="Q20" s="1">
        <v>463.820795618879</v>
      </c>
      <c r="R20" s="1">
        <v>1557.9122113559399</v>
      </c>
      <c r="S20" s="1">
        <v>425.01561421969598</v>
      </c>
      <c r="T20" s="1">
        <v>13</v>
      </c>
      <c r="U20" s="9">
        <f>D20/$C20*100</f>
        <v>12.713988871468315</v>
      </c>
      <c r="V20" s="9">
        <f>E20/$C20*100</f>
        <v>11.41263922628241</v>
      </c>
      <c r="W20" s="9">
        <f>F20/$C20*100</f>
        <v>13.25389090070313</v>
      </c>
      <c r="X20" s="9">
        <f>G20/$C20*100</f>
        <v>22.171646054983597</v>
      </c>
      <c r="Y20" s="9">
        <f>H20/$C20*100</f>
        <v>23.553007907621566</v>
      </c>
      <c r="Z20" s="9">
        <f>I20/$C20*100</f>
        <v>14.339899861348545</v>
      </c>
      <c r="AA20" s="9">
        <f>J20/$C20*100</f>
        <v>2.5549271775923823</v>
      </c>
      <c r="AB20" s="9">
        <f>L20/$K20*100</f>
        <v>4.2910984955759721</v>
      </c>
      <c r="AC20" s="9">
        <f>M20/$K20*100</f>
        <v>3.6113313860746636</v>
      </c>
      <c r="AD20" s="9">
        <f>N20/$K20*100</f>
        <v>2.9101949448528717</v>
      </c>
      <c r="AE20" s="9">
        <f>O20/$K20*100</f>
        <v>9.3173677581420442</v>
      </c>
      <c r="AF20" s="9">
        <f>P20/$K20*100</f>
        <v>12.522592957172529</v>
      </c>
      <c r="AG20" s="9">
        <f>Q20/$K20*100</f>
        <v>12.766792259034046</v>
      </c>
      <c r="AH20" s="9">
        <f>R20/$K20*100</f>
        <v>42.881953004403101</v>
      </c>
      <c r="AI20" s="9">
        <f>S20/$K20*100</f>
        <v>11.698669194744824</v>
      </c>
    </row>
    <row r="21" spans="1:35" x14ac:dyDescent="0.25">
      <c r="A21" t="s">
        <v>37</v>
      </c>
      <c r="B21" t="s">
        <v>69</v>
      </c>
      <c r="C21" s="1">
        <v>4682.00000000001</v>
      </c>
      <c r="D21" s="1">
        <v>612.76802770691995</v>
      </c>
      <c r="E21" s="1">
        <v>595.05796757809696</v>
      </c>
      <c r="F21" s="1">
        <v>656.55436792332603</v>
      </c>
      <c r="G21" s="1">
        <v>1036.5693593216399</v>
      </c>
      <c r="H21" s="1">
        <v>1019.5660299467301</v>
      </c>
      <c r="I21" s="1">
        <v>633.53955265169805</v>
      </c>
      <c r="J21" s="1">
        <v>127.94469487159201</v>
      </c>
      <c r="K21" s="1">
        <v>4090.8887286526601</v>
      </c>
      <c r="L21" s="1">
        <v>185.31575592065201</v>
      </c>
      <c r="M21" s="1">
        <v>145.04747287812199</v>
      </c>
      <c r="N21" s="1">
        <v>94.515431060706803</v>
      </c>
      <c r="O21" s="1">
        <v>345.37331779671001</v>
      </c>
      <c r="P21" s="1">
        <v>475.57140571089201</v>
      </c>
      <c r="Q21" s="1">
        <v>615.47313018530599</v>
      </c>
      <c r="R21" s="1">
        <v>1684.6917571357001</v>
      </c>
      <c r="S21" s="1">
        <v>544.900457964574</v>
      </c>
      <c r="T21" s="1">
        <v>13</v>
      </c>
      <c r="U21" s="9">
        <f>D21/$C21*100</f>
        <v>13.08774087370608</v>
      </c>
      <c r="V21" s="9">
        <f>E21/$C21*100</f>
        <v>12.709482434389058</v>
      </c>
      <c r="W21" s="9">
        <f>F21/$C21*100</f>
        <v>14.022946773244865</v>
      </c>
      <c r="X21" s="9">
        <f>G21/$C21*100</f>
        <v>22.139456627971757</v>
      </c>
      <c r="Y21" s="9">
        <f>H21/$C21*100</f>
        <v>21.77629282244186</v>
      </c>
      <c r="Z21" s="9">
        <f>I21/$C21*100</f>
        <v>13.531387284316459</v>
      </c>
      <c r="AA21" s="9">
        <f>J21/$C21*100</f>
        <v>2.7326931839297677</v>
      </c>
      <c r="AB21" s="9">
        <f>L21/$K21*100</f>
        <v>4.529963247904961</v>
      </c>
      <c r="AC21" s="9">
        <f>M21/$K21*100</f>
        <v>3.5456225407014084</v>
      </c>
      <c r="AD21" s="9">
        <f>N21/$K21*100</f>
        <v>2.3103887035283797</v>
      </c>
      <c r="AE21" s="9">
        <f>O21/$K21*100</f>
        <v>8.4425009015207131</v>
      </c>
      <c r="AF21" s="9">
        <f>P21/$K21*100</f>
        <v>11.625136669691871</v>
      </c>
      <c r="AG21" s="9">
        <f>Q21/$K21*100</f>
        <v>15.044973623323479</v>
      </c>
      <c r="AH21" s="9">
        <f>R21/$K21*100</f>
        <v>41.181559042075328</v>
      </c>
      <c r="AI21" s="9">
        <f>S21/$K21*100</f>
        <v>13.319855271253925</v>
      </c>
    </row>
    <row r="22" spans="1:35" x14ac:dyDescent="0.25">
      <c r="A22" t="s">
        <v>38</v>
      </c>
      <c r="B22" t="s">
        <v>70</v>
      </c>
      <c r="C22" s="1">
        <v>5238</v>
      </c>
      <c r="D22" s="1">
        <v>892.57248691525695</v>
      </c>
      <c r="E22" s="1">
        <v>650.91949854581196</v>
      </c>
      <c r="F22" s="1">
        <v>910.48236909208094</v>
      </c>
      <c r="G22" s="1">
        <v>1191.29608351868</v>
      </c>
      <c r="H22" s="1">
        <v>946.91410793844898</v>
      </c>
      <c r="I22" s="1">
        <v>548.17958844021405</v>
      </c>
      <c r="J22" s="1">
        <v>97.635865549508694</v>
      </c>
      <c r="K22" s="1">
        <v>4330.9571419486001</v>
      </c>
      <c r="L22" s="1">
        <v>116.287395458294</v>
      </c>
      <c r="M22" s="1">
        <v>194.443885509057</v>
      </c>
      <c r="N22" s="1">
        <v>395.54536389847698</v>
      </c>
      <c r="O22" s="1">
        <v>719.45215114668804</v>
      </c>
      <c r="P22" s="1">
        <v>677.01963252963299</v>
      </c>
      <c r="Q22" s="1">
        <v>408.61040936707599</v>
      </c>
      <c r="R22" s="1">
        <v>1315.14816242802</v>
      </c>
      <c r="S22" s="1">
        <v>504.45014161135799</v>
      </c>
      <c r="T22" s="1">
        <v>16</v>
      </c>
      <c r="U22" s="9">
        <f>D22/$C22*100</f>
        <v>17.040330028928157</v>
      </c>
      <c r="V22" s="9">
        <f>E22/$C22*100</f>
        <v>12.426870915345781</v>
      </c>
      <c r="W22" s="9">
        <f>F22/$C22*100</f>
        <v>17.382252178161149</v>
      </c>
      <c r="X22" s="9">
        <f>G22/$C22*100</f>
        <v>22.743338746061092</v>
      </c>
      <c r="Y22" s="9">
        <f>H22/$C22*100</f>
        <v>18.077779838458362</v>
      </c>
      <c r="Z22" s="9">
        <f>I22/$C22*100</f>
        <v>10.465436969076251</v>
      </c>
      <c r="AA22" s="9">
        <f>J22/$C22*100</f>
        <v>1.8639913239692381</v>
      </c>
      <c r="AB22" s="9">
        <f>L22/$K22*100</f>
        <v>2.6850276196908647</v>
      </c>
      <c r="AC22" s="9">
        <f>M22/$K22*100</f>
        <v>4.4896284847919805</v>
      </c>
      <c r="AD22" s="9">
        <f>N22/$K22*100</f>
        <v>9.1329780215860499</v>
      </c>
      <c r="AE22" s="9">
        <f>O22/$K22*100</f>
        <v>16.611851088948654</v>
      </c>
      <c r="AF22" s="9">
        <f>P22/$K22*100</f>
        <v>15.632101873560119</v>
      </c>
      <c r="AG22" s="9">
        <f>Q22/$K22*100</f>
        <v>9.4346444902299922</v>
      </c>
      <c r="AH22" s="9">
        <f>R22/$K22*100</f>
        <v>30.366224354653937</v>
      </c>
      <c r="AI22" s="9">
        <f>S22/$K22*100</f>
        <v>11.647544066538464</v>
      </c>
    </row>
    <row r="23" spans="1:35" x14ac:dyDescent="0.25">
      <c r="A23" t="s">
        <v>39</v>
      </c>
      <c r="B23" t="s">
        <v>71</v>
      </c>
      <c r="C23" s="1">
        <v>11338</v>
      </c>
      <c r="D23" s="1">
        <v>1558.6869050261901</v>
      </c>
      <c r="E23" s="1">
        <v>1246.0732143687801</v>
      </c>
      <c r="F23" s="1">
        <v>1661.30718896546</v>
      </c>
      <c r="G23" s="1">
        <v>2441.8790697096301</v>
      </c>
      <c r="H23" s="1">
        <v>2595.9143451838099</v>
      </c>
      <c r="I23" s="1">
        <v>1569.3510895357999</v>
      </c>
      <c r="J23" s="1">
        <v>264.78818721034202</v>
      </c>
      <c r="K23" s="1">
        <v>9732.1022981226106</v>
      </c>
      <c r="L23" s="1">
        <v>405.67086185690499</v>
      </c>
      <c r="M23" s="1">
        <v>500.717254713849</v>
      </c>
      <c r="N23" s="1">
        <v>443.20492288452999</v>
      </c>
      <c r="O23" s="1">
        <v>904.98672550153697</v>
      </c>
      <c r="P23" s="1">
        <v>1383.82941916305</v>
      </c>
      <c r="Q23" s="1">
        <v>1229.2357448595701</v>
      </c>
      <c r="R23" s="1">
        <v>3912.6116326196302</v>
      </c>
      <c r="S23" s="1">
        <v>951.84573652354595</v>
      </c>
      <c r="T23" s="1">
        <v>32</v>
      </c>
      <c r="U23" s="9">
        <f>D23/$C23*100</f>
        <v>13.747459031806228</v>
      </c>
      <c r="V23" s="9">
        <f>E23/$C23*100</f>
        <v>10.990238263968779</v>
      </c>
      <c r="W23" s="9">
        <f>F23/$C23*100</f>
        <v>14.652559436985888</v>
      </c>
      <c r="X23" s="9">
        <f>G23/$C23*100</f>
        <v>21.537123564205594</v>
      </c>
      <c r="Y23" s="9">
        <f>H23/$C23*100</f>
        <v>22.895698934413563</v>
      </c>
      <c r="Z23" s="9">
        <f>I23/$C23*100</f>
        <v>13.841516048119598</v>
      </c>
      <c r="AA23" s="9">
        <f>J23/$C23*100</f>
        <v>2.3354047205004589</v>
      </c>
      <c r="AB23" s="9">
        <f>L23/$K23*100</f>
        <v>4.1683785212077114</v>
      </c>
      <c r="AC23" s="9">
        <f>M23/$K23*100</f>
        <v>5.145006077571141</v>
      </c>
      <c r="AD23" s="9">
        <f>N23/$K23*100</f>
        <v>4.5540512142995793</v>
      </c>
      <c r="AE23" s="9">
        <f>O23/$K23*100</f>
        <v>9.2989849241115685</v>
      </c>
      <c r="AF23" s="9">
        <f>P23/$K23*100</f>
        <v>14.219223933044766</v>
      </c>
      <c r="AG23" s="9">
        <f>Q23/$K23*100</f>
        <v>12.630731852219618</v>
      </c>
      <c r="AH23" s="9">
        <f>R23/$K23*100</f>
        <v>40.203149461082013</v>
      </c>
      <c r="AI23" s="9">
        <f>S23/$K23*100</f>
        <v>9.780474016463673</v>
      </c>
    </row>
    <row r="24" spans="1:35" x14ac:dyDescent="0.25">
      <c r="A24" t="s">
        <v>40</v>
      </c>
      <c r="B24" t="s">
        <v>72</v>
      </c>
      <c r="C24" s="1">
        <v>3761</v>
      </c>
      <c r="D24" s="1">
        <v>563.77898421655198</v>
      </c>
      <c r="E24" s="1">
        <v>440.25390118016702</v>
      </c>
      <c r="F24" s="1">
        <v>559.99929531134603</v>
      </c>
      <c r="G24" s="1">
        <v>844.66896631397503</v>
      </c>
      <c r="H24" s="1">
        <v>842.14156308988004</v>
      </c>
      <c r="I24" s="1">
        <v>439.21629161948698</v>
      </c>
      <c r="J24" s="1">
        <v>70.940998268591002</v>
      </c>
      <c r="K24" s="1">
        <v>3127.5216838599499</v>
      </c>
      <c r="L24" s="1">
        <v>90.903520982531504</v>
      </c>
      <c r="M24" s="1">
        <v>215.29751023217301</v>
      </c>
      <c r="N24" s="1">
        <v>149.66632932621701</v>
      </c>
      <c r="O24" s="1">
        <v>315.66185468938102</v>
      </c>
      <c r="P24" s="1">
        <v>440.08727710845301</v>
      </c>
      <c r="Q24" s="1">
        <v>465.29396922607998</v>
      </c>
      <c r="R24" s="1">
        <v>1129.98617376724</v>
      </c>
      <c r="S24" s="1">
        <v>320.62504852787799</v>
      </c>
      <c r="T24" s="1">
        <v>8</v>
      </c>
      <c r="U24" s="9">
        <f>D24/$C24*100</f>
        <v>14.990135182572505</v>
      </c>
      <c r="V24" s="9">
        <f>E24/$C24*100</f>
        <v>11.705767114601622</v>
      </c>
      <c r="W24" s="9">
        <f>F24/$C24*100</f>
        <v>14.889638269379049</v>
      </c>
      <c r="X24" s="9">
        <f>G24/$C24*100</f>
        <v>22.45862712879487</v>
      </c>
      <c r="Y24" s="9">
        <f>H24/$C24*100</f>
        <v>22.391426830361073</v>
      </c>
      <c r="Z24" s="9">
        <f>I24/$C24*100</f>
        <v>11.678178453057351</v>
      </c>
      <c r="AA24" s="9">
        <f>J24/$C24*100</f>
        <v>1.8862270212334751</v>
      </c>
      <c r="AB24" s="9">
        <f>L24/$K24*100</f>
        <v>2.9065672494503527</v>
      </c>
      <c r="AC24" s="9">
        <f>M24/$K24*100</f>
        <v>6.8839653884175593</v>
      </c>
      <c r="AD24" s="9">
        <f>N24/$K24*100</f>
        <v>4.7854609641427208</v>
      </c>
      <c r="AE24" s="9">
        <f>O24/$K24*100</f>
        <v>10.093034888244002</v>
      </c>
      <c r="AF24" s="9">
        <f>P24/$K24*100</f>
        <v>14.071438077618778</v>
      </c>
      <c r="AG24" s="9">
        <f>Q24/$K24*100</f>
        <v>14.877401861905549</v>
      </c>
      <c r="AH24" s="9">
        <f>R24/$K24*100</f>
        <v>36.130402535614863</v>
      </c>
      <c r="AI24" s="9">
        <f>S24/$K24*100</f>
        <v>10.251729034606289</v>
      </c>
    </row>
    <row r="25" spans="1:35" x14ac:dyDescent="0.25">
      <c r="A25" t="s">
        <v>41</v>
      </c>
      <c r="B25" t="s">
        <v>73</v>
      </c>
      <c r="C25" s="1">
        <v>666.00000000000102</v>
      </c>
      <c r="D25" s="1">
        <v>94.617450870975105</v>
      </c>
      <c r="E25" s="1">
        <v>77.396191937257598</v>
      </c>
      <c r="F25" s="1">
        <v>103.71909714157501</v>
      </c>
      <c r="G25" s="1">
        <v>148.536708044671</v>
      </c>
      <c r="H25" s="1">
        <v>142.53593502560199</v>
      </c>
      <c r="I25" s="1">
        <v>89.415356728540303</v>
      </c>
      <c r="J25" s="1">
        <v>9.7792602513791191</v>
      </c>
      <c r="K25" s="1">
        <v>536.54165878635399</v>
      </c>
      <c r="L25" s="1">
        <v>4.5588235294117601</v>
      </c>
      <c r="M25" s="1">
        <v>19.324392740840601</v>
      </c>
      <c r="N25" s="1">
        <v>28.816816903295699</v>
      </c>
      <c r="O25" s="1">
        <v>29.323146301001199</v>
      </c>
      <c r="P25" s="1">
        <v>70.835109448512995</v>
      </c>
      <c r="Q25" s="1">
        <v>113.88459344661899</v>
      </c>
      <c r="R25" s="1">
        <v>202.68764940966699</v>
      </c>
      <c r="S25" s="1">
        <v>67.111127007006303</v>
      </c>
      <c r="T25" s="1">
        <v>3</v>
      </c>
      <c r="U25" s="9">
        <f>D25/$C25*100</f>
        <v>14.206824455101344</v>
      </c>
      <c r="V25" s="9">
        <f>E25/$C25*100</f>
        <v>11.621049840429052</v>
      </c>
      <c r="W25" s="9">
        <f>F25/$C25*100</f>
        <v>15.573438009245471</v>
      </c>
      <c r="X25" s="9">
        <f>G25/$C25*100</f>
        <v>22.302809015716331</v>
      </c>
      <c r="Y25" s="9">
        <f>H25/$C25*100</f>
        <v>21.40179204588615</v>
      </c>
      <c r="Z25" s="9">
        <f>I25/$C25*100</f>
        <v>13.425729238519542</v>
      </c>
      <c r="AA25" s="9">
        <f>J25/$C25*100</f>
        <v>1.4683573951019677</v>
      </c>
      <c r="AB25" s="9">
        <f>L25/$K25*100</f>
        <v>0.84966813941786434</v>
      </c>
      <c r="AC25" s="9">
        <f>M25/$K25*100</f>
        <v>3.6016574713978358</v>
      </c>
      <c r="AD25" s="9">
        <f>N25/$K25*100</f>
        <v>5.3708442637014873</v>
      </c>
      <c r="AE25" s="9">
        <f>O25/$K25*100</f>
        <v>5.4652133382018349</v>
      </c>
      <c r="AF25" s="9">
        <f>P25/$K25*100</f>
        <v>13.202163949159237</v>
      </c>
      <c r="AG25" s="9">
        <f>Q25/$K25*100</f>
        <v>21.225675878406825</v>
      </c>
      <c r="AH25" s="9">
        <f>R25/$K25*100</f>
        <v>37.776684455060249</v>
      </c>
      <c r="AI25" s="9">
        <f>S25/$K25*100</f>
        <v>12.508092504654766</v>
      </c>
    </row>
    <row r="26" spans="1:35" x14ac:dyDescent="0.25">
      <c r="A26" t="s">
        <v>42</v>
      </c>
      <c r="B26" t="s">
        <v>74</v>
      </c>
      <c r="C26" s="1">
        <v>810.00000000000205</v>
      </c>
      <c r="D26" s="1">
        <v>113.982779596572</v>
      </c>
      <c r="E26" s="1">
        <v>104.990629754609</v>
      </c>
      <c r="F26" s="1">
        <v>133.54825834671101</v>
      </c>
      <c r="G26" s="1">
        <v>186.65462791475301</v>
      </c>
      <c r="H26" s="1">
        <v>173.95154927896399</v>
      </c>
      <c r="I26" s="1">
        <v>85.849396896729402</v>
      </c>
      <c r="J26" s="1">
        <v>11.0227582116626</v>
      </c>
      <c r="K26" s="1">
        <v>690.63556965488101</v>
      </c>
      <c r="L26" s="1">
        <v>43.957010582889502</v>
      </c>
      <c r="M26" s="1">
        <v>44.4769547091487</v>
      </c>
      <c r="N26" s="1">
        <v>25.716236188497199</v>
      </c>
      <c r="O26" s="1">
        <v>68.540640078146097</v>
      </c>
      <c r="P26" s="1">
        <v>75.867284768582195</v>
      </c>
      <c r="Q26" s="1">
        <v>129.38499738478299</v>
      </c>
      <c r="R26" s="1">
        <v>235.55500004600199</v>
      </c>
      <c r="S26" s="1">
        <v>67.137445896832304</v>
      </c>
      <c r="T26" s="1">
        <v>3</v>
      </c>
      <c r="U26" s="9">
        <f>D26/$C26*100</f>
        <v>14.071948098342189</v>
      </c>
      <c r="V26" s="9">
        <f>E26/$C26*100</f>
        <v>12.961806142544289</v>
      </c>
      <c r="W26" s="9">
        <f>F26/$C26*100</f>
        <v>16.487439302063045</v>
      </c>
      <c r="X26" s="9">
        <f>G26/$C26*100</f>
        <v>23.043781224043521</v>
      </c>
      <c r="Y26" s="9">
        <f>H26/$C26*100</f>
        <v>21.475499910983157</v>
      </c>
      <c r="Z26" s="9">
        <f>I26/$C26*100</f>
        <v>10.598690974904839</v>
      </c>
      <c r="AA26" s="9">
        <f>J26/$C26*100</f>
        <v>1.360834347118836</v>
      </c>
      <c r="AB26" s="9">
        <f>L26/$K26*100</f>
        <v>6.3647186033084502</v>
      </c>
      <c r="AC26" s="9">
        <f>M26/$K26*100</f>
        <v>6.4400034784444102</v>
      </c>
      <c r="AD26" s="9">
        <f>N26/$K26*100</f>
        <v>3.723560922491715</v>
      </c>
      <c r="AE26" s="9">
        <f>O26/$K26*100</f>
        <v>9.9242846864080114</v>
      </c>
      <c r="AF26" s="9">
        <f>P26/$K26*100</f>
        <v>10.985140079954759</v>
      </c>
      <c r="AG26" s="9">
        <f>Q26/$K26*100</f>
        <v>18.734192542303933</v>
      </c>
      <c r="AH26" s="9">
        <f>R26/$K26*100</f>
        <v>34.106989329222017</v>
      </c>
      <c r="AI26" s="9">
        <f>S26/$K26*100</f>
        <v>9.7211103578666975</v>
      </c>
    </row>
    <row r="27" spans="1:35" x14ac:dyDescent="0.25">
      <c r="A27" t="s">
        <v>43</v>
      </c>
      <c r="B27" t="s">
        <v>75</v>
      </c>
      <c r="C27" s="1">
        <v>652.00000000000102</v>
      </c>
      <c r="D27" s="1">
        <v>103.51555555555601</v>
      </c>
      <c r="E27" s="1">
        <v>85.32</v>
      </c>
      <c r="F27" s="1">
        <v>104.62222222222201</v>
      </c>
      <c r="G27" s="1">
        <v>143.03111111111099</v>
      </c>
      <c r="H27" s="1">
        <v>150.995555555556</v>
      </c>
      <c r="I27" s="1">
        <v>56.462222222222302</v>
      </c>
      <c r="J27" s="1">
        <v>8.0533333333333399</v>
      </c>
      <c r="K27" s="1">
        <v>543.46666666666704</v>
      </c>
      <c r="L27" s="1">
        <v>35.355555555555597</v>
      </c>
      <c r="M27" s="1">
        <v>50.355555555555597</v>
      </c>
      <c r="N27" s="1">
        <v>30</v>
      </c>
      <c r="O27" s="1">
        <v>70.533333333333303</v>
      </c>
      <c r="P27" s="1">
        <v>80.4444444444444</v>
      </c>
      <c r="Q27" s="1">
        <v>65.4444444444444</v>
      </c>
      <c r="R27" s="1">
        <v>161.15555555555599</v>
      </c>
      <c r="S27" s="1">
        <v>50.177777777777798</v>
      </c>
      <c r="T27" s="1">
        <v>4</v>
      </c>
      <c r="U27" s="9">
        <f>D27/$C27*100</f>
        <v>15.876618950238628</v>
      </c>
      <c r="V27" s="9">
        <f>E27/$C27*100</f>
        <v>13.085889570552126</v>
      </c>
      <c r="W27" s="9">
        <f>F27/$C27*100</f>
        <v>16.046353101567767</v>
      </c>
      <c r="X27" s="9">
        <f>G27/$C27*100</f>
        <v>21.937286980231711</v>
      </c>
      <c r="Y27" s="9">
        <f>H27/$C27*100</f>
        <v>23.158827539195666</v>
      </c>
      <c r="Z27" s="9">
        <f>I27/$C27*100</f>
        <v>8.6598500340831617</v>
      </c>
      <c r="AA27" s="9">
        <f>J27/$C27*100</f>
        <v>1.2351738241308785</v>
      </c>
      <c r="AB27" s="9">
        <f>L27/$K27*100</f>
        <v>6.5055610075237187</v>
      </c>
      <c r="AC27" s="9">
        <f>M27/$K27*100</f>
        <v>9.2656198887798507</v>
      </c>
      <c r="AD27" s="9">
        <f>N27/$K27*100</f>
        <v>5.520117762512263</v>
      </c>
      <c r="AE27" s="9">
        <f>O27/$K27*100</f>
        <v>12.978410206084382</v>
      </c>
      <c r="AF27" s="9">
        <f>P27/$K27*100</f>
        <v>14.802093555773615</v>
      </c>
      <c r="AG27" s="9">
        <f>Q27/$K27*100</f>
        <v>12.042034674517485</v>
      </c>
      <c r="AH27" s="9">
        <f>R27/$K27*100</f>
        <v>29.653254824991883</v>
      </c>
      <c r="AI27" s="9">
        <f>S27/$K27*100</f>
        <v>9.2329080798168111</v>
      </c>
    </row>
    <row r="28" spans="1:35" x14ac:dyDescent="0.25">
      <c r="A28" t="s">
        <v>44</v>
      </c>
      <c r="B28" t="s">
        <v>76</v>
      </c>
      <c r="C28" s="1">
        <v>236</v>
      </c>
      <c r="D28" s="1">
        <v>18.761487555728301</v>
      </c>
      <c r="E28" s="1">
        <v>18.886610898949801</v>
      </c>
      <c r="F28" s="1">
        <v>28.517601363256802</v>
      </c>
      <c r="G28" s="1">
        <v>99.749627593745004</v>
      </c>
      <c r="H28" s="1">
        <v>45.069355847349399</v>
      </c>
      <c r="I28" s="1">
        <v>21.888402148349702</v>
      </c>
      <c r="J28" s="1">
        <v>3.1269145926213899</v>
      </c>
      <c r="K28" s="1">
        <v>222.637721780139</v>
      </c>
      <c r="L28" s="1">
        <v>5.2115243210356397</v>
      </c>
      <c r="M28">
        <v>0</v>
      </c>
      <c r="N28">
        <v>0</v>
      </c>
      <c r="O28" s="1">
        <v>41.692194568285103</v>
      </c>
      <c r="P28" s="1">
        <v>20.846097284142601</v>
      </c>
      <c r="Q28" s="1">
        <v>15.634572963106899</v>
      </c>
      <c r="R28" s="1">
        <v>41.692194568285103</v>
      </c>
      <c r="S28" s="1">
        <v>97.561138075284106</v>
      </c>
      <c r="T28" s="1">
        <v>1</v>
      </c>
      <c r="U28" s="9">
        <f>D28/$C28*100</f>
        <v>7.9497828625967379</v>
      </c>
      <c r="V28" s="9">
        <f>E28/$C28*100</f>
        <v>8.0028012283685594</v>
      </c>
      <c r="W28" s="9">
        <f>F28/$C28*100</f>
        <v>12.083729391210509</v>
      </c>
      <c r="X28" s="9">
        <f>G28/$C28*100</f>
        <v>42.266791353281782</v>
      </c>
      <c r="Y28" s="9">
        <f>H28/$C28*100</f>
        <v>19.097184681080254</v>
      </c>
      <c r="Z28" s="9">
        <f>I28/$C28*100</f>
        <v>9.2747466730295347</v>
      </c>
      <c r="AA28" s="9">
        <f>J28/$C28*100</f>
        <v>1.3249638104327923</v>
      </c>
      <c r="AB28" s="9">
        <f>L28/$K28*100</f>
        <v>2.3408092210816664</v>
      </c>
      <c r="AC28" s="9">
        <f>M28/$K28*100</f>
        <v>0</v>
      </c>
      <c r="AD28" s="9">
        <f>N28/$K28*100</f>
        <v>0</v>
      </c>
      <c r="AE28" s="9">
        <f>O28/$K28*100</f>
        <v>18.726473768653324</v>
      </c>
      <c r="AF28" s="9">
        <f>P28/$K28*100</f>
        <v>9.3632368843266853</v>
      </c>
      <c r="AG28" s="9">
        <f>Q28/$K28*100</f>
        <v>7.0224276632449918</v>
      </c>
      <c r="AH28" s="9">
        <f>R28/$K28*100</f>
        <v>18.726473768653324</v>
      </c>
      <c r="AI28" s="9">
        <f>S28/$K28*100</f>
        <v>43.820578694040208</v>
      </c>
    </row>
    <row r="29" spans="1:35" x14ac:dyDescent="0.25">
      <c r="A29" t="s">
        <v>45</v>
      </c>
      <c r="B29" t="s">
        <v>77</v>
      </c>
      <c r="C29" s="1">
        <v>955</v>
      </c>
      <c r="D29" s="1">
        <v>108.033574032768</v>
      </c>
      <c r="E29" s="1">
        <v>100.25368057431901</v>
      </c>
      <c r="F29" s="1">
        <v>117.633732025029</v>
      </c>
      <c r="G29" s="1">
        <v>224.67991683054501</v>
      </c>
      <c r="H29" s="1">
        <v>234.326635642941</v>
      </c>
      <c r="I29" s="1">
        <v>155.305007304844</v>
      </c>
      <c r="J29" s="1">
        <v>14.767453589556</v>
      </c>
      <c r="K29" s="1">
        <v>849.20672621784297</v>
      </c>
      <c r="L29" s="1">
        <v>97.968970785443901</v>
      </c>
      <c r="M29" s="1">
        <v>34.233574105868797</v>
      </c>
      <c r="N29" s="1">
        <v>24.275181723779902</v>
      </c>
      <c r="O29" s="1">
        <v>98.043171092408301</v>
      </c>
      <c r="P29" s="1">
        <v>93.875452726489897</v>
      </c>
      <c r="Q29" s="1">
        <v>88.781591968036807</v>
      </c>
      <c r="R29" s="1">
        <v>328.909072031091</v>
      </c>
      <c r="S29" s="1">
        <v>83.119711784724501</v>
      </c>
      <c r="T29" s="1">
        <v>9</v>
      </c>
      <c r="U29" s="9">
        <f>D29/$C29*100</f>
        <v>11.312416129085655</v>
      </c>
      <c r="V29" s="9">
        <f>E29/$C29*100</f>
        <v>10.497767599405131</v>
      </c>
      <c r="W29" s="9">
        <f>F29/$C29*100</f>
        <v>12.317668274872148</v>
      </c>
      <c r="X29" s="9">
        <f>G29/$C29*100</f>
        <v>23.526692861837173</v>
      </c>
      <c r="Y29" s="9">
        <f>H29/$C29*100</f>
        <v>24.53682048617183</v>
      </c>
      <c r="Z29" s="9">
        <f>I29/$C29*100</f>
        <v>16.262304429826596</v>
      </c>
      <c r="AA29" s="9">
        <f>J29/$C29*100</f>
        <v>1.5463302188016754</v>
      </c>
      <c r="AB29" s="9">
        <f>L29/$K29*100</f>
        <v>11.536527886651758</v>
      </c>
      <c r="AC29" s="9">
        <f>M29/$K29*100</f>
        <v>4.031241516224993</v>
      </c>
      <c r="AD29" s="9">
        <f>N29/$K29*100</f>
        <v>2.8585715320338507</v>
      </c>
      <c r="AE29" s="9">
        <f>O29/$K29*100</f>
        <v>11.545265489013303</v>
      </c>
      <c r="AF29" s="9">
        <f>P29/$K29*100</f>
        <v>11.054487656331689</v>
      </c>
      <c r="AG29" s="9">
        <f>Q29/$K29*100</f>
        <v>10.454650113694704</v>
      </c>
      <c r="AH29" s="9">
        <f>R29/$K29*100</f>
        <v>38.731331474018205</v>
      </c>
      <c r="AI29" s="9">
        <f>S29/$K29*100</f>
        <v>9.7879243320315155</v>
      </c>
    </row>
    <row r="30" spans="1:35" x14ac:dyDescent="0.25">
      <c r="A30" t="s">
        <v>46</v>
      </c>
      <c r="B30" t="s">
        <v>78</v>
      </c>
      <c r="C30" s="1">
        <v>1939</v>
      </c>
      <c r="D30" s="1">
        <v>288.60741371901702</v>
      </c>
      <c r="E30" s="1">
        <v>198.643684081103</v>
      </c>
      <c r="F30" s="1">
        <v>293.75459291155403</v>
      </c>
      <c r="G30" s="1">
        <v>453.954376473835</v>
      </c>
      <c r="H30" s="1">
        <v>498.32439563397003</v>
      </c>
      <c r="I30" s="1">
        <v>183.675261278535</v>
      </c>
      <c r="J30" s="1">
        <v>22.0402759019873</v>
      </c>
      <c r="K30" s="1">
        <v>1656.45628377924</v>
      </c>
      <c r="L30" s="1">
        <v>44.912549064880999</v>
      </c>
      <c r="M30" s="1">
        <v>76.086556126054006</v>
      </c>
      <c r="N30" s="1">
        <v>51.134902049858198</v>
      </c>
      <c r="O30" s="1">
        <v>127.92016816618801</v>
      </c>
      <c r="P30" s="1">
        <v>286.81074256318198</v>
      </c>
      <c r="Q30" s="1">
        <v>226.817172436254</v>
      </c>
      <c r="R30" s="1">
        <v>680.81354972034705</v>
      </c>
      <c r="S30" s="1">
        <v>161.96064365247301</v>
      </c>
      <c r="T30" s="1">
        <v>8</v>
      </c>
      <c r="U30" s="9">
        <f>D30/$C30*100</f>
        <v>14.884343152089583</v>
      </c>
      <c r="V30" s="9">
        <f>E30/$C30*100</f>
        <v>10.244645904131151</v>
      </c>
      <c r="W30" s="9">
        <f>F30/$C30*100</f>
        <v>15.149798499822282</v>
      </c>
      <c r="X30" s="9">
        <f>G30/$C30*100</f>
        <v>23.411778054349409</v>
      </c>
      <c r="Y30" s="9">
        <f>H30/$C30*100</f>
        <v>25.700071976996909</v>
      </c>
      <c r="Z30" s="9">
        <f>I30/$C30*100</f>
        <v>9.4726797977583814</v>
      </c>
      <c r="AA30" s="9">
        <f>J30/$C30*100</f>
        <v>1.1366826148523621</v>
      </c>
      <c r="AB30" s="9">
        <f>L30/$K30*100</f>
        <v>2.7113633788398004</v>
      </c>
      <c r="AC30" s="9">
        <f>M30/$K30*100</f>
        <v>4.593333181873108</v>
      </c>
      <c r="AD30" s="9">
        <f>N30/$K30*100</f>
        <v>3.0870058298908343</v>
      </c>
      <c r="AE30" s="9">
        <f>O30/$K30*100</f>
        <v>7.7225200217379371</v>
      </c>
      <c r="AF30" s="9">
        <f>P30/$K30*100</f>
        <v>17.314718497056692</v>
      </c>
      <c r="AG30" s="9">
        <f>Q30/$K30*100</f>
        <v>13.692916297118678</v>
      </c>
      <c r="AH30" s="9">
        <f>R30/$K30*100</f>
        <v>41.100604729939299</v>
      </c>
      <c r="AI30" s="9">
        <f>S30/$K30*100</f>
        <v>9.7775380635434814</v>
      </c>
    </row>
    <row r="31" spans="1:35" x14ac:dyDescent="0.25">
      <c r="A31" t="s">
        <v>47</v>
      </c>
      <c r="B31" t="s">
        <v>79</v>
      </c>
      <c r="C31" s="1">
        <v>524</v>
      </c>
      <c r="D31" s="1">
        <v>71.756279339462793</v>
      </c>
      <c r="E31" s="1">
        <v>73.752600622204895</v>
      </c>
      <c r="F31" s="1">
        <v>69.7589042665482</v>
      </c>
      <c r="G31" s="1">
        <v>109.971776825644</v>
      </c>
      <c r="H31" s="1">
        <v>123.158870586928</v>
      </c>
      <c r="I31" s="1">
        <v>67.516761687175403</v>
      </c>
      <c r="J31" s="1">
        <v>8.0848066720368905</v>
      </c>
      <c r="K31" s="1">
        <v>459.237417016194</v>
      </c>
      <c r="L31" s="1">
        <v>40.418530040832202</v>
      </c>
      <c r="M31" s="1">
        <v>25.481800852754098</v>
      </c>
      <c r="N31" s="1">
        <v>25.018627954778999</v>
      </c>
      <c r="O31" s="1">
        <v>40.392515138468397</v>
      </c>
      <c r="P31" s="1">
        <v>30.4686762173273</v>
      </c>
      <c r="Q31" s="1">
        <v>70.639860698313996</v>
      </c>
      <c r="R31" s="1">
        <v>166.077253062415</v>
      </c>
      <c r="S31" s="1">
        <v>60.740153051304098</v>
      </c>
      <c r="T31" s="1">
        <v>5</v>
      </c>
      <c r="U31" s="9">
        <f>D31/$C31*100</f>
        <v>13.693946438828778</v>
      </c>
      <c r="V31" s="9">
        <f>E31/$C31*100</f>
        <v>14.074923782863531</v>
      </c>
      <c r="W31" s="9">
        <f>F31/$C31*100</f>
        <v>13.312767989799273</v>
      </c>
      <c r="X31" s="9">
        <f>G31/$C31*100</f>
        <v>20.986980310237406</v>
      </c>
      <c r="Y31" s="9">
        <f>H31/$C31*100</f>
        <v>23.503601257047329</v>
      </c>
      <c r="Z31" s="9">
        <f>I31/$C31*100</f>
        <v>12.884878184575458</v>
      </c>
      <c r="AA31" s="9">
        <f>J31/$C31*100</f>
        <v>1.5429020366482615</v>
      </c>
      <c r="AB31" s="9">
        <f>L31/$K31*100</f>
        <v>8.8012275444461281</v>
      </c>
      <c r="AC31" s="9">
        <f>M31/$K31*100</f>
        <v>5.5487205329036895</v>
      </c>
      <c r="AD31" s="9">
        <f>N31/$K31*100</f>
        <v>5.4478635729058578</v>
      </c>
      <c r="AE31" s="9">
        <f>O31/$K31*100</f>
        <v>8.7955627398374734</v>
      </c>
      <c r="AF31" s="9">
        <f>P31/$K31*100</f>
        <v>6.6346240720740068</v>
      </c>
      <c r="AG31" s="9">
        <f>Q31/$K31*100</f>
        <v>15.381991554016391</v>
      </c>
      <c r="AH31" s="9">
        <f>R31/$K31*100</f>
        <v>36.163702457319289</v>
      </c>
      <c r="AI31" s="9">
        <f>S31/$K31*100</f>
        <v>13.226307526497177</v>
      </c>
    </row>
    <row r="32" spans="1:35" x14ac:dyDescent="0.25">
      <c r="A32" t="s">
        <v>48</v>
      </c>
      <c r="B32" t="s">
        <v>49</v>
      </c>
      <c r="C32" s="1">
        <v>420</v>
      </c>
      <c r="D32" s="1">
        <v>63.5358333333334</v>
      </c>
      <c r="E32" s="1">
        <v>41.612083333333402</v>
      </c>
      <c r="F32" s="1">
        <v>67.109166666666795</v>
      </c>
      <c r="G32" s="1">
        <v>84.775000000000105</v>
      </c>
      <c r="H32" s="1">
        <v>111.8175</v>
      </c>
      <c r="I32" s="1">
        <v>45.023750000000099</v>
      </c>
      <c r="J32" s="1">
        <v>6.1266666666666696</v>
      </c>
      <c r="K32" s="1">
        <v>378.85</v>
      </c>
      <c r="L32" s="1">
        <v>35.641666666666701</v>
      </c>
      <c r="M32" s="1">
        <v>5.15625</v>
      </c>
      <c r="N32" s="1">
        <v>15.5729166666667</v>
      </c>
      <c r="O32" s="1">
        <v>31.09375</v>
      </c>
      <c r="P32" s="1">
        <v>20.625</v>
      </c>
      <c r="Q32" s="1">
        <v>46.6145833333333</v>
      </c>
      <c r="R32" s="1">
        <v>172.88749999999999</v>
      </c>
      <c r="S32" s="1">
        <v>51.258333333333297</v>
      </c>
      <c r="T32" s="1">
        <v>3</v>
      </c>
      <c r="U32" s="9">
        <f>D32/$C32*100</f>
        <v>15.127579365079381</v>
      </c>
      <c r="V32" s="9">
        <f>E32/$C32*100</f>
        <v>9.9076388888889042</v>
      </c>
      <c r="W32" s="9">
        <f>F32/$C32*100</f>
        <v>15.978373015873046</v>
      </c>
      <c r="X32" s="9">
        <f>G32/$C32*100</f>
        <v>20.184523809523835</v>
      </c>
      <c r="Y32" s="9">
        <f>H32/$C32*100</f>
        <v>26.623214285714287</v>
      </c>
      <c r="Z32" s="9">
        <f>I32/$C32*100</f>
        <v>10.7199404761905</v>
      </c>
      <c r="AA32" s="9">
        <f>J32/$C32*100</f>
        <v>1.4587301587301595</v>
      </c>
      <c r="AB32" s="9">
        <f>L32/$K32*100</f>
        <v>9.4078571114337333</v>
      </c>
      <c r="AC32" s="9">
        <f>M32/$K32*100</f>
        <v>1.3610267916061765</v>
      </c>
      <c r="AD32" s="9">
        <f>N32/$K32*100</f>
        <v>4.1105758655580571</v>
      </c>
      <c r="AE32" s="9">
        <f>O32/$K32*100</f>
        <v>8.2074039857463372</v>
      </c>
      <c r="AF32" s="9">
        <f>P32/$K32*100</f>
        <v>5.4441071664247058</v>
      </c>
      <c r="AG32" s="9">
        <f>Q32/$K32*100</f>
        <v>12.304232105934618</v>
      </c>
      <c r="AH32" s="9">
        <f>R32/$K32*100</f>
        <v>45.634815890194005</v>
      </c>
      <c r="AI32" s="9">
        <f>S32/$K32*100</f>
        <v>13.52998108310236</v>
      </c>
    </row>
  </sheetData>
  <sortState ref="A2:AI32">
    <sortCondition ref="A2:A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2020-07-20T07:37:28Z</dcterms:created>
  <dcterms:modified xsi:type="dcterms:W3CDTF">2020-08-26T14:10:28Z</dcterms:modified>
</cp:coreProperties>
</file>