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2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<sst xmlns="http://schemas.openxmlformats.org/spreadsheetml/2006/main" count="45" uniqueCount="45">
  <si>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</si>
  <si>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</si>
  <si>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</si>
  <si>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</si>
  <si>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</si>
  <si>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</si>
  <si>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</si>
  <si>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</si>
  <si>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</si>
  <si>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</si>
  <si>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</si>
  <si>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</si>
  <si>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</si>
  <si>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</si>
  <si>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</si>
  <si>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</si>
  <si>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</si>
  <si>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</si>
  <si>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0050</t>
  </si>
  <si>
    <t>0061</t>
  </si>
  <si>
    <t>7307</t>
  </si>
  <si>
    <t>7310</t>
  </si>
  <si>
    <t>7313</t>
  </si>
  <si>
    <t>Mont-de-Marsan</t>
  </si>
  <si>
    <t>Toulouse</t>
  </si>
  <si>
    <t>Auch</t>
  </si>
  <si>
    <t>Tarbes - Lourdes</t>
  </si>
  <si>
    <t>Montauban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</si>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</sst>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33284</v>
      </c>
      <c r="D2" s="1">
        <v>4463.6749223512397</v>
      </c>
      <c r="E2" s="1">
        <v>3915.93784800714</v>
      </c>
      <c r="F2" s="1">
        <v>4697.50863389403</v>
      </c>
      <c r="G2" s="1">
        <v>7330.1942141774498</v>
      </c>
      <c r="H2" s="1">
        <v>7653.8806189346597</v>
      </c>
      <c r="I2" s="1">
        <v>4510.55792649468</v>
      </c>
      <c r="J2" s="1">
        <v>712.24583614079302</v>
      </c>
      <c r="K2" s="1">
        <v>28701.943425687299</v>
      </c>
      <c r="L2" s="1">
        <v>1292.5478075554099</v>
      </c>
      <c r="M2" s="1">
        <v>1424.65336041968</v>
      </c>
      <c r="N2" s="1">
        <v>1001.96059730131</v>
      </c>
      <c r="O2" s="1">
        <v>2479.2814878464701</v>
      </c>
      <c r="P2" s="1">
        <v>3741.48347379602</v>
      </c>
      <c r="Q2" s="1">
        <v>4202.4131543293797</v>
      </c>
      <c r="R2" s="1">
        <v>11319.418939519799</v>
      </c>
      <c r="S2" s="1">
        <v>3240.18460491919</v>
      </c>
      <c r="T2" s="1">
        <v>92</v>
      </c>
      <c r="U2" s="9">
        <f>D2/$C2*100</f>
        <v>13.410872858884867</v>
      </c>
      <c r="V2" s="9">
        <f>E2/$C2*100</f>
        <v>11.765226078617774</v>
      </c>
      <c r="W2" s="9">
        <f>F2/$C2*100</f>
        <v>14.113413754038067</v>
      </c>
      <c r="X2" s="9">
        <f>G2/$C2*100</f>
        <v>22.023176944410075</v>
      </c>
      <c r="Y2" s="9">
        <f>H2/$C2*100</f>
        <v>22.995675456479571</v>
      </c>
      <c r="Z2" s="9">
        <f>I2/$C2*100</f>
        <v>13.551730340387813</v>
      </c>
      <c r="AA2" s="9">
        <f>J2/$C2*100</f>
        <v>2.1399045671818082</v>
      </c>
      <c r="AB2" s="9">
        <f>L2/$K2*100</f>
        <v>4.5033459525204904</v>
      </c>
      <c r="AC2" s="9">
        <f>M2/$K2*100</f>
        <v>4.9636128790660985</v>
      </c>
      <c r="AD2" s="9">
        <f>N2/$K2*100</f>
        <v>3.4909155189978813</v>
      </c>
      <c r="AE2" s="9">
        <f>O2/$K2*100</f>
        <v>8.6380265303832857</v>
      </c>
      <c r="AF2" s="9">
        <f>P2/$K2*100</f>
        <v>13.035645072199239</v>
      </c>
      <c r="AG2" s="9">
        <f>Q2/$K2*100</f>
        <v>14.641563088610779</v>
      </c>
      <c r="AH2" s="9">
        <f>R2/$K2*100</f>
        <v>39.43781357115104</v>
      </c>
      <c r="AI2" s="9">
        <f>S2/$K2*100</f>
        <v>11.289077387071048</v>
      </c>
    </row>
    <row r="3" spans="1:35" x14ac:dyDescent="0.25">
      <c r="A3" t="s">
        <v>19</v>
      </c>
      <c r="B3" t="s">
        <v>24</v>
      </c>
      <c r="C3" s="1">
        <v>40675</v>
      </c>
      <c r="D3" s="1">
        <v>7688.0331870353602</v>
      </c>
      <c r="E3" s="1">
        <v>5086.4513989964598</v>
      </c>
      <c r="F3" s="1">
        <v>7823.4973225119002</v>
      </c>
      <c r="G3" s="1">
        <v>8916.5611909061299</v>
      </c>
      <c r="H3" s="1">
        <v>6588.5510233361301</v>
      </c>
      <c r="I3" s="1">
        <v>3916.3948512117299</v>
      </c>
      <c r="J3" s="1">
        <v>655.51102600231002</v>
      </c>
      <c r="K3" s="1">
        <v>33024.817999974599</v>
      </c>
      <c r="L3" s="1">
        <v>834.42783497667801</v>
      </c>
      <c r="M3" s="1">
        <v>1561.96069122376</v>
      </c>
      <c r="N3" s="1">
        <v>3184.7201716741902</v>
      </c>
      <c r="O3" s="1">
        <v>5416.8983040304502</v>
      </c>
      <c r="P3" s="1">
        <v>4812.6653591942004</v>
      </c>
      <c r="Q3" s="1">
        <v>3693.3149361271699</v>
      </c>
      <c r="R3" s="1">
        <v>9380.9293788614305</v>
      </c>
      <c r="S3" s="1">
        <v>4139.9013238867201</v>
      </c>
      <c r="T3" s="1">
        <v>89</v>
      </c>
      <c r="U3" s="9">
        <f>D3/$C3*100</f>
        <v>18.901126458599535</v>
      </c>
      <c r="V3" s="9">
        <f>E3/$C3*100</f>
        <v>12.505104853095169</v>
      </c>
      <c r="W3" s="9">
        <f>F3/$C3*100</f>
        <v>19.234166742500062</v>
      </c>
      <c r="X3" s="9">
        <f>G3/$C3*100</f>
        <v>21.921478035417653</v>
      </c>
      <c r="Y3" s="9">
        <f>H3/$C3*100</f>
        <v>16.198035705804866</v>
      </c>
      <c r="Z3" s="9">
        <f>I3/$C3*100</f>
        <v>9.6285060877977369</v>
      </c>
      <c r="AA3" s="9">
        <f>J3/$C3*100</f>
        <v>1.6115821167850277</v>
      </c>
      <c r="AB3" s="9">
        <f>L3/$K3*100</f>
        <v>2.5266689886900204</v>
      </c>
      <c r="AC3" s="9">
        <f>M3/$K3*100</f>
        <v>4.7296572269526553</v>
      </c>
      <c r="AD3" s="9">
        <f>N3/$K3*100</f>
        <v>9.6434147545541045</v>
      </c>
      <c r="AE3" s="9">
        <f>O3/$K3*100</f>
        <v>16.40250766570346</v>
      </c>
      <c r="AF3" s="9">
        <f>P3/$K3*100</f>
        <v>14.572874736805217</v>
      </c>
      <c r="AG3" s="9">
        <f>Q3/$K3*100</f>
        <v>11.183452808521187</v>
      </c>
      <c r="AH3" s="9">
        <f>R3/$K3*100</f>
        <v>28.405695918955999</v>
      </c>
      <c r="AI3" s="9">
        <f>S3/$K3*100</f>
        <v>12.535727899817356</v>
      </c>
    </row>
    <row r="4" spans="1:35" x14ac:dyDescent="0.25">
      <c r="A4" t="s">
        <v>20</v>
      </c>
      <c r="B4" t="s">
        <v>25</v>
      </c>
      <c r="C4" s="1">
        <v>113524</v>
      </c>
      <c r="D4" s="1">
        <v>16406.3920426849</v>
      </c>
      <c r="E4" s="1">
        <v>14844.1765875807</v>
      </c>
      <c r="F4" s="1">
        <v>17163.757645489299</v>
      </c>
      <c r="G4" s="1">
        <v>24423.362857128599</v>
      </c>
      <c r="H4" s="1">
        <v>24575.339643873001</v>
      </c>
      <c r="I4" s="1">
        <v>13737.507992549399</v>
      </c>
      <c r="J4" s="1">
        <v>2373.4632306939902</v>
      </c>
      <c r="K4" s="1">
        <v>97329.204133870095</v>
      </c>
      <c r="L4" s="1">
        <v>3449.2028089874798</v>
      </c>
      <c r="M4" s="1">
        <v>4354.3127504444701</v>
      </c>
      <c r="N4" s="1">
        <v>5138.1173029833299</v>
      </c>
      <c r="O4" s="1">
        <v>11200.8218252855</v>
      </c>
      <c r="P4" s="1">
        <v>14337.4518001012</v>
      </c>
      <c r="Q4" s="1">
        <v>10834.5209358961</v>
      </c>
      <c r="R4" s="1">
        <v>35525.958150393999</v>
      </c>
      <c r="S4" s="1">
        <v>12488.818559778099</v>
      </c>
      <c r="T4" s="1">
        <v>261</v>
      </c>
      <c r="U4" s="9">
        <f>D4/$C4*100</f>
        <v>14.451915051165305</v>
      </c>
      <c r="V4" s="9">
        <f>E4/$C4*100</f>
        <v>13.075804752810594</v>
      </c>
      <c r="W4" s="9">
        <f>F4/$C4*100</f>
        <v>15.119056451049381</v>
      </c>
      <c r="X4" s="9">
        <f>G4/$C4*100</f>
        <v>21.513832191544164</v>
      </c>
      <c r="Y4" s="9">
        <f>H4/$C4*100</f>
        <v>21.647704136458369</v>
      </c>
      <c r="Z4" s="9">
        <f>I4/$C4*100</f>
        <v>12.100972475026778</v>
      </c>
      <c r="AA4" s="9">
        <f>J4/$C4*100</f>
        <v>2.0907149419453068</v>
      </c>
      <c r="AB4" s="9">
        <f>L4/$K4*100</f>
        <v>3.5438518579103162</v>
      </c>
      <c r="AC4" s="9">
        <f>M4/$K4*100</f>
        <v>4.4737987834107749</v>
      </c>
      <c r="AD4" s="9">
        <f>N4/$K4*100</f>
        <v>5.2791115972921947</v>
      </c>
      <c r="AE4" s="9">
        <f>O4/$K4*100</f>
        <v>11.508181870961861</v>
      </c>
      <c r="AF4" s="9">
        <f>P4/$K4*100</f>
        <v>14.73088363116681</v>
      </c>
      <c r="AG4" s="9">
        <f>Q4/$K4*100</f>
        <v>11.13182937465913</v>
      </c>
      <c r="AH4" s="9">
        <f>R4/$K4*100</f>
        <v>36.500820556932034</v>
      </c>
      <c r="AI4" s="9">
        <f>S4/$K4*100</f>
        <v>12.831522327666963</v>
      </c>
    </row>
    <row r="5" spans="1:35" x14ac:dyDescent="0.25">
      <c r="A5" t="s">
        <v>21</v>
      </c>
      <c r="B5" t="s">
        <v>26</v>
      </c>
      <c r="C5" s="1">
        <v>3410</v>
      </c>
      <c r="D5" s="1">
        <v>446.14390686068901</v>
      </c>
      <c r="E5" s="1">
        <v>353.529692690118</v>
      </c>
      <c r="F5" s="1">
        <v>494.88604922651098</v>
      </c>
      <c r="G5" s="1">
        <v>859.03432695501101</v>
      </c>
      <c r="H5" s="1">
        <v>857.20792313632296</v>
      </c>
      <c r="I5" s="1">
        <v>356.26940328760202</v>
      </c>
      <c r="J5" s="1">
        <v>42.928697843746697</v>
      </c>
      <c r="K5" s="1">
        <v>2987.9652204408699</v>
      </c>
      <c r="L5" s="1">
        <v>89.341106674964095</v>
      </c>
      <c r="M5" s="1">
        <v>136.64723474509501</v>
      </c>
      <c r="N5" s="1">
        <v>70.330097245053395</v>
      </c>
      <c r="O5" s="1">
        <v>292.96726965732398</v>
      </c>
      <c r="P5" s="1">
        <v>477.52406037927898</v>
      </c>
      <c r="Q5" s="1">
        <v>347.21812347545801</v>
      </c>
      <c r="R5" s="1">
        <v>1175.63786623851</v>
      </c>
      <c r="S5" s="1">
        <v>398.29946202518698</v>
      </c>
      <c r="T5" s="1">
        <v>18</v>
      </c>
      <c r="U5" s="9">
        <f>D5/$C5*100</f>
        <v>13.083399028172698</v>
      </c>
      <c r="V5" s="9">
        <f>E5/$C5*100</f>
        <v>10.367439668331906</v>
      </c>
      <c r="W5" s="9">
        <f>F5/$C5*100</f>
        <v>14.512787367346364</v>
      </c>
      <c r="X5" s="9">
        <f>G5/$C5*100</f>
        <v>25.191622491349296</v>
      </c>
      <c r="Y5" s="9">
        <f>H5/$C5*100</f>
        <v>25.138062262062256</v>
      </c>
      <c r="Z5" s="9">
        <f>I5/$C5*100</f>
        <v>10.447783087612962</v>
      </c>
      <c r="AA5" s="9">
        <f>J5/$C5*100</f>
        <v>1.2589060951245366</v>
      </c>
      <c r="AB5" s="9">
        <f>L5/$K5*100</f>
        <v>2.9900316798795252</v>
      </c>
      <c r="AC5" s="9">
        <f>M5/$K5*100</f>
        <v>4.5732538588562592</v>
      </c>
      <c r="AD5" s="9">
        <f>N5/$K5*100</f>
        <v>2.3537789785476919</v>
      </c>
      <c r="AE5" s="9">
        <f>O5/$K5*100</f>
        <v>9.8049089612260296</v>
      </c>
      <c r="AF5" s="9">
        <f>P5/$K5*100</f>
        <v>15.981580277859491</v>
      </c>
      <c r="AG5" s="9">
        <f>Q5/$K5*100</f>
        <v>11.620554385978647</v>
      </c>
      <c r="AH5" s="9">
        <f>R5/$K5*100</f>
        <v>39.345768089798796</v>
      </c>
      <c r="AI5" s="9">
        <f>S5/$K5*100</f>
        <v>13.33012376785358</v>
      </c>
    </row>
    <row r="6" spans="1:35" x14ac:dyDescent="0.25">
      <c r="A6" t="s">
        <v>22</v>
      </c>
      <c r="B6" t="s">
        <v>27</v>
      </c>
      <c r="C6" s="1">
        <v>198</v>
      </c>
      <c r="D6" s="1">
        <v>30.9375</v>
      </c>
      <c r="E6" s="1">
        <v>19.59375</v>
      </c>
      <c r="F6" s="1">
        <v>35.0625</v>
      </c>
      <c r="G6" s="1">
        <v>45.375</v>
      </c>
      <c r="H6" s="1">
        <v>47.4375</v>
      </c>
      <c r="I6" s="1">
        <v>15.46875</v>
      </c>
      <c r="J6" s="1">
        <v>4.125</v>
      </c>
      <c r="K6" s="1">
        <v>165</v>
      </c>
      <c r="L6">
        <v>0</v>
      </c>
      <c r="M6" s="1">
        <v>5.15625</v>
      </c>
      <c r="N6" s="1">
        <v>5.15625</v>
      </c>
      <c r="O6" s="1">
        <v>15.46875</v>
      </c>
      <c r="P6" s="1">
        <v>20.625</v>
      </c>
      <c r="Q6" s="1">
        <v>25.78125</v>
      </c>
      <c r="R6" s="1">
        <v>51.5625</v>
      </c>
      <c r="S6" s="1">
        <v>41.25</v>
      </c>
      <c r="T6" s="1">
        <v>1</v>
      </c>
      <c r="U6" s="9">
        <f>D6/$C6*100</f>
        <v>15.625</v>
      </c>
      <c r="V6" s="9">
        <f>E6/$C6*100</f>
        <v>9.8958333333333321</v>
      </c>
      <c r="W6" s="9">
        <f>F6/$C6*100</f>
        <v>17.708333333333336</v>
      </c>
      <c r="X6" s="9">
        <f>G6/$C6*100</f>
        <v>22.916666666666664</v>
      </c>
      <c r="Y6" s="9">
        <f>H6/$C6*100</f>
        <v>23.958333333333336</v>
      </c>
      <c r="Z6" s="9">
        <f>I6/$C6*100</f>
        <v>7.8125</v>
      </c>
      <c r="AA6" s="9">
        <f>J6/$C6*100</f>
        <v>2.083333333333333</v>
      </c>
      <c r="AB6" s="9">
        <f>L6/$K6*100</f>
        <v>0</v>
      </c>
      <c r="AC6" s="9">
        <f>M6/$K6*100</f>
        <v>3.125</v>
      </c>
      <c r="AD6" s="9">
        <f>N6/$K6*100</f>
        <v>3.125</v>
      </c>
      <c r="AE6" s="9">
        <f>O6/$K6*100</f>
        <v>9.375</v>
      </c>
      <c r="AF6" s="9">
        <f>P6/$K6*100</f>
        <v>12.5</v>
      </c>
      <c r="AG6" s="9">
        <f>Q6/$K6*100</f>
        <v>15.625</v>
      </c>
      <c r="AH6" s="9">
        <f>R6/$K6*100</f>
        <v>31.25</v>
      </c>
      <c r="AI6" s="9">
        <f>S6/$K6*100</f>
        <v>25</v>
      </c>
    </row>
  </sheetData>
  <sortState ref="A2:AI6">
    <sortCondition ref="A2:A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2020-07-20T07:36:55Z</dcterms:created>
  <dcterms:modified xsi:type="dcterms:W3CDTF">2020-08-26T14:09:31Z</dcterms:modified>
</cp:coreProperties>
</file>