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<sst xmlns="http://schemas.openxmlformats.org/spreadsheetml/2006/main" count="69" uniqueCount="69">
  <si>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</si>
  <si>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</si>
  <si>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</si>
  <si>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</si>
  <si>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</si>
  <si>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</si>
  <si>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</si>
  <si>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</si>
  <si>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</si>
  <si>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</si>
  <si>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</si>
  <si>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</si>
  <si>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</si>
  <si>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</si>
  <si>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</si>
  <si>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</si>
  <si>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</si>
  <si>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</si>
  <si>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200023620</t>
  </si>
  <si>
    <t>200030435</t>
  </si>
  <si>
    <t>200034726</t>
  </si>
  <si>
    <t>200035632</t>
  </si>
  <si>
    <t>200035756</t>
  </si>
  <si>
    <t>200042372</t>
  </si>
  <si>
    <t>200066926</t>
  </si>
  <si>
    <t>200072320</t>
  </si>
  <si>
    <t>243200391</t>
  </si>
  <si>
    <t>243200409</t>
  </si>
  <si>
    <t>243200417</t>
  </si>
  <si>
    <t>243200425</t>
  </si>
  <si>
    <t>243200458</t>
  </si>
  <si>
    <t>243200508</t>
  </si>
  <si>
    <t>243200599</t>
  </si>
  <si>
    <t>243200607</t>
  </si>
  <si>
    <t>248200016</t>
  </si>
  <si>
    <t>CC de la Gascogne Toulousaine</t>
  </si>
  <si>
    <t>CC d'Aire-sur-l'Adour</t>
  </si>
  <si>
    <t>CC Bastides de Lomagne</t>
  </si>
  <si>
    <t>CC Armagnac Adour</t>
  </si>
  <si>
    <t>CC Astarac Arros en Gascogne</t>
  </si>
  <si>
    <t>CC des Coteaux Arrats Gimone</t>
  </si>
  <si>
    <t>CA Grand Auch Cœur de Gascogne</t>
  </si>
  <si>
    <t>CC Val de Gers</t>
  </si>
  <si>
    <t>CC de la Lomagne Gersoise</t>
  </si>
  <si>
    <t>CC du Bas Armagnac</t>
  </si>
  <si>
    <t>CC de la Tenarèze</t>
  </si>
  <si>
    <t>CC Cœur d'Astarac en Gascogne</t>
  </si>
  <si>
    <t>CC du Grand Armagnac</t>
  </si>
  <si>
    <t>CC Bastides et Vallons du Gers</t>
  </si>
  <si>
    <t>CC du Saves</t>
  </si>
  <si>
    <t>CC Artagnan de Fezensac</t>
  </si>
  <si>
    <t>CC des Deux Rives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</si>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</sst>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15895</v>
      </c>
      <c r="D2" s="1">
        <v>3407.95238897019</v>
      </c>
      <c r="E2" s="1">
        <v>2185.3040165186098</v>
      </c>
      <c r="F2" s="1">
        <v>3466.3385875087101</v>
      </c>
      <c r="G2" s="1">
        <v>3500.61257788904</v>
      </c>
      <c r="H2" s="1">
        <v>2137.8979853124702</v>
      </c>
      <c r="I2" s="1">
        <v>1064.7331842379001</v>
      </c>
      <c r="J2" s="1">
        <v>132.16125956307499</v>
      </c>
      <c r="K2" s="1">
        <v>12495.1194496589</v>
      </c>
      <c r="L2" s="1">
        <v>202.47567100373001</v>
      </c>
      <c r="M2" s="1">
        <v>572.99359123326201</v>
      </c>
      <c r="N2" s="1">
        <v>1780.48393506808</v>
      </c>
      <c r="O2" s="1">
        <v>2354.8672200789101</v>
      </c>
      <c r="P2" s="1">
        <v>1929.89857139783</v>
      </c>
      <c r="Q2" s="1">
        <v>1377.2899391061501</v>
      </c>
      <c r="R2" s="1">
        <v>2626.1179625331001</v>
      </c>
      <c r="S2" s="1">
        <v>1650.9925592378499</v>
      </c>
      <c r="T2" s="1">
        <v>13</v>
      </c>
      <c r="U2" s="9">
        <f>D2/$C2*100</f>
        <v>21.44040508946329</v>
      </c>
      <c r="V2" s="9">
        <f>E2/$C2*100</f>
        <v>13.748373806345453</v>
      </c>
      <c r="W2" s="9">
        <f>F2/$C2*100</f>
        <v>21.80772939609129</v>
      </c>
      <c r="X2" s="9">
        <f>G2/$C2*100</f>
        <v>22.023356891406355</v>
      </c>
      <c r="Y2" s="9">
        <f>H2/$C2*100</f>
        <v>13.450128878971187</v>
      </c>
      <c r="Z2" s="9">
        <f>I2/$C2*100</f>
        <v>6.6985415806096267</v>
      </c>
      <c r="AA2" s="9">
        <f>J2/$C2*100</f>
        <v>0.83146435711277134</v>
      </c>
      <c r="AB2" s="9">
        <f>L2/$K2*100</f>
        <v>1.6204380583913294</v>
      </c>
      <c r="AC2" s="9">
        <f>M2/$K2*100</f>
        <v>4.5857392043491343</v>
      </c>
      <c r="AD2" s="9">
        <f>N2/$K2*100</f>
        <v>14.249435087366729</v>
      </c>
      <c r="AE2" s="9">
        <f>O2/$K2*100</f>
        <v>18.846296184412985</v>
      </c>
      <c r="AF2" s="9">
        <f>P2/$K2*100</f>
        <v>15.445219064716614</v>
      </c>
      <c r="AG2" s="9">
        <f>Q2/$K2*100</f>
        <v>11.022623230254499</v>
      </c>
      <c r="AH2" s="9">
        <f>R2/$K2*100</f>
        <v>21.017149720843921</v>
      </c>
      <c r="AI2" s="9">
        <f>S2/$K2*100</f>
        <v>13.213099449664883</v>
      </c>
    </row>
    <row r="3" spans="1:35" x14ac:dyDescent="0.25">
      <c r="A3" t="s">
        <v>19</v>
      </c>
      <c r="B3" t="s">
        <v>36</v>
      </c>
      <c r="C3" s="1">
        <v>3006</v>
      </c>
      <c r="D3" s="1">
        <v>459.681658013343</v>
      </c>
      <c r="E3" s="1">
        <v>367.229183414273</v>
      </c>
      <c r="F3" s="1">
        <v>432.86681759298602</v>
      </c>
      <c r="G3" s="1">
        <v>680.39179459680304</v>
      </c>
      <c r="H3" s="1">
        <v>697.36516380289299</v>
      </c>
      <c r="I3" s="1">
        <v>326.57134806630899</v>
      </c>
      <c r="J3" s="1">
        <v>41.894034513392</v>
      </c>
      <c r="K3" s="1">
        <v>2512.86939627825</v>
      </c>
      <c r="L3" s="1">
        <v>111.20453108354199</v>
      </c>
      <c r="M3" s="1">
        <v>165.32579306045599</v>
      </c>
      <c r="N3" s="1">
        <v>119.099722077256</v>
      </c>
      <c r="O3" s="1">
        <v>225.07254987654699</v>
      </c>
      <c r="P3" s="1">
        <v>383.951567066861</v>
      </c>
      <c r="Q3" s="1">
        <v>334.78998823974598</v>
      </c>
      <c r="R3" s="1">
        <v>898.98439123604101</v>
      </c>
      <c r="S3" s="1">
        <v>274.44085363780101</v>
      </c>
      <c r="T3" s="1">
        <v>10</v>
      </c>
      <c r="U3" s="9">
        <f>D3/$C3*100</f>
        <v>15.292137658461177</v>
      </c>
      <c r="V3" s="9">
        <f>E3/$C3*100</f>
        <v>12.21653970107362</v>
      </c>
      <c r="W3" s="9">
        <f>F3/$C3*100</f>
        <v>14.400093732301597</v>
      </c>
      <c r="X3" s="9">
        <f>G3/$C3*100</f>
        <v>22.634457571417265</v>
      </c>
      <c r="Y3" s="9">
        <f>H3/$C3*100</f>
        <v>23.199107245605223</v>
      </c>
      <c r="Z3" s="9">
        <f>I3/$C3*100</f>
        <v>10.86398363494042</v>
      </c>
      <c r="AA3" s="9">
        <f>J3/$C3*100</f>
        <v>1.3936804562006653</v>
      </c>
      <c r="AB3" s="9">
        <f>L3/$K3*100</f>
        <v>4.4254003510188129</v>
      </c>
      <c r="AC3" s="9">
        <f>M3/$K3*100</f>
        <v>6.5791637760926225</v>
      </c>
      <c r="AD3" s="9">
        <f>N3/$K3*100</f>
        <v>4.7395906151609681</v>
      </c>
      <c r="AE3" s="9">
        <f>O3/$K3*100</f>
        <v>8.9567945795311328</v>
      </c>
      <c r="AF3" s="9">
        <f>P3/$K3*100</f>
        <v>15.279407980196758</v>
      </c>
      <c r="AG3" s="9">
        <f>Q3/$K3*100</f>
        <v>13.32301586129368</v>
      </c>
      <c r="AH3" s="9">
        <f>R3/$K3*100</f>
        <v>35.775213489706431</v>
      </c>
      <c r="AI3" s="9">
        <f>S3/$K3*100</f>
        <v>10.921413346999598</v>
      </c>
    </row>
    <row r="4" spans="1:35" x14ac:dyDescent="0.25">
      <c r="A4" t="s">
        <v>20</v>
      </c>
      <c r="B4" t="s">
        <v>37</v>
      </c>
      <c r="C4" s="1">
        <v>11173</v>
      </c>
      <c r="D4" s="1">
        <v>1947.64464359367</v>
      </c>
      <c r="E4" s="1">
        <v>1276.2103613588699</v>
      </c>
      <c r="F4" s="1">
        <v>1948.3870159534499</v>
      </c>
      <c r="G4" s="1">
        <v>2449.1762457867999</v>
      </c>
      <c r="H4" s="1">
        <v>2035.5922816526599</v>
      </c>
      <c r="I4" s="1">
        <v>1291.0090469464801</v>
      </c>
      <c r="J4" s="1">
        <v>224.980404708066</v>
      </c>
      <c r="K4" s="1">
        <v>9283.5440557251495</v>
      </c>
      <c r="L4" s="1">
        <v>368.77208331568397</v>
      </c>
      <c r="M4" s="1">
        <v>466.50358989752198</v>
      </c>
      <c r="N4" s="1">
        <v>652.578962596878</v>
      </c>
      <c r="O4" s="1">
        <v>1317.2318139789299</v>
      </c>
      <c r="P4" s="1">
        <v>1193.0815331936799</v>
      </c>
      <c r="Q4" s="1">
        <v>1048.7087843823899</v>
      </c>
      <c r="R4" s="1">
        <v>3081.4861167312501</v>
      </c>
      <c r="S4" s="1">
        <v>1155.18117162881</v>
      </c>
      <c r="T4" s="1">
        <v>41</v>
      </c>
      <c r="U4" s="9">
        <f>D4/$C4*100</f>
        <v>17.43170718333187</v>
      </c>
      <c r="V4" s="9">
        <f>E4/$C4*100</f>
        <v>11.422271201636713</v>
      </c>
      <c r="W4" s="9">
        <f>F4/$C4*100</f>
        <v>17.438351525583549</v>
      </c>
      <c r="X4" s="9">
        <f>G4/$C4*100</f>
        <v>21.920489087861807</v>
      </c>
      <c r="Y4" s="9">
        <f>H4/$C4*100</f>
        <v>18.218851531841583</v>
      </c>
      <c r="Z4" s="9">
        <f>I4/$C4*100</f>
        <v>11.554721623077779</v>
      </c>
      <c r="AA4" s="9">
        <f>J4/$C4*100</f>
        <v>2.0136078466666607</v>
      </c>
      <c r="AB4" s="9">
        <f>L4/$K4*100</f>
        <v>3.972320065506262</v>
      </c>
      <c r="AC4" s="9">
        <f>M4/$K4*100</f>
        <v>5.025059256435906</v>
      </c>
      <c r="AD4" s="9">
        <f>N4/$K4*100</f>
        <v>7.0294163379817585</v>
      </c>
      <c r="AE4" s="9">
        <f>O4/$K4*100</f>
        <v>14.188889567089358</v>
      </c>
      <c r="AF4" s="9">
        <f>P4/$K4*100</f>
        <v>12.851573989762111</v>
      </c>
      <c r="AG4" s="9">
        <f>Q4/$K4*100</f>
        <v>11.29642707663624</v>
      </c>
      <c r="AH4" s="9">
        <f>R4/$K4*100</f>
        <v>33.19299287248927</v>
      </c>
      <c r="AI4" s="9">
        <f>S4/$K4*100</f>
        <v>12.443320834099035</v>
      </c>
    </row>
    <row r="5" spans="1:35" x14ac:dyDescent="0.25">
      <c r="A5" t="s">
        <v>21</v>
      </c>
      <c r="B5" t="s">
        <v>38</v>
      </c>
      <c r="C5" s="1">
        <v>6825.00000000001</v>
      </c>
      <c r="D5" s="1">
        <v>865.44795330070599</v>
      </c>
      <c r="E5" s="1">
        <v>853.69977108440401</v>
      </c>
      <c r="F5" s="1">
        <v>948.099469151873</v>
      </c>
      <c r="G5" s="1">
        <v>1535.4613527638101</v>
      </c>
      <c r="H5" s="1">
        <v>1531.22706019716</v>
      </c>
      <c r="I5" s="1">
        <v>923.59086855125497</v>
      </c>
      <c r="J5" s="1">
        <v>167.47352495080199</v>
      </c>
      <c r="K5" s="1">
        <v>5983.3661193420803</v>
      </c>
      <c r="L5" s="1">
        <v>315.98893362851902</v>
      </c>
      <c r="M5" s="1">
        <v>285.86344682954302</v>
      </c>
      <c r="N5" s="1">
        <v>155.16421796465099</v>
      </c>
      <c r="O5" s="1">
        <v>487.19740437019402</v>
      </c>
      <c r="P5" s="1">
        <v>677.004688969688</v>
      </c>
      <c r="Q5" s="1">
        <v>911.53338252246101</v>
      </c>
      <c r="R5" s="1">
        <v>2415.9579720001698</v>
      </c>
      <c r="S5" s="1">
        <v>734.65607305686297</v>
      </c>
      <c r="T5" s="1">
        <v>24</v>
      </c>
      <c r="U5" s="9">
        <f>D5/$C5*100</f>
        <v>12.680556092318017</v>
      </c>
      <c r="V5" s="9">
        <f>E5/$C5*100</f>
        <v>12.508421554350225</v>
      </c>
      <c r="W5" s="9">
        <f>F5/$C5*100</f>
        <v>13.891567313580536</v>
      </c>
      <c r="X5" s="9">
        <f>G5/$C5*100</f>
        <v>22.497602238297549</v>
      </c>
      <c r="Y5" s="9">
        <f>H5/$C5*100</f>
        <v>22.435561321570077</v>
      </c>
      <c r="Z5" s="9">
        <f>I5/$C5*100</f>
        <v>13.532466938479907</v>
      </c>
      <c r="AA5" s="9">
        <f>J5/$C5*100</f>
        <v>2.4538245414036886</v>
      </c>
      <c r="AB5" s="9">
        <f>L5/$K5*100</f>
        <v>5.281123155861045</v>
      </c>
      <c r="AC5" s="9">
        <f>M5/$K5*100</f>
        <v>4.7776358846811808</v>
      </c>
      <c r="AD5" s="9">
        <f>N5/$K5*100</f>
        <v>2.5932596279385383</v>
      </c>
      <c r="AE5" s="9">
        <f>O5/$K5*100</f>
        <v>8.1425303859521367</v>
      </c>
      <c r="AF5" s="9">
        <f>P5/$K5*100</f>
        <v>11.314779598413246</v>
      </c>
      <c r="AG5" s="9">
        <f>Q5/$K5*100</f>
        <v>15.234457734013635</v>
      </c>
      <c r="AH5" s="9">
        <f>R5/$K5*100</f>
        <v>40.377906412750555</v>
      </c>
      <c r="AI5" s="9">
        <f>S5/$K5*100</f>
        <v>12.278307200389809</v>
      </c>
    </row>
    <row r="6" spans="1:35" x14ac:dyDescent="0.25">
      <c r="A6" t="s">
        <v>22</v>
      </c>
      <c r="B6" t="s">
        <v>39</v>
      </c>
      <c r="C6" s="1">
        <v>7271</v>
      </c>
      <c r="D6" s="1">
        <v>1031.6997665359499</v>
      </c>
      <c r="E6" s="1">
        <v>755.358117543567</v>
      </c>
      <c r="F6" s="1">
        <v>1055.3004858274801</v>
      </c>
      <c r="G6" s="1">
        <v>1740.9290346187299</v>
      </c>
      <c r="H6" s="1">
        <v>1730.4128234079801</v>
      </c>
      <c r="I6" s="1">
        <v>849.94386257590998</v>
      </c>
      <c r="J6" s="1">
        <v>107.35590949039801</v>
      </c>
      <c r="K6" s="1">
        <v>6299.0756655781297</v>
      </c>
      <c r="L6" s="1">
        <v>362.84917398213202</v>
      </c>
      <c r="M6" s="1">
        <v>305.88705085582501</v>
      </c>
      <c r="N6" s="1">
        <v>245.339795026692</v>
      </c>
      <c r="O6" s="1">
        <v>650.67092697205601</v>
      </c>
      <c r="P6" s="1">
        <v>887.051491959842</v>
      </c>
      <c r="Q6" s="1">
        <v>761.349834088188</v>
      </c>
      <c r="R6" s="1">
        <v>2398.9995656072001</v>
      </c>
      <c r="S6" s="1">
        <v>686.927827086192</v>
      </c>
      <c r="T6" s="1">
        <v>37</v>
      </c>
      <c r="U6" s="9">
        <f>D6/$C6*100</f>
        <v>14.189241734781321</v>
      </c>
      <c r="V6" s="9">
        <f>E6/$C6*100</f>
        <v>10.388641418560955</v>
      </c>
      <c r="W6" s="9">
        <f>F6/$C6*100</f>
        <v>14.513828714447532</v>
      </c>
      <c r="X6" s="9">
        <f>G6/$C6*100</f>
        <v>23.943460797947051</v>
      </c>
      <c r="Y6" s="9">
        <f>H6/$C6*100</f>
        <v>23.798828543638841</v>
      </c>
      <c r="Z6" s="9">
        <f>I6/$C6*100</f>
        <v>11.689504367706093</v>
      </c>
      <c r="AA6" s="9">
        <f>J6/$C6*100</f>
        <v>1.4764944229184156</v>
      </c>
      <c r="AB6" s="9">
        <f>L6/$K6*100</f>
        <v>5.7603558560973358</v>
      </c>
      <c r="AC6" s="9">
        <f>M6/$K6*100</f>
        <v>4.8560624938571948</v>
      </c>
      <c r="AD6" s="9">
        <f>N6/$K6*100</f>
        <v>3.8948539127315702</v>
      </c>
      <c r="AE6" s="9">
        <f>O6/$K6*100</f>
        <v>10.329625512004981</v>
      </c>
      <c r="AF6" s="9">
        <f>P6/$K6*100</f>
        <v>14.082248556041568</v>
      </c>
      <c r="AG6" s="9">
        <f>Q6/$K6*100</f>
        <v>12.086691357728139</v>
      </c>
      <c r="AH6" s="9">
        <f>R6/$K6*100</f>
        <v>38.08494599797794</v>
      </c>
      <c r="AI6" s="9">
        <f>S6/$K6*100</f>
        <v>10.905216313561231</v>
      </c>
    </row>
    <row r="7" spans="1:35" x14ac:dyDescent="0.25">
      <c r="A7" t="s">
        <v>23</v>
      </c>
      <c r="B7" t="s">
        <v>40</v>
      </c>
      <c r="C7" s="1">
        <v>10648</v>
      </c>
      <c r="D7" s="1">
        <v>1856.7957584626399</v>
      </c>
      <c r="E7" s="1">
        <v>1206.63909387436</v>
      </c>
      <c r="F7" s="1">
        <v>1971.12427361704</v>
      </c>
      <c r="G7" s="1">
        <v>2293.4558589778799</v>
      </c>
      <c r="H7" s="1">
        <v>1945.40644869211</v>
      </c>
      <c r="I7" s="1">
        <v>1149.7738710448</v>
      </c>
      <c r="J7" s="1">
        <v>224.80469533117099</v>
      </c>
      <c r="K7" s="1">
        <v>8891.8405826352591</v>
      </c>
      <c r="L7" s="1">
        <v>341.13406825817202</v>
      </c>
      <c r="M7" s="1">
        <v>483.85857146534602</v>
      </c>
      <c r="N7" s="1">
        <v>505.32011937458901</v>
      </c>
      <c r="O7" s="1">
        <v>1238.5081455960201</v>
      </c>
      <c r="P7" s="1">
        <v>1255.63317421342</v>
      </c>
      <c r="Q7" s="1">
        <v>1077.5141786720601</v>
      </c>
      <c r="R7" s="1">
        <v>2985.8313075333899</v>
      </c>
      <c r="S7" s="1">
        <v>1004.04101752228</v>
      </c>
      <c r="T7" s="1">
        <v>30</v>
      </c>
      <c r="U7" s="9">
        <f>D7/$C7*100</f>
        <v>17.437976694803154</v>
      </c>
      <c r="V7" s="9">
        <f>E7/$C7*100</f>
        <v>11.332072632178438</v>
      </c>
      <c r="W7" s="9">
        <f>F7/$C7*100</f>
        <v>18.511685514810669</v>
      </c>
      <c r="X7" s="9">
        <f>G7/$C7*100</f>
        <v>21.538841650806535</v>
      </c>
      <c r="Y7" s="9">
        <f>H7/$C7*100</f>
        <v>18.270158233396977</v>
      </c>
      <c r="Z7" s="9">
        <f>I7/$C7*100</f>
        <v>10.798026587573254</v>
      </c>
      <c r="AA7" s="9">
        <f>J7/$C7*100</f>
        <v>2.111238686430982</v>
      </c>
      <c r="AB7" s="9">
        <f>L7/$K7*100</f>
        <v>3.8364843036476337</v>
      </c>
      <c r="AC7" s="9">
        <f>M7/$K7*100</f>
        <v>5.4416019604564898</v>
      </c>
      <c r="AD7" s="9">
        <f>N7/$K7*100</f>
        <v>5.6829642263427553</v>
      </c>
      <c r="AE7" s="9">
        <f>O7/$K7*100</f>
        <v>13.92859143262964</v>
      </c>
      <c r="AF7" s="9">
        <f>P7/$K7*100</f>
        <v>14.121184051202256</v>
      </c>
      <c r="AG7" s="9">
        <f>Q7/$K7*100</f>
        <v>12.11801053626986</v>
      </c>
      <c r="AH7" s="9">
        <f>R7/$K7*100</f>
        <v>33.579451630794807</v>
      </c>
      <c r="AI7" s="9">
        <f>S7/$K7*100</f>
        <v>11.291711858656761</v>
      </c>
    </row>
    <row r="8" spans="1:35" x14ac:dyDescent="0.25">
      <c r="A8" t="s">
        <v>24</v>
      </c>
      <c r="B8" t="s">
        <v>41</v>
      </c>
      <c r="C8" s="1">
        <v>38716</v>
      </c>
      <c r="D8" s="1">
        <v>5918.9311034877901</v>
      </c>
      <c r="E8" s="1">
        <v>5862.2944221425096</v>
      </c>
      <c r="F8" s="1">
        <v>6240.2190705162102</v>
      </c>
      <c r="G8" s="1">
        <v>8336.4272266686694</v>
      </c>
      <c r="H8" s="1">
        <v>7676.9483645298997</v>
      </c>
      <c r="I8" s="1">
        <v>4005.70844274822</v>
      </c>
      <c r="J8" s="1">
        <v>675.47136990667605</v>
      </c>
      <c r="K8" s="1">
        <v>32851.290944825298</v>
      </c>
      <c r="L8" s="1">
        <v>444.405224683906</v>
      </c>
      <c r="M8" s="1">
        <v>1226.3870844865801</v>
      </c>
      <c r="N8" s="1">
        <v>2352.7168205896101</v>
      </c>
      <c r="O8" s="1">
        <v>4470.55366668232</v>
      </c>
      <c r="P8" s="1">
        <v>5285.6568820816201</v>
      </c>
      <c r="Q8" s="1">
        <v>3349.02743163371</v>
      </c>
      <c r="R8" s="1">
        <v>10847.924532414199</v>
      </c>
      <c r="S8" s="1">
        <v>4874.6193022534399</v>
      </c>
      <c r="T8" s="1">
        <v>34</v>
      </c>
      <c r="U8" s="9">
        <f>D8/$C8*100</f>
        <v>15.288074965099158</v>
      </c>
      <c r="V8" s="9">
        <f>E8/$C8*100</f>
        <v>15.141787431920935</v>
      </c>
      <c r="W8" s="9">
        <f>F8/$C8*100</f>
        <v>16.117933336388599</v>
      </c>
      <c r="X8" s="9">
        <f>G8/$C8*100</f>
        <v>21.532253400838592</v>
      </c>
      <c r="Y8" s="9">
        <f>H8/$C8*100</f>
        <v>19.828877891646606</v>
      </c>
      <c r="Z8" s="9">
        <f>I8/$C8*100</f>
        <v>10.346390233361452</v>
      </c>
      <c r="AA8" s="9">
        <f>J8/$C8*100</f>
        <v>1.7446827407445915</v>
      </c>
      <c r="AB8" s="9">
        <f>L8/$K8*100</f>
        <v>1.3527785724777075</v>
      </c>
      <c r="AC8" s="9">
        <f>M8/$K8*100</f>
        <v>3.7331473108509892</v>
      </c>
      <c r="AD8" s="9">
        <f>N8/$K8*100</f>
        <v>7.1617180114506507</v>
      </c>
      <c r="AE8" s="9">
        <f>O8/$K8*100</f>
        <v>13.608456587568341</v>
      </c>
      <c r="AF8" s="9">
        <f>P8/$K8*100</f>
        <v>16.089647408252645</v>
      </c>
      <c r="AG8" s="9">
        <f>Q8/$K8*100</f>
        <v>10.19450784219865</v>
      </c>
      <c r="AH8" s="9">
        <f>R8/$K8*100</f>
        <v>33.021303639584836</v>
      </c>
      <c r="AI8" s="9">
        <f>S8/$K8*100</f>
        <v>14.838440627616448</v>
      </c>
    </row>
    <row r="9" spans="1:35" x14ac:dyDescent="0.25">
      <c r="A9" t="s">
        <v>25</v>
      </c>
      <c r="B9" t="s">
        <v>42</v>
      </c>
      <c r="C9" s="1">
        <v>10148</v>
      </c>
      <c r="D9" s="1">
        <v>1463.80909515643</v>
      </c>
      <c r="E9" s="1">
        <v>1297.2601959178301</v>
      </c>
      <c r="F9" s="1">
        <v>1514.39565066875</v>
      </c>
      <c r="G9" s="1">
        <v>2250.6565500432598</v>
      </c>
      <c r="H9" s="1">
        <v>2242.4919649050098</v>
      </c>
      <c r="I9" s="1">
        <v>1170.11160049208</v>
      </c>
      <c r="J9" s="1">
        <v>209.274942816639</v>
      </c>
      <c r="K9" s="1">
        <v>8742.6724158920897</v>
      </c>
      <c r="L9" s="1">
        <v>386.604985010353</v>
      </c>
      <c r="M9" s="1">
        <v>369.388229321035</v>
      </c>
      <c r="N9" s="1">
        <v>320.33106029645199</v>
      </c>
      <c r="O9" s="1">
        <v>1046.37048515884</v>
      </c>
      <c r="P9" s="1">
        <v>1336.79008239993</v>
      </c>
      <c r="Q9" s="1">
        <v>1009.3937441368601</v>
      </c>
      <c r="R9" s="1">
        <v>3075.57879058353</v>
      </c>
      <c r="S9" s="1">
        <v>1198.2150389850899</v>
      </c>
      <c r="T9" s="1">
        <v>45</v>
      </c>
      <c r="U9" s="9">
        <f>D9/$C9*100</f>
        <v>14.424606771348344</v>
      </c>
      <c r="V9" s="9">
        <f>E9/$C9*100</f>
        <v>12.783407527767343</v>
      </c>
      <c r="W9" s="9">
        <f>F9/$C9*100</f>
        <v>14.923094705052719</v>
      </c>
      <c r="X9" s="9">
        <f>G9/$C9*100</f>
        <v>22.178326271612729</v>
      </c>
      <c r="Y9" s="9">
        <f>H9/$C9*100</f>
        <v>22.097871155942155</v>
      </c>
      <c r="Z9" s="9">
        <f>I9/$C9*100</f>
        <v>11.530465121128104</v>
      </c>
      <c r="AA9" s="9">
        <f>J9/$C9*100</f>
        <v>2.0622284471485908</v>
      </c>
      <c r="AB9" s="9">
        <f>L9/$K9*100</f>
        <v>4.4220458758994274</v>
      </c>
      <c r="AC9" s="9">
        <f>M9/$K9*100</f>
        <v>4.2251180388455989</v>
      </c>
      <c r="AD9" s="9">
        <f>N9/$K9*100</f>
        <v>3.663994772515629</v>
      </c>
      <c r="AE9" s="9">
        <f>O9/$K9*100</f>
        <v>11.968542745085454</v>
      </c>
      <c r="AF9" s="9">
        <f>P9/$K9*100</f>
        <v>15.290405711301331</v>
      </c>
      <c r="AG9" s="9">
        <f>Q9/$K9*100</f>
        <v>11.545597228394643</v>
      </c>
      <c r="AH9" s="9">
        <f>R9/$K9*100</f>
        <v>35.178932073365374</v>
      </c>
      <c r="AI9" s="9">
        <f>S9/$K9*100</f>
        <v>13.705363554592543</v>
      </c>
    </row>
    <row r="10" spans="1:35" x14ac:dyDescent="0.25">
      <c r="A10" t="s">
        <v>26</v>
      </c>
      <c r="B10" t="s">
        <v>43</v>
      </c>
      <c r="C10" s="1">
        <v>19216</v>
      </c>
      <c r="D10" s="1">
        <v>2767.79181964399</v>
      </c>
      <c r="E10" s="1">
        <v>2405.8632857090201</v>
      </c>
      <c r="F10" s="1">
        <v>2849.4567973215799</v>
      </c>
      <c r="G10" s="1">
        <v>4044.0658726072802</v>
      </c>
      <c r="H10" s="1">
        <v>4279.1635628143003</v>
      </c>
      <c r="I10" s="1">
        <v>2416.1464031367</v>
      </c>
      <c r="J10" s="1">
        <v>453.51225876713102</v>
      </c>
      <c r="K10" s="1">
        <v>16472.276649203199</v>
      </c>
      <c r="L10" s="1">
        <v>680.88088998669002</v>
      </c>
      <c r="M10" s="1">
        <v>853.48928189543699</v>
      </c>
      <c r="N10" s="1">
        <v>734.58829095596195</v>
      </c>
      <c r="O10" s="1">
        <v>1787.4707181505801</v>
      </c>
      <c r="P10" s="1">
        <v>2149.5670164783901</v>
      </c>
      <c r="Q10" s="1">
        <v>1882.21253366411</v>
      </c>
      <c r="R10" s="1">
        <v>6274.0315337388402</v>
      </c>
      <c r="S10" s="1">
        <v>2110.0363843331902</v>
      </c>
      <c r="T10" s="1">
        <v>43</v>
      </c>
      <c r="U10" s="9">
        <f>D10/$C10*100</f>
        <v>14.403579411136501</v>
      </c>
      <c r="V10" s="9">
        <f>E10/$C10*100</f>
        <v>12.520104525962845</v>
      </c>
      <c r="W10" s="9">
        <f>F10/$C10*100</f>
        <v>14.828563682980745</v>
      </c>
      <c r="X10" s="9">
        <f>G10/$C10*100</f>
        <v>21.045305332052873</v>
      </c>
      <c r="Y10" s="9">
        <f>H10/$C10*100</f>
        <v>22.268752928883746</v>
      </c>
      <c r="Z10" s="9">
        <f>I10/$C10*100</f>
        <v>12.573617834807974</v>
      </c>
      <c r="AA10" s="9">
        <f>J10/$C10*100</f>
        <v>2.360076284175328</v>
      </c>
      <c r="AB10" s="9">
        <f>L10/$K10*100</f>
        <v>4.1334959610432831</v>
      </c>
      <c r="AC10" s="9">
        <f>M10/$K10*100</f>
        <v>5.1813680650920961</v>
      </c>
      <c r="AD10" s="9">
        <f>N10/$K10*100</f>
        <v>4.4595431864088786</v>
      </c>
      <c r="AE10" s="9">
        <f>O10/$K10*100</f>
        <v>10.851388403782328</v>
      </c>
      <c r="AF10" s="9">
        <f>P10/$K10*100</f>
        <v>13.049604874031603</v>
      </c>
      <c r="AG10" s="9">
        <f>Q10/$K10*100</f>
        <v>11.426547609344315</v>
      </c>
      <c r="AH10" s="9">
        <f>R10/$K10*100</f>
        <v>38.088429834878532</v>
      </c>
      <c r="AI10" s="9">
        <f>S10/$K10*100</f>
        <v>12.809622065418974</v>
      </c>
    </row>
    <row r="11" spans="1:35" x14ac:dyDescent="0.25">
      <c r="A11" t="s">
        <v>27</v>
      </c>
      <c r="B11" t="s">
        <v>44</v>
      </c>
      <c r="C11" s="1">
        <v>8556</v>
      </c>
      <c r="D11" s="1">
        <v>1233.3658363397301</v>
      </c>
      <c r="E11" s="1">
        <v>1054.3744988210301</v>
      </c>
      <c r="F11" s="1">
        <v>1233.3888289567701</v>
      </c>
      <c r="G11" s="1">
        <v>1872.8389149589</v>
      </c>
      <c r="H11" s="1">
        <v>1799.7881264683999</v>
      </c>
      <c r="I11" s="1">
        <v>1160.70719991702</v>
      </c>
      <c r="J11" s="1">
        <v>201.53659453814601</v>
      </c>
      <c r="K11" s="1">
        <v>7327.4786561189903</v>
      </c>
      <c r="L11" s="1">
        <v>266.563366796823</v>
      </c>
      <c r="M11" s="1">
        <v>281.04902683570998</v>
      </c>
      <c r="N11" s="1">
        <v>265.78402827762301</v>
      </c>
      <c r="O11" s="1">
        <v>706.71562840174602</v>
      </c>
      <c r="P11" s="1">
        <v>1089.8824157716199</v>
      </c>
      <c r="Q11" s="1">
        <v>1004.70910086622</v>
      </c>
      <c r="R11" s="1">
        <v>2815.6982986255598</v>
      </c>
      <c r="S11" s="1">
        <v>897.07679054368896</v>
      </c>
      <c r="T11" s="1">
        <v>26</v>
      </c>
      <c r="U11" s="9">
        <f>D11/$C11*100</f>
        <v>14.415215478491469</v>
      </c>
      <c r="V11" s="9">
        <f>E11/$C11*100</f>
        <v>12.323217611278988</v>
      </c>
      <c r="W11" s="9">
        <f>F11/$C11*100</f>
        <v>14.415484209405916</v>
      </c>
      <c r="X11" s="9">
        <f>G11/$C11*100</f>
        <v>21.889187879370031</v>
      </c>
      <c r="Y11" s="9">
        <f>H11/$C11*100</f>
        <v>21.035391847456754</v>
      </c>
      <c r="Z11" s="9">
        <f>I11/$C11*100</f>
        <v>13.566002804079243</v>
      </c>
      <c r="AA11" s="9">
        <f>J11/$C11*100</f>
        <v>2.3555001699175548</v>
      </c>
      <c r="AB11" s="9">
        <f>L11/$K11*100</f>
        <v>3.6378593416198179</v>
      </c>
      <c r="AC11" s="9">
        <f>M11/$K11*100</f>
        <v>3.835548897860154</v>
      </c>
      <c r="AD11" s="9">
        <f>N11/$K11*100</f>
        <v>3.6272235068971996</v>
      </c>
      <c r="AE11" s="9">
        <f>O11/$K11*100</f>
        <v>9.644731313022465</v>
      </c>
      <c r="AF11" s="9">
        <f>P11/$K11*100</f>
        <v>14.873907750812579</v>
      </c>
      <c r="AG11" s="9">
        <f>Q11/$K11*100</f>
        <v>13.711525451216607</v>
      </c>
      <c r="AH11" s="9">
        <f>R11/$K11*100</f>
        <v>38.426564317239489</v>
      </c>
      <c r="AI11" s="9">
        <f>S11/$K11*100</f>
        <v>12.242639421331688</v>
      </c>
    </row>
    <row r="12" spans="1:35" x14ac:dyDescent="0.25">
      <c r="A12" t="s">
        <v>28</v>
      </c>
      <c r="B12" t="s">
        <v>45</v>
      </c>
      <c r="C12" s="1">
        <v>14661</v>
      </c>
      <c r="D12" s="1">
        <v>2025.32388708039</v>
      </c>
      <c r="E12" s="1">
        <v>1722.7945752599701</v>
      </c>
      <c r="F12" s="1">
        <v>2044.6205847899701</v>
      </c>
      <c r="G12" s="1">
        <v>3043.7300752153401</v>
      </c>
      <c r="H12" s="1">
        <v>3456.5570372935799</v>
      </c>
      <c r="I12" s="1">
        <v>1996.13485000119</v>
      </c>
      <c r="J12" s="1">
        <v>371.83899035954101</v>
      </c>
      <c r="K12" s="1">
        <v>12655.8755807083</v>
      </c>
      <c r="L12" s="1">
        <v>607.50903389485302</v>
      </c>
      <c r="M12" s="1">
        <v>629.28723743350497</v>
      </c>
      <c r="N12" s="1">
        <v>484.04871611527699</v>
      </c>
      <c r="O12" s="1">
        <v>1173.2753055056801</v>
      </c>
      <c r="P12" s="1">
        <v>1924.6273869168499</v>
      </c>
      <c r="Q12" s="1">
        <v>1451.30947502189</v>
      </c>
      <c r="R12" s="1">
        <v>4945.7889663279502</v>
      </c>
      <c r="S12" s="1">
        <v>1440.02945949227</v>
      </c>
      <c r="T12" s="1">
        <v>26</v>
      </c>
      <c r="U12" s="9">
        <f>D12/$C12*100</f>
        <v>13.814363870679969</v>
      </c>
      <c r="V12" s="9">
        <f>E12/$C12*100</f>
        <v>11.750866757110497</v>
      </c>
      <c r="W12" s="9">
        <f>F12/$C12*100</f>
        <v>13.945983117045019</v>
      </c>
      <c r="X12" s="9">
        <f>G12/$C12*100</f>
        <v>20.760726247973128</v>
      </c>
      <c r="Y12" s="9">
        <f>H12/$C12*100</f>
        <v>23.576543464249234</v>
      </c>
      <c r="Z12" s="9">
        <f>I12/$C12*100</f>
        <v>13.615270786448333</v>
      </c>
      <c r="AA12" s="9">
        <f>J12/$C12*100</f>
        <v>2.5362457564936975</v>
      </c>
      <c r="AB12" s="9">
        <f>L12/$K12*100</f>
        <v>4.800213387218311</v>
      </c>
      <c r="AC12" s="9">
        <f>M12/$K12*100</f>
        <v>4.9722931726094464</v>
      </c>
      <c r="AD12" s="9">
        <f>N12/$K12*100</f>
        <v>3.8246955971432413</v>
      </c>
      <c r="AE12" s="9">
        <f>O12/$K12*100</f>
        <v>9.2705976605374989</v>
      </c>
      <c r="AF12" s="9">
        <f>P12/$K12*100</f>
        <v>15.207382331180725</v>
      </c>
      <c r="AG12" s="9">
        <f>Q12/$K12*100</f>
        <v>11.467475843663959</v>
      </c>
      <c r="AH12" s="9">
        <f>R12/$K12*100</f>
        <v>39.078994849372201</v>
      </c>
      <c r="AI12" s="9">
        <f>S12/$K12*100</f>
        <v>11.378347158274426</v>
      </c>
    </row>
    <row r="13" spans="1:35" x14ac:dyDescent="0.25">
      <c r="A13" t="s">
        <v>29</v>
      </c>
      <c r="B13" t="s">
        <v>46</v>
      </c>
      <c r="C13" s="1">
        <v>7737</v>
      </c>
      <c r="D13" s="1">
        <v>984.69429759011905</v>
      </c>
      <c r="E13" s="1">
        <v>1020.52602650872</v>
      </c>
      <c r="F13" s="1">
        <v>1103.9131502801799</v>
      </c>
      <c r="G13" s="1">
        <v>1601.5304647605201</v>
      </c>
      <c r="H13" s="1">
        <v>1735.9398240586199</v>
      </c>
      <c r="I13" s="1">
        <v>1106.9169511140799</v>
      </c>
      <c r="J13" s="1">
        <v>183.479285687763</v>
      </c>
      <c r="K13" s="1">
        <v>6736.3554042051901</v>
      </c>
      <c r="L13" s="1">
        <v>233.52698061290999</v>
      </c>
      <c r="M13" s="1">
        <v>293.64037830128302</v>
      </c>
      <c r="N13" s="1">
        <v>294.08950926802299</v>
      </c>
      <c r="O13" s="1">
        <v>603.20432634350698</v>
      </c>
      <c r="P13" s="1">
        <v>986.668119541858</v>
      </c>
      <c r="Q13" s="1">
        <v>761.92237643688497</v>
      </c>
      <c r="R13" s="1">
        <v>2777.47443096708</v>
      </c>
      <c r="S13" s="1">
        <v>785.82928273364405</v>
      </c>
      <c r="T13" s="1">
        <v>19</v>
      </c>
      <c r="U13" s="9">
        <f>D13/$C13*100</f>
        <v>12.727081525011233</v>
      </c>
      <c r="V13" s="9">
        <f>E13/$C13*100</f>
        <v>13.190203263651542</v>
      </c>
      <c r="W13" s="9">
        <f>F13/$C13*100</f>
        <v>14.267974024559649</v>
      </c>
      <c r="X13" s="9">
        <f>G13/$C13*100</f>
        <v>20.69963118470363</v>
      </c>
      <c r="Y13" s="9">
        <f>H13/$C13*100</f>
        <v>22.43685955872586</v>
      </c>
      <c r="Z13" s="9">
        <f>I13/$C13*100</f>
        <v>14.306797868864935</v>
      </c>
      <c r="AA13" s="9">
        <f>J13/$C13*100</f>
        <v>2.3714525744831718</v>
      </c>
      <c r="AB13" s="9">
        <f>L13/$K13*100</f>
        <v>3.4666665667184078</v>
      </c>
      <c r="AC13" s="9">
        <f>M13/$K13*100</f>
        <v>4.359039282843912</v>
      </c>
      <c r="AD13" s="9">
        <f>N13/$K13*100</f>
        <v>4.3657065523062624</v>
      </c>
      <c r="AE13" s="9">
        <f>O13/$K13*100</f>
        <v>8.9544611314146945</v>
      </c>
      <c r="AF13" s="9">
        <f>P13/$K13*100</f>
        <v>14.646913061117997</v>
      </c>
      <c r="AG13" s="9">
        <f>Q13/$K13*100</f>
        <v>11.310602406180241</v>
      </c>
      <c r="AH13" s="9">
        <f>R13/$K13*100</f>
        <v>41.231114813705247</v>
      </c>
      <c r="AI13" s="9">
        <f>S13/$K13*100</f>
        <v>11.665496185713238</v>
      </c>
    </row>
    <row r="14" spans="1:35" x14ac:dyDescent="0.25">
      <c r="A14" t="s">
        <v>30</v>
      </c>
      <c r="B14" t="s">
        <v>47</v>
      </c>
      <c r="C14" s="1">
        <v>13237</v>
      </c>
      <c r="D14" s="1">
        <v>1701.6658803641701</v>
      </c>
      <c r="E14" s="1">
        <v>1466.5598295171601</v>
      </c>
      <c r="F14" s="1">
        <v>1874.5881810656199</v>
      </c>
      <c r="G14" s="1">
        <v>2890.9475527756699</v>
      </c>
      <c r="H14" s="1">
        <v>3254.69331671994</v>
      </c>
      <c r="I14" s="1">
        <v>1814.95224745565</v>
      </c>
      <c r="J14" s="1">
        <v>233.59299210179799</v>
      </c>
      <c r="K14" s="1">
        <v>11360.817443756599</v>
      </c>
      <c r="L14" s="1">
        <v>574.86323335089401</v>
      </c>
      <c r="M14" s="1">
        <v>619.21653113692298</v>
      </c>
      <c r="N14" s="1">
        <v>435.45000616462403</v>
      </c>
      <c r="O14" s="1">
        <v>893.31224561464103</v>
      </c>
      <c r="P14" s="1">
        <v>1451.7523442258</v>
      </c>
      <c r="Q14" s="1">
        <v>1805.0696039496599</v>
      </c>
      <c r="R14" s="1">
        <v>4471.4059831207796</v>
      </c>
      <c r="S14" s="1">
        <v>1109.7474961932701</v>
      </c>
      <c r="T14" s="1">
        <v>25</v>
      </c>
      <c r="U14" s="9">
        <f>D14/$C14*100</f>
        <v>12.855374181190376</v>
      </c>
      <c r="V14" s="9">
        <f>E14/$C14*100</f>
        <v>11.079246275720783</v>
      </c>
      <c r="W14" s="9">
        <f>F14/$C14*100</f>
        <v>14.161729856203218</v>
      </c>
      <c r="X14" s="9">
        <f>G14/$C14*100</f>
        <v>21.839899922759461</v>
      </c>
      <c r="Y14" s="9">
        <f>H14/$C14*100</f>
        <v>24.587847070483797</v>
      </c>
      <c r="Z14" s="9">
        <f>I14/$C14*100</f>
        <v>13.711205314313288</v>
      </c>
      <c r="AA14" s="9">
        <f>J14/$C14*100</f>
        <v>1.7646973793291381</v>
      </c>
      <c r="AB14" s="9">
        <f>L14/$K14*100</f>
        <v>5.0600516749506728</v>
      </c>
      <c r="AC14" s="9">
        <f>M14/$K14*100</f>
        <v>5.4504575414792606</v>
      </c>
      <c r="AD14" s="9">
        <f>N14/$K14*100</f>
        <v>3.8329108650885679</v>
      </c>
      <c r="AE14" s="9">
        <f>O14/$K14*100</f>
        <v>7.8630983204959941</v>
      </c>
      <c r="AF14" s="9">
        <f>P14/$K14*100</f>
        <v>12.778590549605379</v>
      </c>
      <c r="AG14" s="9">
        <f>Q14/$K14*100</f>
        <v>15.88855390807856</v>
      </c>
      <c r="AH14" s="9">
        <f>R14/$K14*100</f>
        <v>39.358136025485258</v>
      </c>
      <c r="AI14" s="9">
        <f>S14/$K14*100</f>
        <v>9.7682011148162413</v>
      </c>
    </row>
    <row r="15" spans="1:35" x14ac:dyDescent="0.25">
      <c r="A15" t="s">
        <v>31</v>
      </c>
      <c r="B15" t="s">
        <v>48</v>
      </c>
      <c r="C15" s="1">
        <v>7171</v>
      </c>
      <c r="D15" s="1">
        <v>857.075964460828</v>
      </c>
      <c r="E15" s="1">
        <v>789.23747883689998</v>
      </c>
      <c r="F15" s="1">
        <v>928.99819250350197</v>
      </c>
      <c r="G15" s="1">
        <v>1612.0060690279599</v>
      </c>
      <c r="H15" s="1">
        <v>1753.19605632362</v>
      </c>
      <c r="I15" s="1">
        <v>1048.95001053641</v>
      </c>
      <c r="J15" s="1">
        <v>181.53622831077601</v>
      </c>
      <c r="K15" s="1">
        <v>6363.5236837679204</v>
      </c>
      <c r="L15" s="1">
        <v>256.14759048203001</v>
      </c>
      <c r="M15" s="1">
        <v>236.56556324247501</v>
      </c>
      <c r="N15" s="1">
        <v>195.035945997672</v>
      </c>
      <c r="O15" s="1">
        <v>665.61873059258699</v>
      </c>
      <c r="P15" s="1">
        <v>829.75610596042895</v>
      </c>
      <c r="Q15" s="1">
        <v>687.87988057220298</v>
      </c>
      <c r="R15" s="1">
        <v>2649.63138494554</v>
      </c>
      <c r="S15" s="1">
        <v>842.88848197498498</v>
      </c>
      <c r="T15" s="1">
        <v>30</v>
      </c>
      <c r="U15" s="9">
        <f>D15/$C15*100</f>
        <v>11.951972729895804</v>
      </c>
      <c r="V15" s="9">
        <f>E15/$C15*100</f>
        <v>11.005961216523497</v>
      </c>
      <c r="W15" s="9">
        <f>F15/$C15*100</f>
        <v>12.954932261936996</v>
      </c>
      <c r="X15" s="9">
        <f>G15/$C15*100</f>
        <v>22.479515674633383</v>
      </c>
      <c r="Y15" s="9">
        <f>H15/$C15*100</f>
        <v>24.448418021525871</v>
      </c>
      <c r="Z15" s="9">
        <f>I15/$C15*100</f>
        <v>14.627667138982151</v>
      </c>
      <c r="AA15" s="9">
        <f>J15/$C15*100</f>
        <v>2.5315329565022453</v>
      </c>
      <c r="AB15" s="9">
        <f>L15/$K15*100</f>
        <v>4.0252476962631789</v>
      </c>
      <c r="AC15" s="9">
        <f>M15/$K15*100</f>
        <v>3.7175246765546981</v>
      </c>
      <c r="AD15" s="9">
        <f>N15/$K15*100</f>
        <v>3.0649048497323865</v>
      </c>
      <c r="AE15" s="9">
        <f>O15/$K15*100</f>
        <v>10.459908121194671</v>
      </c>
      <c r="AF15" s="9">
        <f>P15/$K15*100</f>
        <v>13.039255406198475</v>
      </c>
      <c r="AG15" s="9">
        <f>Q15/$K15*100</f>
        <v>10.809732386583983</v>
      </c>
      <c r="AH15" s="9">
        <f>R15/$K15*100</f>
        <v>41.637801894321868</v>
      </c>
      <c r="AI15" s="9">
        <f>S15/$K15*100</f>
        <v>13.245624969150747</v>
      </c>
    </row>
    <row r="16" spans="1:35" x14ac:dyDescent="0.25">
      <c r="A16" t="s">
        <v>32</v>
      </c>
      <c r="B16" t="s">
        <v>49</v>
      </c>
      <c r="C16" s="1">
        <v>9596</v>
      </c>
      <c r="D16" s="1">
        <v>1595.0333462501901</v>
      </c>
      <c r="E16" s="1">
        <v>1166.8043656836201</v>
      </c>
      <c r="F16" s="1">
        <v>1605.0010762734501</v>
      </c>
      <c r="G16" s="1">
        <v>2139.18052692011</v>
      </c>
      <c r="H16" s="1">
        <v>1788.6918396204001</v>
      </c>
      <c r="I16" s="1">
        <v>1113.34366389506</v>
      </c>
      <c r="J16" s="1">
        <v>187.94518135717601</v>
      </c>
      <c r="K16" s="1">
        <v>7918.0491209663096</v>
      </c>
      <c r="L16" s="1">
        <v>200.36613976357501</v>
      </c>
      <c r="M16" s="1">
        <v>368.36612181934998</v>
      </c>
      <c r="N16" s="1">
        <v>568.47747272514596</v>
      </c>
      <c r="O16" s="1">
        <v>1246.4512911013401</v>
      </c>
      <c r="P16" s="1">
        <v>1207.7134615662601</v>
      </c>
      <c r="Q16" s="1">
        <v>875.73382177237295</v>
      </c>
      <c r="R16" s="1">
        <v>2533.47684202132</v>
      </c>
      <c r="S16" s="1">
        <v>917.46397019694496</v>
      </c>
      <c r="T16" s="1">
        <v>32</v>
      </c>
      <c r="U16" s="9">
        <f>D16/$C16*100</f>
        <v>16.62185646363266</v>
      </c>
      <c r="V16" s="9">
        <f>E16/$C16*100</f>
        <v>12.159278508582952</v>
      </c>
      <c r="W16" s="9">
        <f>F16/$C16*100</f>
        <v>16.725730265459045</v>
      </c>
      <c r="X16" s="9">
        <f>G16/$C16*100</f>
        <v>22.292418996666424</v>
      </c>
      <c r="Y16" s="9">
        <f>H16/$C16*100</f>
        <v>18.639973318261777</v>
      </c>
      <c r="Z16" s="9">
        <f>I16/$C16*100</f>
        <v>11.602164067268236</v>
      </c>
      <c r="AA16" s="9">
        <f>J16/$C16*100</f>
        <v>1.9585783801289705</v>
      </c>
      <c r="AB16" s="9">
        <f>L16/$K16*100</f>
        <v>2.5304988224059231</v>
      </c>
      <c r="AC16" s="9">
        <f>M16/$K16*100</f>
        <v>4.6522333492974726</v>
      </c>
      <c r="AD16" s="9">
        <f>N16/$K16*100</f>
        <v>7.1795143480464994</v>
      </c>
      <c r="AE16" s="9">
        <f>O16/$K16*100</f>
        <v>15.741898945800234</v>
      </c>
      <c r="AF16" s="9">
        <f>P16/$K16*100</f>
        <v>15.252664426750515</v>
      </c>
      <c r="AG16" s="9">
        <f>Q16/$K16*100</f>
        <v>11.059969550498309</v>
      </c>
      <c r="AH16" s="9">
        <f>R16/$K16*100</f>
        <v>31.996225374668263</v>
      </c>
      <c r="AI16" s="9">
        <f>S16/$K16*100</f>
        <v>11.586995182532773</v>
      </c>
    </row>
    <row r="17" spans="1:35" x14ac:dyDescent="0.25">
      <c r="A17" t="s">
        <v>33</v>
      </c>
      <c r="B17" t="s">
        <v>50</v>
      </c>
      <c r="C17" s="1">
        <v>7037.00000000001</v>
      </c>
      <c r="D17" s="1">
        <v>887.33065968209098</v>
      </c>
      <c r="E17" s="1">
        <v>769.94030508360197</v>
      </c>
      <c r="F17" s="1">
        <v>962.95146909417201</v>
      </c>
      <c r="G17" s="1">
        <v>1537.74247155643</v>
      </c>
      <c r="H17" s="1">
        <v>1609.6073534810901</v>
      </c>
      <c r="I17" s="1">
        <v>1082.1366228243301</v>
      </c>
      <c r="J17" s="1">
        <v>187.291118278287</v>
      </c>
      <c r="K17" s="1">
        <v>6149.77561131116</v>
      </c>
      <c r="L17" s="1">
        <v>312.22765234071898</v>
      </c>
      <c r="M17" s="1">
        <v>319.752539018758</v>
      </c>
      <c r="N17" s="1">
        <v>286.619566705343</v>
      </c>
      <c r="O17" s="1">
        <v>523.44842839583305</v>
      </c>
      <c r="P17" s="1">
        <v>780.08985172658595</v>
      </c>
      <c r="Q17" s="1">
        <v>739.02307476317401</v>
      </c>
      <c r="R17" s="1">
        <v>2603.55625662786</v>
      </c>
      <c r="S17" s="1">
        <v>585.05824173288795</v>
      </c>
      <c r="T17" s="1">
        <v>25</v>
      </c>
      <c r="U17" s="9">
        <f>D17/$C17*100</f>
        <v>12.609502056019464</v>
      </c>
      <c r="V17" s="9">
        <f>E17/$C17*100</f>
        <v>10.941314552843554</v>
      </c>
      <c r="W17" s="9">
        <f>F17/$C17*100</f>
        <v>13.68411921407092</v>
      </c>
      <c r="X17" s="9">
        <f>G17/$C17*100</f>
        <v>21.852244870774872</v>
      </c>
      <c r="Y17" s="9">
        <f>H17/$C17*100</f>
        <v>22.873488041510413</v>
      </c>
      <c r="Z17" s="9">
        <f>I17/$C17*100</f>
        <v>15.37781189177673</v>
      </c>
      <c r="AA17" s="9">
        <f>J17/$C17*100</f>
        <v>2.6615193730039328</v>
      </c>
      <c r="AB17" s="9">
        <f>L17/$K17*100</f>
        <v>5.0770576371346765</v>
      </c>
      <c r="AC17" s="9">
        <f>M17/$K17*100</f>
        <v>5.1994179825137605</v>
      </c>
      <c r="AD17" s="9">
        <f>N17/$K17*100</f>
        <v>4.6606508077818205</v>
      </c>
      <c r="AE17" s="9">
        <f>O17/$K17*100</f>
        <v>8.5116671156759729</v>
      </c>
      <c r="AF17" s="9">
        <f>P17/$K17*100</f>
        <v>12.684850651977971</v>
      </c>
      <c r="AG17" s="9">
        <f>Q17/$K17*100</f>
        <v>12.017073816545494</v>
      </c>
      <c r="AH17" s="9">
        <f>R17/$K17*100</f>
        <v>42.335792737529978</v>
      </c>
      <c r="AI17" s="9">
        <f>S17/$K17*100</f>
        <v>9.5134892508403386</v>
      </c>
    </row>
    <row r="18" spans="1:35" x14ac:dyDescent="0.25">
      <c r="A18" t="s">
        <v>34</v>
      </c>
      <c r="B18" t="s">
        <v>51</v>
      </c>
      <c r="C18" s="1">
        <v>198</v>
      </c>
      <c r="D18" s="1">
        <v>30.9375</v>
      </c>
      <c r="E18" s="1">
        <v>19.59375</v>
      </c>
      <c r="F18" s="1">
        <v>35.0625</v>
      </c>
      <c r="G18" s="1">
        <v>45.375</v>
      </c>
      <c r="H18" s="1">
        <v>47.4375</v>
      </c>
      <c r="I18" s="1">
        <v>15.46875</v>
      </c>
      <c r="J18" s="1">
        <v>4.125</v>
      </c>
      <c r="K18" s="1">
        <v>165</v>
      </c>
      <c r="L18">
        <v>0</v>
      </c>
      <c r="M18" s="1">
        <v>5.15625</v>
      </c>
      <c r="N18" s="1">
        <v>5.15625</v>
      </c>
      <c r="O18" s="1">
        <v>15.46875</v>
      </c>
      <c r="P18" s="1">
        <v>20.625</v>
      </c>
      <c r="Q18" s="1">
        <v>25.78125</v>
      </c>
      <c r="R18" s="1">
        <v>51.5625</v>
      </c>
      <c r="S18" s="1">
        <v>41.25</v>
      </c>
      <c r="T18" s="1">
        <v>1</v>
      </c>
      <c r="U18" s="9">
        <f>D18/$C18*100</f>
        <v>15.625</v>
      </c>
      <c r="V18" s="9">
        <f>E18/$C18*100</f>
        <v>9.8958333333333321</v>
      </c>
      <c r="W18" s="9">
        <f>F18/$C18*100</f>
        <v>17.708333333333336</v>
      </c>
      <c r="X18" s="9">
        <f>G18/$C18*100</f>
        <v>22.916666666666664</v>
      </c>
      <c r="Y18" s="9">
        <f>H18/$C18*100</f>
        <v>23.958333333333336</v>
      </c>
      <c r="Z18" s="9">
        <f>I18/$C18*100</f>
        <v>7.8125</v>
      </c>
      <c r="AA18" s="9">
        <f>J18/$C18*100</f>
        <v>2.083333333333333</v>
      </c>
      <c r="AB18" s="9">
        <f>L18/$K18*100</f>
        <v>0</v>
      </c>
      <c r="AC18" s="9">
        <f>M18/$K18*100</f>
        <v>3.125</v>
      </c>
      <c r="AD18" s="9">
        <f>N18/$K18*100</f>
        <v>3.125</v>
      </c>
      <c r="AE18" s="9">
        <f>O18/$K18*100</f>
        <v>9.375</v>
      </c>
      <c r="AF18" s="9">
        <f>P18/$K18*100</f>
        <v>12.5</v>
      </c>
      <c r="AG18" s="9">
        <f>Q18/$K18*100</f>
        <v>15.625</v>
      </c>
      <c r="AH18" s="9">
        <f>R18/$K18*100</f>
        <v>31.25</v>
      </c>
      <c r="AI18" s="9">
        <f>S18/$K18*100</f>
        <v>25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2020-07-20T07:36:19Z</dcterms:created>
  <dcterms:modified xsi:type="dcterms:W3CDTF">2020-08-26T14:09:47Z</dcterms:modified>
</cp:coreProperties>
</file>