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2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6" i="1" l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<sst xmlns="http://schemas.openxmlformats.org/spreadsheetml/2006/main" count="71" uniqueCount="71">
  <si>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</si>
  <si>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</si>
  <si>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</si>
  <si>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</si>
  <si>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</si>
  <si>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</si>
  <si>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</si>
  <si>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</si>
  <si>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</si>
  <si>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</si>
  <si>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</si>
  <si>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</si>
  <si>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</si>
  <si>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</si>
  <si>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</si>
  <si>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</si>
  <si>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</si>
  <si>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</si>
  <si>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</si>
  <si>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</si>
  <si>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</si>
  <si>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</si>
  <si>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</si>
  <si>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</si>
  <si>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</si>
  <si>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</si>
  <si>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</si>
  <si>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</si>
  <si>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</si>
  <si>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</si>
  <si>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</si>
  <si>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</si>
  <si>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</si>
  <si>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</si>
  <si>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</si>
  <si>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3299</t>
  </si>
  <si>
    <t>Adour-Gersoise</t>
  </si>
  <si>
    <t>Armagnac-Ténarèze</t>
  </si>
  <si>
    <t>Astarac-Gimone</t>
  </si>
  <si>
    <t>Auch-1</t>
  </si>
  <si>
    <t>Auch-2</t>
  </si>
  <si>
    <t>Auch-3</t>
  </si>
  <si>
    <t>Baïse-Armagnac</t>
  </si>
  <si>
    <t>Fezensac</t>
  </si>
  <si>
    <t>Fleurance-Lomagne</t>
  </si>
  <si>
    <t>Gascogne-Auscitaine</t>
  </si>
  <si>
    <t>Gimone-Arrats</t>
  </si>
  <si>
    <t>Grand-Bas-Armagnac</t>
  </si>
  <si>
    <t>Isle-Jourdain</t>
  </si>
  <si>
    <t>Lectoure-Lomagne</t>
  </si>
  <si>
    <t>Mirande-Astarac</t>
  </si>
  <si>
    <t>Pardiac-Rivière-Basse</t>
  </si>
  <si>
    <t>Val de Save</t>
  </si>
  <si>
    <t>Auch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</si>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</sst>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9831.0000000000091</v>
      </c>
      <c r="D2" s="1">
        <v>1325.12961131405</v>
      </c>
      <c r="E2" s="1">
        <v>1220.92895449868</v>
      </c>
      <c r="F2" s="1">
        <v>1380.9662867448601</v>
      </c>
      <c r="G2" s="1">
        <v>2215.8531473606099</v>
      </c>
      <c r="H2" s="1">
        <v>2228.59222400005</v>
      </c>
      <c r="I2" s="1">
        <v>1250.16221661756</v>
      </c>
      <c r="J2" s="1">
        <v>209.36755946419399</v>
      </c>
      <c r="K2" s="1">
        <v>8496.2355156203303</v>
      </c>
      <c r="L2" s="1">
        <v>427.19346471206001</v>
      </c>
      <c r="M2" s="1">
        <v>451.18923988999899</v>
      </c>
      <c r="N2" s="1">
        <v>274.26394004190797</v>
      </c>
      <c r="O2" s="1">
        <v>712.26995424673999</v>
      </c>
      <c r="P2" s="1">
        <v>1060.95625603655</v>
      </c>
      <c r="Q2" s="1">
        <v>1246.3233707622101</v>
      </c>
      <c r="R2" s="1">
        <v>3314.94236323621</v>
      </c>
      <c r="S2" s="1">
        <v>1009.0969266946601</v>
      </c>
      <c r="T2" s="1">
        <v>34</v>
      </c>
      <c r="U2" s="9">
        <f>D2/$C2*100</f>
        <v>13.479092781141782</v>
      </c>
      <c r="V2" s="9">
        <f>E2/$C2*100</f>
        <v>12.419173578462811</v>
      </c>
      <c r="W2" s="9">
        <f>F2/$C2*100</f>
        <v>14.047058150186745</v>
      </c>
      <c r="X2" s="9">
        <f>G2/$C2*100</f>
        <v>22.539448147295371</v>
      </c>
      <c r="Y2" s="9">
        <f>H2/$C2*100</f>
        <v>22.669028827179819</v>
      </c>
      <c r="Z2" s="9">
        <f>I2/$C2*100</f>
        <v>12.71653154935977</v>
      </c>
      <c r="AA2" s="9">
        <f>J2/$C2*100</f>
        <v>2.1296669663736529</v>
      </c>
      <c r="AB2" s="9">
        <f>L2/$K2*100</f>
        <v>5.0280322847296874</v>
      </c>
      <c r="AC2" s="9">
        <f>M2/$K2*100</f>
        <v>5.310460604116817</v>
      </c>
      <c r="AD2" s="9">
        <f>N2/$K2*100</f>
        <v>3.2280642354802156</v>
      </c>
      <c r="AE2" s="9">
        <f>O2/$K2*100</f>
        <v>8.3833593470570769</v>
      </c>
      <c r="AF2" s="9">
        <f>P2/$K2*100</f>
        <v>12.487368718604632</v>
      </c>
      <c r="AG2" s="9">
        <f>Q2/$K2*100</f>
        <v>14.669124560763933</v>
      </c>
      <c r="AH2" s="9">
        <f>R2/$K2*100</f>
        <v>39.016601613051897</v>
      </c>
      <c r="AI2" s="9">
        <f>S2/$K2*100</f>
        <v>11.87698863619582</v>
      </c>
    </row>
    <row r="3" spans="1:35" x14ac:dyDescent="0.25">
      <c r="A3" t="s">
        <v>19</v>
      </c>
      <c r="B3" t="s">
        <v>37</v>
      </c>
      <c r="C3" s="1">
        <v>10448</v>
      </c>
      <c r="D3" s="1">
        <v>1403.4002377792699</v>
      </c>
      <c r="E3" s="1">
        <v>1177.5908543058899</v>
      </c>
      <c r="F3" s="1">
        <v>1474.37271006988</v>
      </c>
      <c r="G3" s="1">
        <v>2291.8492887883899</v>
      </c>
      <c r="H3" s="1">
        <v>2481.37375625088</v>
      </c>
      <c r="I3" s="1">
        <v>1397.44598789255</v>
      </c>
      <c r="J3" s="1">
        <v>221.967164913132</v>
      </c>
      <c r="K3" s="1">
        <v>8902.2133356209106</v>
      </c>
      <c r="L3" s="1">
        <v>465.32402259085501</v>
      </c>
      <c r="M3" s="1">
        <v>454.27081374661799</v>
      </c>
      <c r="N3" s="1">
        <v>331.697260494776</v>
      </c>
      <c r="O3" s="1">
        <v>781.42516866112305</v>
      </c>
      <c r="P3" s="1">
        <v>1238.01490410667</v>
      </c>
      <c r="Q3" s="1">
        <v>1299.7457959477399</v>
      </c>
      <c r="R3" s="1">
        <v>3313.4512203169902</v>
      </c>
      <c r="S3" s="1">
        <v>1018.28414975614</v>
      </c>
      <c r="T3" s="1">
        <v>15</v>
      </c>
      <c r="U3" s="9">
        <f>D3/$C3*100</f>
        <v>13.432238110444771</v>
      </c>
      <c r="V3" s="9">
        <f>E3/$C3*100</f>
        <v>11.270969126204919</v>
      </c>
      <c r="W3" s="9">
        <f>F3/$C3*100</f>
        <v>14.111530532828102</v>
      </c>
      <c r="X3" s="9">
        <f>G3/$C3*100</f>
        <v>21.935770375080303</v>
      </c>
      <c r="Y3" s="9">
        <f>H3/$C3*100</f>
        <v>23.749748815571209</v>
      </c>
      <c r="Z3" s="9">
        <f>I3/$C3*100</f>
        <v>13.37524873557188</v>
      </c>
      <c r="AA3" s="9">
        <f>J3/$C3*100</f>
        <v>2.1244943042987368</v>
      </c>
      <c r="AB3" s="9">
        <f>L3/$K3*100</f>
        <v>5.227059890026772</v>
      </c>
      <c r="AC3" s="9">
        <f>M3/$K3*100</f>
        <v>5.1028974101184419</v>
      </c>
      <c r="AD3" s="9">
        <f>N3/$K3*100</f>
        <v>3.7260088922778078</v>
      </c>
      <c r="AE3" s="9">
        <f>O3/$K3*100</f>
        <v>8.7778751103881536</v>
      </c>
      <c r="AF3" s="9">
        <f>P3/$K3*100</f>
        <v>13.906821342428783</v>
      </c>
      <c r="AG3" s="9">
        <f>Q3/$K3*100</f>
        <v>14.600254419280162</v>
      </c>
      <c r="AH3" s="9">
        <f>R3/$K3*100</f>
        <v>37.220532640559142</v>
      </c>
      <c r="AI3" s="9">
        <f>S3/$K3*100</f>
        <v>11.43855029492075</v>
      </c>
    </row>
    <row r="4" spans="1:35" x14ac:dyDescent="0.25">
      <c r="A4" t="s">
        <v>20</v>
      </c>
      <c r="B4" t="s">
        <v>38</v>
      </c>
      <c r="C4" s="1">
        <v>9284.9999999999909</v>
      </c>
      <c r="D4" s="1">
        <v>1321.8131926896399</v>
      </c>
      <c r="E4" s="1">
        <v>1143.97222225819</v>
      </c>
      <c r="F4" s="1">
        <v>1420.00645986939</v>
      </c>
      <c r="G4" s="1">
        <v>1958.0448041535201</v>
      </c>
      <c r="H4" s="1">
        <v>2105.0913612249401</v>
      </c>
      <c r="I4" s="1">
        <v>1118.6157249811499</v>
      </c>
      <c r="J4" s="1">
        <v>217.456234823155</v>
      </c>
      <c r="K4" s="1">
        <v>8082.6575137652599</v>
      </c>
      <c r="L4" s="1">
        <v>405.804045326314</v>
      </c>
      <c r="M4" s="1">
        <v>386.81240892204198</v>
      </c>
      <c r="N4" s="1">
        <v>332.00231585670201</v>
      </c>
      <c r="O4" s="1">
        <v>907.00022835560799</v>
      </c>
      <c r="P4" s="1">
        <v>1164.30867143044</v>
      </c>
      <c r="Q4" s="1">
        <v>887.06498623080995</v>
      </c>
      <c r="R4" s="1">
        <v>2821.7989270846901</v>
      </c>
      <c r="S4" s="1">
        <v>1177.86593055866</v>
      </c>
      <c r="T4" s="1">
        <v>43</v>
      </c>
      <c r="U4" s="9">
        <f>D4/$C4*100</f>
        <v>14.236006383302543</v>
      </c>
      <c r="V4" s="9">
        <f>E4/$C4*100</f>
        <v>12.320648597288002</v>
      </c>
      <c r="W4" s="9">
        <f>F4/$C4*100</f>
        <v>15.293553687338626</v>
      </c>
      <c r="X4" s="9">
        <f>G4/$C4*100</f>
        <v>21.088258526155325</v>
      </c>
      <c r="Y4" s="9">
        <f>H4/$C4*100</f>
        <v>22.671958656165238</v>
      </c>
      <c r="Z4" s="9">
        <f>I4/$C4*100</f>
        <v>12.047557619613904</v>
      </c>
      <c r="AA4" s="9">
        <f>J4/$C4*100</f>
        <v>2.3420165301362972</v>
      </c>
      <c r="AB4" s="9">
        <f>L4/$K4*100</f>
        <v>5.020675992211781</v>
      </c>
      <c r="AC4" s="9">
        <f>M4/$K4*100</f>
        <v>4.7857082681441936</v>
      </c>
      <c r="AD4" s="9">
        <f>N4/$K4*100</f>
        <v>4.1075885659052336</v>
      </c>
      <c r="AE4" s="9">
        <f>O4/$K4*100</f>
        <v>11.221559577539084</v>
      </c>
      <c r="AF4" s="9">
        <f>P4/$K4*100</f>
        <v>14.405022969828316</v>
      </c>
      <c r="AG4" s="9">
        <f>Q4/$K4*100</f>
        <v>10.974917404579918</v>
      </c>
      <c r="AH4" s="9">
        <f>R4/$K4*100</f>
        <v>34.911771558784892</v>
      </c>
      <c r="AI4" s="9">
        <f>S4/$K4*100</f>
        <v>14.572755663006657</v>
      </c>
    </row>
    <row r="5" spans="1:35" x14ac:dyDescent="0.25">
      <c r="A5" t="s">
        <v>21</v>
      </c>
      <c r="B5" t="s">
        <v>39</v>
      </c>
      <c r="C5" s="1">
        <v>4183</v>
      </c>
      <c r="D5" s="1">
        <v>663.61822626780304</v>
      </c>
      <c r="E5" s="1">
        <v>531.02261325994004</v>
      </c>
      <c r="F5" s="1">
        <v>650.22589718908705</v>
      </c>
      <c r="G5" s="1">
        <v>953.53173417299604</v>
      </c>
      <c r="H5" s="1">
        <v>938.71256805836094</v>
      </c>
      <c r="I5" s="1">
        <v>407.69068146835599</v>
      </c>
      <c r="J5" s="1">
        <v>38.198279583460199</v>
      </c>
      <c r="K5" s="1">
        <v>3575.6462516708498</v>
      </c>
      <c r="L5" s="1">
        <v>85.7954743692286</v>
      </c>
      <c r="M5" s="1">
        <v>125.80861516191599</v>
      </c>
      <c r="N5" s="1">
        <v>170.798360436254</v>
      </c>
      <c r="O5" s="1">
        <v>492.36561348536998</v>
      </c>
      <c r="P5" s="1">
        <v>602.04847392438899</v>
      </c>
      <c r="Q5" s="1">
        <v>411.77569262310902</v>
      </c>
      <c r="R5" s="1">
        <v>1256.53128852125</v>
      </c>
      <c r="S5" s="1">
        <v>430.52273314933501</v>
      </c>
      <c r="T5" s="1">
        <v>5</v>
      </c>
      <c r="U5" s="9">
        <f>D5/$C5*100</f>
        <v>15.864648010227183</v>
      </c>
      <c r="V5" s="9">
        <f>E5/$C5*100</f>
        <v>12.694779183837918</v>
      </c>
      <c r="W5" s="9">
        <f>F5/$C5*100</f>
        <v>15.544487142937774</v>
      </c>
      <c r="X5" s="9">
        <f>G5/$C5*100</f>
        <v>22.795403637891372</v>
      </c>
      <c r="Y5" s="9">
        <f>H5/$C5*100</f>
        <v>22.441132394414556</v>
      </c>
      <c r="Z5" s="9">
        <f>I5/$C5*100</f>
        <v>9.7463705825569207</v>
      </c>
      <c r="AA5" s="9">
        <f>J5/$C5*100</f>
        <v>0.91317904813435802</v>
      </c>
      <c r="AB5" s="9">
        <f>L5/$K5*100</f>
        <v>2.3994396629458956</v>
      </c>
      <c r="AC5" s="9">
        <f>M5/$K5*100</f>
        <v>3.5184860667670179</v>
      </c>
      <c r="AD5" s="9">
        <f>N5/$K5*100</f>
        <v>4.7767130307267482</v>
      </c>
      <c r="AE5" s="9">
        <f>O5/$K5*100</f>
        <v>13.769975518559599</v>
      </c>
      <c r="AF5" s="9">
        <f>P5/$K5*100</f>
        <v>16.8374730482094</v>
      </c>
      <c r="AG5" s="9">
        <f>Q5/$K5*100</f>
        <v>11.516119426822268</v>
      </c>
      <c r="AH5" s="9">
        <f>R5/$K5*100</f>
        <v>35.141375854339344</v>
      </c>
      <c r="AI5" s="9">
        <f>S5/$K5*100</f>
        <v>12.04041739162977</v>
      </c>
    </row>
    <row r="6" spans="1:35" x14ac:dyDescent="0.25">
      <c r="A6" t="s">
        <v>22</v>
      </c>
      <c r="B6" t="s">
        <v>40</v>
      </c>
      <c r="C6" s="1">
        <v>4231</v>
      </c>
      <c r="D6" s="1">
        <v>813.30189157288896</v>
      </c>
      <c r="E6" s="1">
        <v>493.94237632785399</v>
      </c>
      <c r="F6" s="1">
        <v>835.94507641741302</v>
      </c>
      <c r="G6" s="1">
        <v>969.40122134181195</v>
      </c>
      <c r="H6" s="1">
        <v>759.159638177332</v>
      </c>
      <c r="I6" s="1">
        <v>322.878210744412</v>
      </c>
      <c r="J6" s="1">
        <v>36.371585418285797</v>
      </c>
      <c r="K6" s="1">
        <v>3360.1328650514301</v>
      </c>
      <c r="L6" s="1">
        <v>94.046031485062599</v>
      </c>
      <c r="M6" s="1">
        <v>195.898057364805</v>
      </c>
      <c r="N6" s="1">
        <v>240.24510202621099</v>
      </c>
      <c r="O6" s="1">
        <v>544.96018227678803</v>
      </c>
      <c r="P6" s="1">
        <v>510.13690088612901</v>
      </c>
      <c r="Q6" s="1">
        <v>386.05004603713297</v>
      </c>
      <c r="R6" s="1">
        <v>1011.98747485193</v>
      </c>
      <c r="S6" s="1">
        <v>376.80907012337502</v>
      </c>
      <c r="T6" s="1">
        <v>13</v>
      </c>
      <c r="U6" s="9">
        <f>D6/$C6*100</f>
        <v>19.222450758045117</v>
      </c>
      <c r="V6" s="9">
        <f>E6/$C6*100</f>
        <v>11.674364838758072</v>
      </c>
      <c r="W6" s="9">
        <f>F6/$C6*100</f>
        <v>19.75762411764153</v>
      </c>
      <c r="X6" s="9">
        <f>G6/$C6*100</f>
        <v>22.911870038804345</v>
      </c>
      <c r="Y6" s="9">
        <f>H6/$C6*100</f>
        <v>17.942794568124132</v>
      </c>
      <c r="Z6" s="9">
        <f>I6/$C6*100</f>
        <v>7.6312505493834086</v>
      </c>
      <c r="AA6" s="9">
        <f>J6/$C6*100</f>
        <v>0.85964512924334191</v>
      </c>
      <c r="AB6" s="9">
        <f>L6/$K6*100</f>
        <v>2.7988783557707064</v>
      </c>
      <c r="AC6" s="9">
        <f>M6/$K6*100</f>
        <v>5.8300687869319292</v>
      </c>
      <c r="AD6" s="9">
        <f>N6/$K6*100</f>
        <v>7.149869117527702</v>
      </c>
      <c r="AE6" s="9">
        <f>O6/$K6*100</f>
        <v>16.218411716539276</v>
      </c>
      <c r="AF6" s="9">
        <f>P6/$K6*100</f>
        <v>15.182045513498494</v>
      </c>
      <c r="AG6" s="9">
        <f>Q6/$K6*100</f>
        <v>11.489130386849274</v>
      </c>
      <c r="AH6" s="9">
        <f>R6/$K6*100</f>
        <v>30.117483905995503</v>
      </c>
      <c r="AI6" s="9">
        <f>S6/$K6*100</f>
        <v>11.214112216887221</v>
      </c>
    </row>
    <row r="7" spans="1:35" x14ac:dyDescent="0.25">
      <c r="A7" t="s">
        <v>23</v>
      </c>
      <c r="B7" t="s">
        <v>41</v>
      </c>
      <c r="C7" s="1">
        <v>2675</v>
      </c>
      <c r="D7" s="1">
        <v>464.19155439562098</v>
      </c>
      <c r="E7" s="1">
        <v>294.93988660033801</v>
      </c>
      <c r="F7" s="1">
        <v>455.17113420054602</v>
      </c>
      <c r="G7" s="1">
        <v>645.34800160160603</v>
      </c>
      <c r="H7" s="1">
        <v>569.27310549495598</v>
      </c>
      <c r="I7" s="1">
        <v>221.41661708677401</v>
      </c>
      <c r="J7" s="1">
        <v>24.6597006201598</v>
      </c>
      <c r="K7" s="1">
        <v>2128.9611292804302</v>
      </c>
      <c r="L7" s="1">
        <v>56.315187458933003</v>
      </c>
      <c r="M7" s="1">
        <v>71.789297563400197</v>
      </c>
      <c r="N7" s="1">
        <v>148.487699720515</v>
      </c>
      <c r="O7" s="1">
        <v>305.47969218321703</v>
      </c>
      <c r="P7" s="1">
        <v>400.57752700061701</v>
      </c>
      <c r="Q7" s="1">
        <v>244.812462029454</v>
      </c>
      <c r="R7" s="1">
        <v>728.08080946641098</v>
      </c>
      <c r="S7" s="1">
        <v>173.418453857879</v>
      </c>
      <c r="T7" s="1">
        <v>9</v>
      </c>
      <c r="U7" s="9">
        <f>D7/$C7*100</f>
        <v>17.352955304509194</v>
      </c>
      <c r="V7" s="9">
        <f>E7/$C7*100</f>
        <v>11.025790153283664</v>
      </c>
      <c r="W7" s="9">
        <f>F7/$C7*100</f>
        <v>17.015743334599851</v>
      </c>
      <c r="X7" s="9">
        <f>G7/$C7*100</f>
        <v>24.125158938377794</v>
      </c>
      <c r="Y7" s="9">
        <f>H7/$C7*100</f>
        <v>21.281237588596486</v>
      </c>
      <c r="Z7" s="9">
        <f>I7/$C7*100</f>
        <v>8.2772567135242614</v>
      </c>
      <c r="AA7" s="9">
        <f>J7/$C7*100</f>
        <v>0.92185796710877754</v>
      </c>
      <c r="AB7" s="9">
        <f>L7/$K7*100</f>
        <v>2.6451956630118012</v>
      </c>
      <c r="AC7" s="9">
        <f>M7/$K7*100</f>
        <v>3.3720342084246666</v>
      </c>
      <c r="AD7" s="9">
        <f>N7/$K7*100</f>
        <v>6.9746552756791065</v>
      </c>
      <c r="AE7" s="9">
        <f>O7/$K7*100</f>
        <v>14.348767949862307</v>
      </c>
      <c r="AF7" s="9">
        <f>P7/$K7*100</f>
        <v>18.815633667112024</v>
      </c>
      <c r="AG7" s="9">
        <f>Q7/$K7*100</f>
        <v>11.499151330780681</v>
      </c>
      <c r="AH7" s="9">
        <f>R7/$K7*100</f>
        <v>34.198877539511294</v>
      </c>
      <c r="AI7" s="9">
        <f>S7/$K7*100</f>
        <v>8.1456843656179334</v>
      </c>
    </row>
    <row r="8" spans="1:35" x14ac:dyDescent="0.25">
      <c r="A8" t="s">
        <v>24</v>
      </c>
      <c r="B8" t="s">
        <v>42</v>
      </c>
      <c r="C8" s="1">
        <v>11635</v>
      </c>
      <c r="D8" s="1">
        <v>1627.1144092038301</v>
      </c>
      <c r="E8" s="1">
        <v>1416.3619295323799</v>
      </c>
      <c r="F8" s="1">
        <v>1577.7735618560901</v>
      </c>
      <c r="G8" s="1">
        <v>2330.0916298124998</v>
      </c>
      <c r="H8" s="1">
        <v>2687.20435659231</v>
      </c>
      <c r="I8" s="1">
        <v>1672.0470567462901</v>
      </c>
      <c r="J8" s="1">
        <v>324.40705625657398</v>
      </c>
      <c r="K8" s="1">
        <v>10078.8111139137</v>
      </c>
      <c r="L8" s="1">
        <v>346.12373542387098</v>
      </c>
      <c r="M8" s="1">
        <v>448.24267048884701</v>
      </c>
      <c r="N8" s="1">
        <v>386.13071144599098</v>
      </c>
      <c r="O8" s="1">
        <v>884.53304457425895</v>
      </c>
      <c r="P8" s="1">
        <v>1493.52135936791</v>
      </c>
      <c r="Q8" s="1">
        <v>1163.2242450415499</v>
      </c>
      <c r="R8" s="1">
        <v>4183.9813477376301</v>
      </c>
      <c r="S8" s="1">
        <v>1173.0539998336401</v>
      </c>
      <c r="T8" s="1">
        <v>15</v>
      </c>
      <c r="U8" s="9">
        <f>D8/$C8*100</f>
        <v>13.98465328065174</v>
      </c>
      <c r="V8" s="9">
        <f>E8/$C8*100</f>
        <v>12.173286888976193</v>
      </c>
      <c r="W8" s="9">
        <f>F8/$C8*100</f>
        <v>13.560580677748948</v>
      </c>
      <c r="X8" s="9">
        <f>G8/$C8*100</f>
        <v>20.026571807584872</v>
      </c>
      <c r="Y8" s="9">
        <f>H8/$C8*100</f>
        <v>23.095868986612032</v>
      </c>
      <c r="Z8" s="9">
        <f>I8/$C8*100</f>
        <v>14.370838476547402</v>
      </c>
      <c r="AA8" s="9">
        <f>J8/$C8*100</f>
        <v>2.7881998818785902</v>
      </c>
      <c r="AB8" s="9">
        <f>L8/$K8*100</f>
        <v>3.434172260119555</v>
      </c>
      <c r="AC8" s="9">
        <f>M8/$K8*100</f>
        <v>4.4473764357985877</v>
      </c>
      <c r="AD8" s="9">
        <f>N8/$K8*100</f>
        <v>3.8311136807886137</v>
      </c>
      <c r="AE8" s="9">
        <f>O8/$K8*100</f>
        <v>8.7761645156061086</v>
      </c>
      <c r="AF8" s="9">
        <f>P8/$K8*100</f>
        <v>14.818427912654483</v>
      </c>
      <c r="AG8" s="9">
        <f>Q8/$K8*100</f>
        <v>11.541284303222334</v>
      </c>
      <c r="AH8" s="9">
        <f>R8/$K8*100</f>
        <v>41.512647676884079</v>
      </c>
      <c r="AI8" s="9">
        <f>S8/$K8*100</f>
        <v>11.638813214926218</v>
      </c>
    </row>
    <row r="9" spans="1:35" x14ac:dyDescent="0.25">
      <c r="A9" t="s">
        <v>25</v>
      </c>
      <c r="B9" t="s">
        <v>43</v>
      </c>
      <c r="C9" s="1">
        <v>9075.0000000000091</v>
      </c>
      <c r="D9" s="1">
        <v>1174.08499113065</v>
      </c>
      <c r="E9" s="1">
        <v>961.0448505974</v>
      </c>
      <c r="F9" s="1">
        <v>1286.72326315126</v>
      </c>
      <c r="G9" s="1">
        <v>1981.9202109289399</v>
      </c>
      <c r="H9" s="1">
        <v>2144.61303436348</v>
      </c>
      <c r="I9" s="1">
        <v>1314.0864544888</v>
      </c>
      <c r="J9" s="1">
        <v>212.527195339484</v>
      </c>
      <c r="K9" s="1">
        <v>7902.4788495317598</v>
      </c>
      <c r="L9" s="1">
        <v>466.19775977732399</v>
      </c>
      <c r="M9" s="1">
        <v>380.24488129265501</v>
      </c>
      <c r="N9" s="1">
        <v>342.35519823270198</v>
      </c>
      <c r="O9" s="1">
        <v>699.03650151523004</v>
      </c>
      <c r="P9" s="1">
        <v>1026.8801909208801</v>
      </c>
      <c r="Q9" s="1">
        <v>973.043364341455</v>
      </c>
      <c r="R9" s="1">
        <v>3305.9475499298201</v>
      </c>
      <c r="S9" s="1">
        <v>708.77340352169597</v>
      </c>
      <c r="T9" s="1">
        <v>33</v>
      </c>
      <c r="U9" s="9">
        <f>D9/$C9*100</f>
        <v>12.93757565984186</v>
      </c>
      <c r="V9" s="9">
        <f>E9/$C9*100</f>
        <v>10.590025901899713</v>
      </c>
      <c r="W9" s="9">
        <f>F9/$C9*100</f>
        <v>14.178768739958775</v>
      </c>
      <c r="X9" s="9">
        <f>G9/$C9*100</f>
        <v>21.839341167261026</v>
      </c>
      <c r="Y9" s="9">
        <f>H9/$C9*100</f>
        <v>23.63209955221463</v>
      </c>
      <c r="Z9" s="9">
        <f>I9/$C9*100</f>
        <v>14.480291509518443</v>
      </c>
      <c r="AA9" s="9">
        <f>J9/$C9*100</f>
        <v>2.3418974693056063</v>
      </c>
      <c r="AB9" s="9">
        <f>L9/$K9*100</f>
        <v>5.8993863653927692</v>
      </c>
      <c r="AC9" s="9">
        <f>M9/$K9*100</f>
        <v>4.8117165326571598</v>
      </c>
      <c r="AD9" s="9">
        <f>N9/$K9*100</f>
        <v>4.3322507374124433</v>
      </c>
      <c r="AE9" s="9">
        <f>O9/$K9*100</f>
        <v>8.8457876930179893</v>
      </c>
      <c r="AF9" s="9">
        <f>P9/$K9*100</f>
        <v>12.994406065151635</v>
      </c>
      <c r="AG9" s="9">
        <f>Q9/$K9*100</f>
        <v>12.313141013963106</v>
      </c>
      <c r="AH9" s="9">
        <f>R9/$K9*100</f>
        <v>41.834310636917493</v>
      </c>
      <c r="AI9" s="9">
        <f>S9/$K9*100</f>
        <v>8.9690009554874344</v>
      </c>
    </row>
    <row r="10" spans="1:35" x14ac:dyDescent="0.25">
      <c r="A10" t="s">
        <v>26</v>
      </c>
      <c r="B10" t="s">
        <v>44</v>
      </c>
      <c r="C10" s="1">
        <v>13070</v>
      </c>
      <c r="D10" s="1">
        <v>1935.11298884851</v>
      </c>
      <c r="E10" s="1">
        <v>1717.4178413085799</v>
      </c>
      <c r="F10" s="1">
        <v>1930.5756295379299</v>
      </c>
      <c r="G10" s="1">
        <v>2761.29252271411</v>
      </c>
      <c r="H10" s="1">
        <v>2734.3315869503199</v>
      </c>
      <c r="I10" s="1">
        <v>1669.42111424885</v>
      </c>
      <c r="J10" s="1">
        <v>321.84831639171199</v>
      </c>
      <c r="K10" s="1">
        <v>11161.7145777921</v>
      </c>
      <c r="L10" s="1">
        <v>380.21111332807402</v>
      </c>
      <c r="M10" s="1">
        <v>478.923122420021</v>
      </c>
      <c r="N10" s="1">
        <v>561.84908440907304</v>
      </c>
      <c r="O10" s="1">
        <v>1285.83854341917</v>
      </c>
      <c r="P10" s="1">
        <v>1495.03342274941</v>
      </c>
      <c r="Q10" s="1">
        <v>1305.57041274275</v>
      </c>
      <c r="R10" s="1">
        <v>4204.7100916404297</v>
      </c>
      <c r="S10" s="1">
        <v>1449.57878708318</v>
      </c>
      <c r="T10" s="1">
        <v>33</v>
      </c>
      <c r="U10" s="9">
        <f>D10/$C10*100</f>
        <v>14.80576120006511</v>
      </c>
      <c r="V10" s="9">
        <f>E10/$C10*100</f>
        <v>13.140151808022798</v>
      </c>
      <c r="W10" s="9">
        <f>F10/$C10*100</f>
        <v>14.77104536754346</v>
      </c>
      <c r="X10" s="9">
        <f>G10/$C10*100</f>
        <v>21.126951206687909</v>
      </c>
      <c r="Y10" s="9">
        <f>H10/$C10*100</f>
        <v>20.920670137339862</v>
      </c>
      <c r="Z10" s="9">
        <f>I10/$C10*100</f>
        <v>12.7729235979254</v>
      </c>
      <c r="AA10" s="9">
        <f>J10/$C10*100</f>
        <v>2.462496682415547</v>
      </c>
      <c r="AB10" s="9">
        <f>L10/$K10*100</f>
        <v>3.4063862740636717</v>
      </c>
      <c r="AC10" s="9">
        <f>M10/$K10*100</f>
        <v>4.2907666119048606</v>
      </c>
      <c r="AD10" s="9">
        <f>N10/$K10*100</f>
        <v>5.0337166435608003</v>
      </c>
      <c r="AE10" s="9">
        <f>O10/$K10*100</f>
        <v>11.520080848309258</v>
      </c>
      <c r="AF10" s="9">
        <f>P10/$K10*100</f>
        <v>13.394298988114267</v>
      </c>
      <c r="AG10" s="9">
        <f>Q10/$K10*100</f>
        <v>11.696862553181369</v>
      </c>
      <c r="AH10" s="9">
        <f>R10/$K10*100</f>
        <v>37.670826129225063</v>
      </c>
      <c r="AI10" s="9">
        <f>S10/$K10*100</f>
        <v>12.987061951640779</v>
      </c>
    </row>
    <row r="11" spans="1:35" x14ac:dyDescent="0.25">
      <c r="A11" t="s">
        <v>27</v>
      </c>
      <c r="B11" t="s">
        <v>45</v>
      </c>
      <c r="C11" s="1">
        <v>9470</v>
      </c>
      <c r="D11" s="1">
        <v>1679.9351338671599</v>
      </c>
      <c r="E11" s="1">
        <v>1112.8818959851301</v>
      </c>
      <c r="F11" s="1">
        <v>1671.37315369269</v>
      </c>
      <c r="G11" s="1">
        <v>2292.3045955499101</v>
      </c>
      <c r="H11" s="1">
        <v>1855.1882946435201</v>
      </c>
      <c r="I11" s="1">
        <v>772.64515498193896</v>
      </c>
      <c r="J11" s="1">
        <v>85.6717712796504</v>
      </c>
      <c r="K11" s="1">
        <v>7795.6419419349004</v>
      </c>
      <c r="L11" s="1">
        <v>256.401858250972</v>
      </c>
      <c r="M11" s="1">
        <v>395.24779909190897</v>
      </c>
      <c r="N11" s="1">
        <v>630.192697956801</v>
      </c>
      <c r="O11" s="1">
        <v>1129.5990874711299</v>
      </c>
      <c r="P11" s="1">
        <v>1314.3741968920301</v>
      </c>
      <c r="Q11" s="1">
        <v>821.24428517406898</v>
      </c>
      <c r="R11" s="1">
        <v>2343.44613151151</v>
      </c>
      <c r="S11" s="1">
        <v>905.13588558648098</v>
      </c>
      <c r="T11" s="1">
        <v>22</v>
      </c>
      <c r="U11" s="9">
        <f>D11/$C11*100</f>
        <v>17.73954734812207</v>
      </c>
      <c r="V11" s="9">
        <f>E11/$C11*100</f>
        <v>11.751656768586379</v>
      </c>
      <c r="W11" s="9">
        <f>F11/$C11*100</f>
        <v>17.649135730651423</v>
      </c>
      <c r="X11" s="9">
        <f>G11/$C11*100</f>
        <v>24.205961938225027</v>
      </c>
      <c r="Y11" s="9">
        <f>H11/$C11*100</f>
        <v>19.590161506267371</v>
      </c>
      <c r="Z11" s="9">
        <f>I11/$C11*100</f>
        <v>8.1588717527131891</v>
      </c>
      <c r="AA11" s="9">
        <f>J11/$C11*100</f>
        <v>0.90466495543453429</v>
      </c>
      <c r="AB11" s="9">
        <f>L11/$K11*100</f>
        <v>3.2890409816248223</v>
      </c>
      <c r="AC11" s="9">
        <f>M11/$K11*100</f>
        <v>5.0701122760110673</v>
      </c>
      <c r="AD11" s="9">
        <f>N11/$K11*100</f>
        <v>8.083910249479537</v>
      </c>
      <c r="AE11" s="9">
        <f>O11/$K11*100</f>
        <v>14.490135589664604</v>
      </c>
      <c r="AF11" s="9">
        <f>P11/$K11*100</f>
        <v>16.860371559930815</v>
      </c>
      <c r="AG11" s="9">
        <f>Q11/$K11*100</f>
        <v>10.534658868262923</v>
      </c>
      <c r="AH11" s="9">
        <f>R11/$K11*100</f>
        <v>30.060977004414084</v>
      </c>
      <c r="AI11" s="9">
        <f>S11/$K11*100</f>
        <v>11.610793470612167</v>
      </c>
    </row>
    <row r="12" spans="1:35" x14ac:dyDescent="0.25">
      <c r="A12" t="s">
        <v>28</v>
      </c>
      <c r="B12" t="s">
        <v>46</v>
      </c>
      <c r="C12" s="1">
        <v>13708</v>
      </c>
      <c r="D12" s="1">
        <v>2504.4552976581599</v>
      </c>
      <c r="E12" s="1">
        <v>1608.2589030311101</v>
      </c>
      <c r="F12" s="1">
        <v>2583.3468937113998</v>
      </c>
      <c r="G12" s="1">
        <v>2928.3981455514499</v>
      </c>
      <c r="H12" s="1">
        <v>2307.2260970409802</v>
      </c>
      <c r="I12" s="1">
        <v>1491.4694153262101</v>
      </c>
      <c r="J12" s="1">
        <v>284.84524768069701</v>
      </c>
      <c r="K12" s="1">
        <v>11342.681852154699</v>
      </c>
      <c r="L12" s="1">
        <v>338.38452446511201</v>
      </c>
      <c r="M12" s="1">
        <v>567.40487307196395</v>
      </c>
      <c r="N12" s="1">
        <v>779.82835511484404</v>
      </c>
      <c r="O12" s="1">
        <v>1672.9102322721001</v>
      </c>
      <c r="P12" s="1">
        <v>1585.20262652665</v>
      </c>
      <c r="Q12" s="1">
        <v>1283.1670758349701</v>
      </c>
      <c r="R12" s="1">
        <v>3711.0353750721201</v>
      </c>
      <c r="S12" s="1">
        <v>1404.74878979699</v>
      </c>
      <c r="T12" s="1">
        <v>36</v>
      </c>
      <c r="U12" s="9">
        <f>D12/$C12*100</f>
        <v>18.270026974454041</v>
      </c>
      <c r="V12" s="9">
        <f>E12/$C12*100</f>
        <v>11.732265122783121</v>
      </c>
      <c r="W12" s="9">
        <f>F12/$C12*100</f>
        <v>18.845541973383426</v>
      </c>
      <c r="X12" s="9">
        <f>G12/$C12*100</f>
        <v>21.362694379569959</v>
      </c>
      <c r="Y12" s="9">
        <f>H12/$C12*100</f>
        <v>16.831237941647071</v>
      </c>
      <c r="Z12" s="9">
        <f>I12/$C12*100</f>
        <v>10.880284617203166</v>
      </c>
      <c r="AA12" s="9">
        <f>J12/$C12*100</f>
        <v>2.0779489909592721</v>
      </c>
      <c r="AB12" s="9">
        <f>L12/$K12*100</f>
        <v>2.9832849838843991</v>
      </c>
      <c r="AC12" s="9">
        <f>M12/$K12*100</f>
        <v>5.002387270204335</v>
      </c>
      <c r="AD12" s="9">
        <f>N12/$K12*100</f>
        <v>6.8751673129816728</v>
      </c>
      <c r="AE12" s="9">
        <f>O12/$K12*100</f>
        <v>14.748806799639782</v>
      </c>
      <c r="AF12" s="9">
        <f>P12/$K12*100</f>
        <v>13.975553993216504</v>
      </c>
      <c r="AG12" s="9">
        <f>Q12/$K12*100</f>
        <v>11.312730909323838</v>
      </c>
      <c r="AH12" s="9">
        <f>R12/$K12*100</f>
        <v>32.717442166176582</v>
      </c>
      <c r="AI12" s="9">
        <f>S12/$K12*100</f>
        <v>12.384626564573338</v>
      </c>
    </row>
    <row r="13" spans="1:35" x14ac:dyDescent="0.25">
      <c r="A13" t="s">
        <v>29</v>
      </c>
      <c r="B13" t="s">
        <v>47</v>
      </c>
      <c r="C13" s="1">
        <v>13291</v>
      </c>
      <c r="D13" s="1">
        <v>1802.2108613627299</v>
      </c>
      <c r="E13" s="1">
        <v>1567.3523546664701</v>
      </c>
      <c r="F13" s="1">
        <v>1916.199871928</v>
      </c>
      <c r="G13" s="1">
        <v>2909.6396956467602</v>
      </c>
      <c r="H13" s="1">
        <v>3012.7800907023998</v>
      </c>
      <c r="I13" s="1">
        <v>1813.37021665405</v>
      </c>
      <c r="J13" s="1">
        <v>269.44690903959003</v>
      </c>
      <c r="K13" s="1">
        <v>11464.164237445701</v>
      </c>
      <c r="L13" s="1">
        <v>436.32236158707798</v>
      </c>
      <c r="M13" s="1">
        <v>569.31613745437596</v>
      </c>
      <c r="N13" s="1">
        <v>456.95382714436403</v>
      </c>
      <c r="O13" s="1">
        <v>1041.03496997818</v>
      </c>
      <c r="P13" s="1">
        <v>1632.1138123758201</v>
      </c>
      <c r="Q13" s="1">
        <v>1621.60052947433</v>
      </c>
      <c r="R13" s="1">
        <v>4462.2009722972198</v>
      </c>
      <c r="S13" s="1">
        <v>1244.6216271343101</v>
      </c>
      <c r="T13" s="1">
        <v>40</v>
      </c>
      <c r="U13" s="9">
        <f>D13/$C13*100</f>
        <v>13.55963329593507</v>
      </c>
      <c r="V13" s="9">
        <f>E13/$C13*100</f>
        <v>11.792584114562262</v>
      </c>
      <c r="W13" s="9">
        <f>F13/$C13*100</f>
        <v>14.417273884041833</v>
      </c>
      <c r="X13" s="9">
        <f>G13/$C13*100</f>
        <v>21.891804195671959</v>
      </c>
      <c r="Y13" s="9">
        <f>H13/$C13*100</f>
        <v>22.667821011981037</v>
      </c>
      <c r="Z13" s="9">
        <f>I13/$C13*100</f>
        <v>13.643595039154691</v>
      </c>
      <c r="AA13" s="9">
        <f>J13/$C13*100</f>
        <v>2.0272884586531488</v>
      </c>
      <c r="AB13" s="9">
        <f>L13/$K13*100</f>
        <v>3.8059674700219905</v>
      </c>
      <c r="AC13" s="9">
        <f>M13/$K13*100</f>
        <v>4.9660500814774071</v>
      </c>
      <c r="AD13" s="9">
        <f>N13/$K13*100</f>
        <v>3.9859323163899183</v>
      </c>
      <c r="AE13" s="9">
        <f>O13/$K13*100</f>
        <v>9.0807750867509398</v>
      </c>
      <c r="AF13" s="9">
        <f>P13/$K13*100</f>
        <v>14.236657627817333</v>
      </c>
      <c r="AG13" s="9">
        <f>Q13/$K13*100</f>
        <v>14.144952007732527</v>
      </c>
      <c r="AH13" s="9">
        <f>R13/$K13*100</f>
        <v>38.923037736342046</v>
      </c>
      <c r="AI13" s="9">
        <f>S13/$K13*100</f>
        <v>10.856627673467639</v>
      </c>
    </row>
    <row r="14" spans="1:35" x14ac:dyDescent="0.25">
      <c r="A14" t="s">
        <v>30</v>
      </c>
      <c r="B14" t="s">
        <v>48</v>
      </c>
      <c r="C14" s="1">
        <v>15124</v>
      </c>
      <c r="D14" s="1">
        <v>3229.1559601144299</v>
      </c>
      <c r="E14" s="1">
        <v>2097.5069924122799</v>
      </c>
      <c r="F14" s="1">
        <v>3263.42675007964</v>
      </c>
      <c r="G14" s="1">
        <v>3321.70240373755</v>
      </c>
      <c r="H14" s="1">
        <v>2044.3728017958399</v>
      </c>
      <c r="I14" s="1">
        <v>1040.61689978906</v>
      </c>
      <c r="J14" s="1">
        <v>127.218192071215</v>
      </c>
      <c r="K14" s="1">
        <v>11884.415399452901</v>
      </c>
      <c r="L14" s="1">
        <v>173.51605035025901</v>
      </c>
      <c r="M14" s="1">
        <v>539.15641955938395</v>
      </c>
      <c r="N14" s="1">
        <v>1683.2167032406201</v>
      </c>
      <c r="O14" s="1">
        <v>2269.7083287630198</v>
      </c>
      <c r="P14" s="1">
        <v>1825.8583644488899</v>
      </c>
      <c r="Q14" s="1">
        <v>1316.52318226996</v>
      </c>
      <c r="R14" s="1">
        <v>2533.4138375017501</v>
      </c>
      <c r="S14" s="1">
        <v>1543.0225133190399</v>
      </c>
      <c r="T14" s="1">
        <v>10</v>
      </c>
      <c r="U14" s="9">
        <f>D14/$C14*100</f>
        <v>21.351203121624106</v>
      </c>
      <c r="V14" s="9">
        <f>E14/$C14*100</f>
        <v>13.868731766809574</v>
      </c>
      <c r="W14" s="9">
        <f>F14/$C14*100</f>
        <v>21.577801838664641</v>
      </c>
      <c r="X14" s="9">
        <f>G14/$C14*100</f>
        <v>21.963120892208078</v>
      </c>
      <c r="Y14" s="9">
        <f>H14/$C14*100</f>
        <v>13.517408104971171</v>
      </c>
      <c r="Z14" s="9">
        <f>I14/$C14*100</f>
        <v>6.8805666476399105</v>
      </c>
      <c r="AA14" s="9">
        <f>J14/$C14*100</f>
        <v>0.84116762808261691</v>
      </c>
      <c r="AB14" s="9">
        <f>L14/$K14*100</f>
        <v>1.4600301699168714</v>
      </c>
      <c r="AC14" s="9">
        <f>M14/$K14*100</f>
        <v>4.5366675720894447</v>
      </c>
      <c r="AD14" s="9">
        <f>N14/$K14*100</f>
        <v>14.163226769388313</v>
      </c>
      <c r="AE14" s="9">
        <f>O14/$K14*100</f>
        <v>19.098190802616223</v>
      </c>
      <c r="AF14" s="9">
        <f>P14/$K14*100</f>
        <v>15.363468063670538</v>
      </c>
      <c r="AG14" s="9">
        <f>Q14/$K14*100</f>
        <v>11.077727746966554</v>
      </c>
      <c r="AH14" s="9">
        <f>R14/$K14*100</f>
        <v>21.317109444174896</v>
      </c>
      <c r="AI14" s="9">
        <f>S14/$K14*100</f>
        <v>12.983579431177347</v>
      </c>
    </row>
    <row r="15" spans="1:35" x14ac:dyDescent="0.25">
      <c r="A15" t="s">
        <v>31</v>
      </c>
      <c r="B15" t="s">
        <v>49</v>
      </c>
      <c r="C15" s="1">
        <v>9526</v>
      </c>
      <c r="D15" s="1">
        <v>1316.46872326378</v>
      </c>
      <c r="E15" s="1">
        <v>1097.1030805228299</v>
      </c>
      <c r="F15" s="1">
        <v>1390.7679812545</v>
      </c>
      <c r="G15" s="1">
        <v>2037.8588859163699</v>
      </c>
      <c r="H15" s="1">
        <v>2295.7419355237198</v>
      </c>
      <c r="I15" s="1">
        <v>1182.9294638650899</v>
      </c>
      <c r="J15" s="1">
        <v>205.12992965372399</v>
      </c>
      <c r="K15" s="1">
        <v>8222.0727531531502</v>
      </c>
      <c r="L15" s="1">
        <v>496.93124649086297</v>
      </c>
      <c r="M15" s="1">
        <v>546.86969048213803</v>
      </c>
      <c r="N15" s="1">
        <v>346.877857392838</v>
      </c>
      <c r="O15" s="1">
        <v>784.52098131511502</v>
      </c>
      <c r="P15" s="1">
        <v>973.13316213553901</v>
      </c>
      <c r="Q15" s="1">
        <v>956.65808690045901</v>
      </c>
      <c r="R15" s="1">
        <v>3095.3060915393598</v>
      </c>
      <c r="S15" s="1">
        <v>1021.77563689684</v>
      </c>
      <c r="T15" s="1">
        <v>26</v>
      </c>
      <c r="U15" s="9">
        <f>D15/$C15*100</f>
        <v>13.819743053367418</v>
      </c>
      <c r="V15" s="9">
        <f>E15/$C15*100</f>
        <v>11.516933450796031</v>
      </c>
      <c r="W15" s="9">
        <f>F15/$C15*100</f>
        <v>14.59970587082196</v>
      </c>
      <c r="X15" s="9">
        <f>G15/$C15*100</f>
        <v>21.392598004580833</v>
      </c>
      <c r="Y15" s="9">
        <f>H15/$C15*100</f>
        <v>24.099747381101405</v>
      </c>
      <c r="Z15" s="9">
        <f>I15/$C15*100</f>
        <v>12.417903252835293</v>
      </c>
      <c r="AA15" s="9">
        <f>J15/$C15*100</f>
        <v>2.1533689864972074</v>
      </c>
      <c r="AB15" s="9">
        <f>L15/$K15*100</f>
        <v>6.0438682727575079</v>
      </c>
      <c r="AC15" s="9">
        <f>M15/$K15*100</f>
        <v>6.6512387678935889</v>
      </c>
      <c r="AD15" s="9">
        <f>N15/$K15*100</f>
        <v>4.2188614453674225</v>
      </c>
      <c r="AE15" s="9">
        <f>O15/$K15*100</f>
        <v>9.5416448487913552</v>
      </c>
      <c r="AF15" s="9">
        <f>P15/$K15*100</f>
        <v>11.835618479079308</v>
      </c>
      <c r="AG15" s="9">
        <f>Q15/$K15*100</f>
        <v>11.635242299863892</v>
      </c>
      <c r="AH15" s="9">
        <f>R15/$K15*100</f>
        <v>37.646298986497236</v>
      </c>
      <c r="AI15" s="9">
        <f>S15/$K15*100</f>
        <v>12.427226899749712</v>
      </c>
    </row>
    <row r="16" spans="1:35" x14ac:dyDescent="0.25">
      <c r="A16" t="s">
        <v>32</v>
      </c>
      <c r="B16" t="s">
        <v>50</v>
      </c>
      <c r="C16" s="1">
        <v>12529</v>
      </c>
      <c r="D16" s="1">
        <v>1712.23317512177</v>
      </c>
      <c r="E16" s="1">
        <v>1501.3337604306801</v>
      </c>
      <c r="F16" s="1">
        <v>1806.2508421053201</v>
      </c>
      <c r="G16" s="1">
        <v>2765.5000864849899</v>
      </c>
      <c r="H16" s="1">
        <v>2872.6947983519099</v>
      </c>
      <c r="I16" s="1">
        <v>1620.65851698549</v>
      </c>
      <c r="J16" s="1">
        <v>250.328820519842</v>
      </c>
      <c r="K16" s="1">
        <v>10865.533046828399</v>
      </c>
      <c r="L16" s="1">
        <v>466.522444881566</v>
      </c>
      <c r="M16" s="1">
        <v>464.43669426304501</v>
      </c>
      <c r="N16" s="1">
        <v>474.87845485510002</v>
      </c>
      <c r="O16" s="1">
        <v>1022.58551995655</v>
      </c>
      <c r="P16" s="1">
        <v>1595.2157171921299</v>
      </c>
      <c r="Q16" s="1">
        <v>1342.4534373369299</v>
      </c>
      <c r="R16" s="1">
        <v>4265.2278995029601</v>
      </c>
      <c r="S16" s="1">
        <v>1234.2128788401501</v>
      </c>
      <c r="T16" s="1">
        <v>43</v>
      </c>
      <c r="U16" s="9">
        <f>D16/$C16*100</f>
        <v>13.666159909983</v>
      </c>
      <c r="V16" s="9">
        <f>E16/$C16*100</f>
        <v>11.982869825450395</v>
      </c>
      <c r="W16" s="9">
        <f>F16/$C16*100</f>
        <v>14.416560316907336</v>
      </c>
      <c r="X16" s="9">
        <f>G16/$C16*100</f>
        <v>22.072791814869422</v>
      </c>
      <c r="Y16" s="9">
        <f>H16/$C16*100</f>
        <v>22.928364580987388</v>
      </c>
      <c r="Z16" s="9">
        <f>I16/$C16*100</f>
        <v>12.935258336543139</v>
      </c>
      <c r="AA16" s="9">
        <f>J16/$C16*100</f>
        <v>1.9979952152593343</v>
      </c>
      <c r="AB16" s="9">
        <f>L16/$K16*100</f>
        <v>4.2935992451630511</v>
      </c>
      <c r="AC16" s="9">
        <f>M16/$K16*100</f>
        <v>4.274403218520531</v>
      </c>
      <c r="AD16" s="9">
        <f>N16/$K16*100</f>
        <v>4.3705030651369183</v>
      </c>
      <c r="AE16" s="9">
        <f>O16/$K16*100</f>
        <v>9.4112779883821549</v>
      </c>
      <c r="AF16" s="9">
        <f>P16/$K16*100</f>
        <v>14.681430817218546</v>
      </c>
      <c r="AG16" s="9">
        <f>Q16/$K16*100</f>
        <v>12.355154887948974</v>
      </c>
      <c r="AH16" s="9">
        <f>R16/$K16*100</f>
        <v>39.25465857147212</v>
      </c>
      <c r="AI16" s="9">
        <f>S16/$K16*100</f>
        <v>11.358972206157999</v>
      </c>
    </row>
    <row r="17" spans="1:35" x14ac:dyDescent="0.25">
      <c r="A17" t="s">
        <v>33</v>
      </c>
      <c r="B17" t="s">
        <v>51</v>
      </c>
      <c r="C17" s="1">
        <v>9650</v>
      </c>
      <c r="D17" s="1">
        <v>1161.23685346512</v>
      </c>
      <c r="E17" s="1">
        <v>1063.7878624585001</v>
      </c>
      <c r="F17" s="1">
        <v>1281.9609865058401</v>
      </c>
      <c r="G17" s="1">
        <v>2188.9654819222301</v>
      </c>
      <c r="H17" s="1">
        <v>2346.8539054383</v>
      </c>
      <c r="I17" s="1">
        <v>1385.15230724091</v>
      </c>
      <c r="J17" s="1">
        <v>222.04260296909499</v>
      </c>
      <c r="K17" s="1">
        <v>8533.4217067228092</v>
      </c>
      <c r="L17" s="1">
        <v>386.00130019550602</v>
      </c>
      <c r="M17" s="1">
        <v>371.656298136538</v>
      </c>
      <c r="N17" s="1">
        <v>259.58679543728698</v>
      </c>
      <c r="O17" s="1">
        <v>896.90846395160497</v>
      </c>
      <c r="P17" s="1">
        <v>1108.2600002699901</v>
      </c>
      <c r="Q17" s="1">
        <v>868.69865376034704</v>
      </c>
      <c r="R17" s="1">
        <v>3560.8774820168601</v>
      </c>
      <c r="S17" s="1">
        <v>1081.43271295467</v>
      </c>
      <c r="T17" s="1">
        <v>43</v>
      </c>
      <c r="U17" s="9">
        <f>D17/$C17*100</f>
        <v>12.033542522954612</v>
      </c>
      <c r="V17" s="9">
        <f>E17/$C17*100</f>
        <v>11.023708419259068</v>
      </c>
      <c r="W17" s="9">
        <f>F17/$C17*100</f>
        <v>13.284569808350675</v>
      </c>
      <c r="X17" s="9">
        <f>G17/$C17*100</f>
        <v>22.683580123546427</v>
      </c>
      <c r="Y17" s="9">
        <f>H17/$C17*100</f>
        <v>24.319729590034196</v>
      </c>
      <c r="Z17" s="9">
        <f>I17/$C17*100</f>
        <v>14.353909919594923</v>
      </c>
      <c r="AA17" s="9">
        <f>J17/$C17*100</f>
        <v>2.3009596162600516</v>
      </c>
      <c r="AB17" s="9">
        <f>L17/$K17*100</f>
        <v>4.5234058911140655</v>
      </c>
      <c r="AC17" s="9">
        <f>M17/$K17*100</f>
        <v>4.3553021391611217</v>
      </c>
      <c r="AD17" s="9">
        <f>N17/$K17*100</f>
        <v>3.0420012552851929</v>
      </c>
      <c r="AE17" s="9">
        <f>O17/$K17*100</f>
        <v>10.510537212112716</v>
      </c>
      <c r="AF17" s="9">
        <f>P17/$K17*100</f>
        <v>12.987287378483586</v>
      </c>
      <c r="AG17" s="9">
        <f>Q17/$K17*100</f>
        <v>10.179956922508213</v>
      </c>
      <c r="AH17" s="9">
        <f>R17/$K17*100</f>
        <v>41.728600840288088</v>
      </c>
      <c r="AI17" s="9">
        <f>S17/$K17*100</f>
        <v>12.672908361046947</v>
      </c>
    </row>
    <row r="18" spans="1:35" x14ac:dyDescent="0.25">
      <c r="A18" t="s">
        <v>34</v>
      </c>
      <c r="B18" t="s">
        <v>52</v>
      </c>
      <c r="C18" s="1">
        <v>11425</v>
      </c>
      <c r="D18" s="1">
        <v>1890.5163849636699</v>
      </c>
      <c r="E18" s="1">
        <v>1332.13228696328</v>
      </c>
      <c r="F18" s="1">
        <v>1910.82879266084</v>
      </c>
      <c r="G18" s="1">
        <v>2559.5459069695498</v>
      </c>
      <c r="H18" s="1">
        <v>2179.1391415797002</v>
      </c>
      <c r="I18" s="1">
        <v>1312.61716354742</v>
      </c>
      <c r="J18" s="1">
        <v>240.22032331553899</v>
      </c>
      <c r="K18" s="1">
        <v>9467.7052259487009</v>
      </c>
      <c r="L18" s="1">
        <v>301.66624481038099</v>
      </c>
      <c r="M18" s="1">
        <v>454.52587571679101</v>
      </c>
      <c r="N18" s="1">
        <v>681.81700709017002</v>
      </c>
      <c r="O18" s="1">
        <v>1440.0637775815401</v>
      </c>
      <c r="P18" s="1">
        <v>1411.6019133331499</v>
      </c>
      <c r="Q18" s="1">
        <v>1028.5634540354499</v>
      </c>
      <c r="R18" s="1">
        <v>3033.45358956572</v>
      </c>
      <c r="S18" s="1">
        <v>1116.01336381551</v>
      </c>
      <c r="T18" s="1">
        <v>40</v>
      </c>
      <c r="U18" s="9">
        <f>D18/$C18*100</f>
        <v>16.547189365108707</v>
      </c>
      <c r="V18" s="9">
        <f>E18/$C18*100</f>
        <v>11.659801198803326</v>
      </c>
      <c r="W18" s="9">
        <f>F18/$C18*100</f>
        <v>16.724978491560964</v>
      </c>
      <c r="X18" s="9">
        <f>G18/$C18*100</f>
        <v>22.403027632118597</v>
      </c>
      <c r="Y18" s="9">
        <f>H18/$C18*100</f>
        <v>19.073427935052081</v>
      </c>
      <c r="Z18" s="9">
        <f>I18/$C18*100</f>
        <v>11.488990490568227</v>
      </c>
      <c r="AA18" s="9">
        <f>J18/$C18*100</f>
        <v>2.1025848867880876</v>
      </c>
      <c r="AB18" s="9">
        <f>L18/$K18*100</f>
        <v>3.1862657065366422</v>
      </c>
      <c r="AC18" s="9">
        <f>M18/$K18*100</f>
        <v>4.8008029915321506</v>
      </c>
      <c r="AD18" s="9">
        <f>N18/$K18*100</f>
        <v>7.2015022734492593</v>
      </c>
      <c r="AE18" s="9">
        <f>O18/$K18*100</f>
        <v>15.210272639611466</v>
      </c>
      <c r="AF18" s="9">
        <f>P18/$K18*100</f>
        <v>14.909652124194666</v>
      </c>
      <c r="AG18" s="9">
        <f>Q18/$K18*100</f>
        <v>10.863915061660402</v>
      </c>
      <c r="AH18" s="9">
        <f>R18/$K18*100</f>
        <v>32.040008821269105</v>
      </c>
      <c r="AI18" s="9">
        <f>S18/$K18*100</f>
        <v>11.787580381746425</v>
      </c>
    </row>
    <row r="19" spans="1:35" x14ac:dyDescent="0.25">
      <c r="A19" t="s">
        <v>35</v>
      </c>
      <c r="B19" t="s">
        <v>53</v>
      </c>
      <c r="C19" s="1">
        <v>21935</v>
      </c>
      <c r="D19" s="1">
        <v>3011.2020659131599</v>
      </c>
      <c r="E19" s="1">
        <v>3882.1106121149101</v>
      </c>
      <c r="F19" s="1">
        <v>3378.7968601470602</v>
      </c>
      <c r="G19" s="1">
        <v>4463.27982651394</v>
      </c>
      <c r="H19" s="1">
        <v>4160.0680130911296</v>
      </c>
      <c r="I19" s="1">
        <v>2542.9757208784599</v>
      </c>
      <c r="J19" s="1">
        <v>496.56690134132799</v>
      </c>
      <c r="K19" s="1">
        <v>18944.443464084699</v>
      </c>
      <c r="L19" s="1">
        <v>82.762692691070995</v>
      </c>
      <c r="M19" s="1">
        <v>580.937392206558</v>
      </c>
      <c r="N19" s="1">
        <v>1299.10304830773</v>
      </c>
      <c r="O19" s="1">
        <v>2535.19734681299</v>
      </c>
      <c r="P19" s="1">
        <v>2952.5121938734801</v>
      </c>
      <c r="Q19" s="1">
        <v>1946.7293192853699</v>
      </c>
      <c r="R19" s="1">
        <v>6307.1143832209</v>
      </c>
      <c r="S19" s="1">
        <v>3240.0870876866402</v>
      </c>
      <c r="T19" s="1">
        <v>1</v>
      </c>
      <c r="U19" s="9">
        <f>D19/$C19*100</f>
        <v>13.727841649934625</v>
      </c>
      <c r="V19" s="9">
        <f>E19/$C19*100</f>
        <v>17.698247604809257</v>
      </c>
      <c r="W19" s="9">
        <f>F19/$C19*100</f>
        <v>15.403678414164851</v>
      </c>
      <c r="X19" s="9">
        <f>G19/$C19*100</f>
        <v>20.347753938973966</v>
      </c>
      <c r="Y19" s="9">
        <f>H19/$C19*100</f>
        <v>18.965434297201412</v>
      </c>
      <c r="Z19" s="9">
        <f>I19/$C19*100</f>
        <v>11.593233284150719</v>
      </c>
      <c r="AA19" s="9">
        <f>J19/$C19*100</f>
        <v>2.2638108107651154</v>
      </c>
      <c r="AB19" s="9">
        <f>L19/$K19*100</f>
        <v>0.43687054121159252</v>
      </c>
      <c r="AC19" s="9">
        <f>M19/$K19*100</f>
        <v>3.066531847757429</v>
      </c>
      <c r="AD19" s="9">
        <f>N19/$K19*100</f>
        <v>6.8574358004794318</v>
      </c>
      <c r="AE19" s="9">
        <f>O19/$K19*100</f>
        <v>13.382274077458511</v>
      </c>
      <c r="AF19" s="9">
        <f>P19/$K19*100</f>
        <v>15.585109161274222</v>
      </c>
      <c r="AG19" s="9">
        <f>Q19/$K19*100</f>
        <v>10.275991073456568</v>
      </c>
      <c r="AH19" s="9">
        <f>R19/$K19*100</f>
        <v>33.292687616704434</v>
      </c>
      <c r="AI19" s="9">
        <f>S19/$K19*100</f>
        <v>17.103099881658018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2020-07-20T07:35:47Z</dcterms:created>
  <dcterms:modified xsi:type="dcterms:W3CDTF">2020-08-26T14:09:59Z</dcterms:modified>
</cp:coreProperties>
</file>