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</calcChain>
</file>

<file path=xl/sharedStrings.xml><?xml version="1.0" encoding="utf-8"?>
<sst xmlns="http://schemas.openxmlformats.org/spreadsheetml/2006/main" count="107" uniqueCount="107">
  <si>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</si>
  <si>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</si>
  <si>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</si>
  <si>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</si>
  <si>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</si>
  <si>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</si>
  <si>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</si>
  <si>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</si>
  <si>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</si>
  <si>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</si>
  <si>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</si>
  <si>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</si>
  <si>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</si>
  <si>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</si>
  <si>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</si>
  <si>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</si>
  <si>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</si>
  <si>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</si>
  <si>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09167</t>
  </si>
  <si>
    <t>09185</t>
  </si>
  <si>
    <t>09282</t>
  </si>
  <si>
    <t>31020</t>
  </si>
  <si>
    <t>31033</t>
  </si>
  <si>
    <t>31042</t>
  </si>
  <si>
    <t>31066</t>
  </si>
  <si>
    <t>31080</t>
  </si>
  <si>
    <t>31098</t>
  </si>
  <si>
    <t>31106</t>
  </si>
  <si>
    <t>31107</t>
  </si>
  <si>
    <t>31118</t>
  </si>
  <si>
    <t>31135</t>
  </si>
  <si>
    <t>31187</t>
  </si>
  <si>
    <t>31202</t>
  </si>
  <si>
    <t>31232</t>
  </si>
  <si>
    <t>31239</t>
  </si>
  <si>
    <t>31324</t>
  </si>
  <si>
    <t>31358</t>
  </si>
  <si>
    <t>31375</t>
  </si>
  <si>
    <t>31390</t>
  </si>
  <si>
    <t>31396</t>
  </si>
  <si>
    <t>31451</t>
  </si>
  <si>
    <t>31454</t>
  </si>
  <si>
    <t>31483</t>
  </si>
  <si>
    <t>31499</t>
  </si>
  <si>
    <t>31523</t>
  </si>
  <si>
    <t>31555</t>
  </si>
  <si>
    <t>31572</t>
  </si>
  <si>
    <t>31573</t>
  </si>
  <si>
    <t>31582</t>
  </si>
  <si>
    <t>31584</t>
  </si>
  <si>
    <t>32160</t>
  </si>
  <si>
    <t>65258</t>
  </si>
  <si>
    <t>81271</t>
  </si>
  <si>
    <t>82190</t>
  </si>
  <si>
    <t>Lézat-sur-Lèze</t>
  </si>
  <si>
    <t>Mazères</t>
  </si>
  <si>
    <t>Saverdun</t>
  </si>
  <si>
    <t>Aspet</t>
  </si>
  <si>
    <t>Auterive</t>
  </si>
  <si>
    <t>Bagnères-de-Luchon</t>
  </si>
  <si>
    <t>Bessières</t>
  </si>
  <si>
    <t>Boulogne-sur-Gesse</t>
  </si>
  <si>
    <t>Cadours</t>
  </si>
  <si>
    <t>Caraman</t>
  </si>
  <si>
    <t>Carbonne</t>
  </si>
  <si>
    <t>Castelnau-d'Estrétefonds</t>
  </si>
  <si>
    <t>Cazères</t>
  </si>
  <si>
    <t>Fonsorbes</t>
  </si>
  <si>
    <t>Fronton</t>
  </si>
  <si>
    <t>Grenade</t>
  </si>
  <si>
    <t>L'Isle-en-Dodon</t>
  </si>
  <si>
    <t>Martres-Tolosane</t>
  </si>
  <si>
    <t>Montastruc-la-Conseillère</t>
  </si>
  <si>
    <t>Montesquieu-Volvestre</t>
  </si>
  <si>
    <t>Montréjeau</t>
  </si>
  <si>
    <t>Nailloux</t>
  </si>
  <si>
    <t>Revel</t>
  </si>
  <si>
    <t>Rieumes</t>
  </si>
  <si>
    <t>Saint-Gaudens</t>
  </si>
  <si>
    <t>Saint-Lys</t>
  </si>
  <si>
    <t>Salies-du-Salat</t>
  </si>
  <si>
    <t>Toulouse</t>
  </si>
  <si>
    <t>Venerque</t>
  </si>
  <si>
    <t>Verfeil</t>
  </si>
  <si>
    <t>Villefranche-de-Lauragais</t>
  </si>
  <si>
    <t>Villemur-sur-Tarn</t>
  </si>
  <si>
    <t>L'Isle-Jourdain</t>
  </si>
  <si>
    <t>Lannemezan</t>
  </si>
  <si>
    <t>Saint-Sulpice-la-Pointe</t>
  </si>
  <si>
    <t>Verdun-sur-Garonne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</si>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</sst>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90</v>
      </c>
      <c r="U1" s="6" t="s">
        <v>91</v>
      </c>
      <c r="V1" s="6" t="s">
        <v>92</v>
      </c>
      <c r="W1" s="6" t="s">
        <v>93</v>
      </c>
      <c r="X1" s="6" t="s">
        <v>94</v>
      </c>
      <c r="Y1" s="6" t="s">
        <v>95</v>
      </c>
      <c r="Z1" s="6" t="s">
        <v>96</v>
      </c>
      <c r="AA1" s="6" t="s">
        <v>97</v>
      </c>
      <c r="AB1" s="7" t="s">
        <v>98</v>
      </c>
      <c r="AC1" s="7" t="s">
        <v>99</v>
      </c>
      <c r="AD1" s="7" t="s">
        <v>100</v>
      </c>
      <c r="AE1" s="7" t="s">
        <v>101</v>
      </c>
      <c r="AF1" s="7" t="s">
        <v>102</v>
      </c>
      <c r="AG1" s="7" t="s">
        <v>103</v>
      </c>
      <c r="AH1" s="7" t="s">
        <v>104</v>
      </c>
      <c r="AI1" s="7" t="s">
        <v>105</v>
      </c>
    </row>
    <row r="2" spans="1:35" x14ac:dyDescent="0.25">
      <c r="A2" t="s">
        <v>18</v>
      </c>
      <c r="B2" t="s">
        <v>54</v>
      </c>
      <c r="C2" s="1">
        <v>3646.00000000001</v>
      </c>
      <c r="D2" s="1">
        <v>707.09842445130505</v>
      </c>
      <c r="E2" s="1">
        <v>528.02794465476802</v>
      </c>
      <c r="F2" s="1">
        <v>755.48069893624995</v>
      </c>
      <c r="G2" s="1">
        <v>827.17852677652297</v>
      </c>
      <c r="H2" s="1">
        <v>488.22993515227603</v>
      </c>
      <c r="I2" s="1">
        <v>289.14820799572198</v>
      </c>
      <c r="J2" s="1">
        <v>50.836262033163997</v>
      </c>
      <c r="K2" s="1">
        <v>2930.09313660724</v>
      </c>
      <c r="L2" s="1">
        <v>75.0068667457695</v>
      </c>
      <c r="M2" s="1">
        <v>172.22871256140601</v>
      </c>
      <c r="N2" s="1">
        <v>227.00811635321801</v>
      </c>
      <c r="O2" s="1">
        <v>449.636664325352</v>
      </c>
      <c r="P2" s="1">
        <v>520.40050352212904</v>
      </c>
      <c r="Q2" s="1">
        <v>464.58651187142601</v>
      </c>
      <c r="R2" s="1">
        <v>706.06984422327696</v>
      </c>
      <c r="S2" s="1">
        <v>315.15591700467002</v>
      </c>
      <c r="T2" s="1">
        <v>7</v>
      </c>
      <c r="U2" s="9">
        <f>D2/$C2*100</f>
        <v>19.393813067781217</v>
      </c>
      <c r="V2" s="9">
        <f>E2/$C2*100</f>
        <v>14.482390144124151</v>
      </c>
      <c r="W2" s="9">
        <f>F2/$C2*100</f>
        <v>20.720809076693577</v>
      </c>
      <c r="X2" s="9">
        <f>G2/$C2*100</f>
        <v>22.687288172696675</v>
      </c>
      <c r="Y2" s="9">
        <f>H2/$C2*100</f>
        <v>13.390837497319657</v>
      </c>
      <c r="Z2" s="9">
        <f>I2/$C2*100</f>
        <v>7.9305597365803946</v>
      </c>
      <c r="AA2" s="9">
        <f>J2/$C2*100</f>
        <v>1.3943023048042746</v>
      </c>
      <c r="AB2" s="9">
        <f>L2/$K2*100</f>
        <v>2.5598799508680492</v>
      </c>
      <c r="AC2" s="9">
        <f>M2/$K2*100</f>
        <v>5.8779262136639776</v>
      </c>
      <c r="AD2" s="9">
        <f>N2/$K2*100</f>
        <v>7.7474710109751364</v>
      </c>
      <c r="AE2" s="9">
        <f>O2/$K2*100</f>
        <v>15.345473449556865</v>
      </c>
      <c r="AF2" s="9">
        <f>P2/$K2*100</f>
        <v>17.76054477656303</v>
      </c>
      <c r="AG2" s="9">
        <f>Q2/$K2*100</f>
        <v>15.85569093579638</v>
      </c>
      <c r="AH2" s="9">
        <f>R2/$K2*100</f>
        <v>24.097180918994148</v>
      </c>
      <c r="AI2" s="9">
        <f>S2/$K2*100</f>
        <v>10.755832743582671</v>
      </c>
    </row>
    <row r="3" spans="1:35" x14ac:dyDescent="0.25">
      <c r="A3" t="s">
        <v>19</v>
      </c>
      <c r="B3" t="s">
        <v>55</v>
      </c>
      <c r="C3" s="1">
        <v>2732.00000000001</v>
      </c>
      <c r="D3" s="1">
        <v>543.46273159332998</v>
      </c>
      <c r="E3" s="1">
        <v>329.31518527249699</v>
      </c>
      <c r="F3" s="1">
        <v>601.06460370809305</v>
      </c>
      <c r="G3" s="1">
        <v>560.70456253197005</v>
      </c>
      <c r="H3" s="1">
        <v>410.64046697454</v>
      </c>
      <c r="I3" s="1">
        <v>233.74316657153301</v>
      </c>
      <c r="J3" s="1">
        <v>53.069283348044202</v>
      </c>
      <c r="K3" s="1">
        <v>2232.6228363544701</v>
      </c>
      <c r="L3" s="1">
        <v>25.200442799029499</v>
      </c>
      <c r="M3" s="1">
        <v>135.545822103869</v>
      </c>
      <c r="N3" s="1">
        <v>181.534816004009</v>
      </c>
      <c r="O3" s="1">
        <v>337.35301642662699</v>
      </c>
      <c r="P3" s="1">
        <v>387.26697089961999</v>
      </c>
      <c r="Q3" s="1">
        <v>241.04163769924801</v>
      </c>
      <c r="R3" s="1">
        <v>572.00464516096099</v>
      </c>
      <c r="S3" s="1">
        <v>352.67548526110397</v>
      </c>
      <c r="T3" s="1">
        <v>2</v>
      </c>
      <c r="U3" s="9">
        <f>D3/$C3*100</f>
        <v>19.892486515129136</v>
      </c>
      <c r="V3" s="9">
        <f>E3/$C3*100</f>
        <v>12.05399653266822</v>
      </c>
      <c r="W3" s="9">
        <f>F3/$C3*100</f>
        <v>22.000900574966721</v>
      </c>
      <c r="X3" s="9">
        <f>G3/$C3*100</f>
        <v>20.523593064859735</v>
      </c>
      <c r="Y3" s="9">
        <f>H3/$C3*100</f>
        <v>15.030763798482374</v>
      </c>
      <c r="Z3" s="9">
        <f>I3/$C3*100</f>
        <v>8.5557528027647205</v>
      </c>
      <c r="AA3" s="9">
        <f>J3/$C3*100</f>
        <v>1.9425067111289902</v>
      </c>
      <c r="AB3" s="9">
        <f>L3/$K3*100</f>
        <v>1.1287371242774684</v>
      </c>
      <c r="AC3" s="9">
        <f>M3/$K3*100</f>
        <v>6.0711473472695685</v>
      </c>
      <c r="AD3" s="9">
        <f>N3/$K3*100</f>
        <v>8.1310113400267578</v>
      </c>
      <c r="AE3" s="9">
        <f>O3/$K3*100</f>
        <v>15.1101659865431</v>
      </c>
      <c r="AF3" s="9">
        <f>P3/$K3*100</f>
        <v>17.345830410476648</v>
      </c>
      <c r="AG3" s="9">
        <f>Q3/$K3*100</f>
        <v>10.796343823698944</v>
      </c>
      <c r="AH3" s="9">
        <f>R3/$K3*100</f>
        <v>25.620298952731158</v>
      </c>
      <c r="AI3" s="9">
        <f>S3/$K3*100</f>
        <v>15.796465014976235</v>
      </c>
    </row>
    <row r="4" spans="1:35" x14ac:dyDescent="0.25">
      <c r="A4" t="s">
        <v>20</v>
      </c>
      <c r="B4" t="s">
        <v>56</v>
      </c>
      <c r="C4" s="1">
        <v>1410</v>
      </c>
      <c r="D4" s="1">
        <v>240.519988635907</v>
      </c>
      <c r="E4" s="1">
        <v>167.37742167632501</v>
      </c>
      <c r="F4" s="1">
        <v>282.59556681406502</v>
      </c>
      <c r="G4" s="1">
        <v>320.52392944360298</v>
      </c>
      <c r="H4" s="1">
        <v>266.83284580562503</v>
      </c>
      <c r="I4" s="1">
        <v>119.56539256126401</v>
      </c>
      <c r="J4" s="1">
        <v>12.5848550632097</v>
      </c>
      <c r="K4" s="1">
        <v>1161.2682352684899</v>
      </c>
      <c r="L4" s="1">
        <v>28.9005235602101</v>
      </c>
      <c r="M4" s="1">
        <v>53.787694305776498</v>
      </c>
      <c r="N4" s="1">
        <v>43.350785340315099</v>
      </c>
      <c r="O4" s="1">
        <v>158.21442606853</v>
      </c>
      <c r="P4" s="1">
        <v>183.84005032672201</v>
      </c>
      <c r="Q4" s="1">
        <v>171.119180478304</v>
      </c>
      <c r="R4" s="1">
        <v>316.177104709069</v>
      </c>
      <c r="S4" s="1">
        <v>205.878470479567</v>
      </c>
      <c r="T4" s="1">
        <v>2</v>
      </c>
      <c r="U4" s="9">
        <f>D4/$C4*100</f>
        <v>17.058155222404753</v>
      </c>
      <c r="V4" s="9">
        <f>E4/$C4*100</f>
        <v>11.870739125980498</v>
      </c>
      <c r="W4" s="9">
        <f>F4/$C4*100</f>
        <v>20.042238781139364</v>
      </c>
      <c r="X4" s="9">
        <f>G4/$C4*100</f>
        <v>22.732193577560494</v>
      </c>
      <c r="Y4" s="9">
        <f>H4/$C4*100</f>
        <v>18.924315305363475</v>
      </c>
      <c r="Z4" s="9">
        <f>I4/$C4*100</f>
        <v>8.4798150752669521</v>
      </c>
      <c r="AA4" s="9">
        <f>J4/$C4*100</f>
        <v>0.89254291228437577</v>
      </c>
      <c r="AB4" s="9">
        <f>L4/$K4*100</f>
        <v>2.4887035296826303</v>
      </c>
      <c r="AC4" s="9">
        <f>M4/$K4*100</f>
        <v>4.6318062160152484</v>
      </c>
      <c r="AD4" s="9">
        <f>N4/$K4*100</f>
        <v>3.733055294523941</v>
      </c>
      <c r="AE4" s="9">
        <f>O4/$K4*100</f>
        <v>13.624279151315131</v>
      </c>
      <c r="AF4" s="9">
        <f>P4/$K4*100</f>
        <v>15.83097209958709</v>
      </c>
      <c r="AG4" s="9">
        <f>Q4/$K4*100</f>
        <v>14.735543027984448</v>
      </c>
      <c r="AH4" s="9">
        <f>R4/$K4*100</f>
        <v>27.226879639566441</v>
      </c>
      <c r="AI4" s="9">
        <f>S4/$K4*100</f>
        <v>17.728761041325399</v>
      </c>
    </row>
    <row r="5" spans="1:35" x14ac:dyDescent="0.25">
      <c r="A5" t="s">
        <v>21</v>
      </c>
      <c r="B5" t="s">
        <v>57</v>
      </c>
      <c r="C5" s="1">
        <v>5096</v>
      </c>
      <c r="D5" s="1">
        <v>699.45962697580399</v>
      </c>
      <c r="E5" s="1">
        <v>509.16763710126799</v>
      </c>
      <c r="F5" s="1">
        <v>814.72597413665699</v>
      </c>
      <c r="G5" s="1">
        <v>1095.4097219974001</v>
      </c>
      <c r="H5" s="1">
        <v>1305.34443416262</v>
      </c>
      <c r="I5" s="1">
        <v>594.25275367523795</v>
      </c>
      <c r="J5" s="1">
        <v>77.639851951011394</v>
      </c>
      <c r="K5" s="1">
        <v>4346.4520161915398</v>
      </c>
      <c r="L5" s="1">
        <v>105.00922266816499</v>
      </c>
      <c r="M5" s="1">
        <v>189.25513977738899</v>
      </c>
      <c r="N5" s="1">
        <v>204.56362849173399</v>
      </c>
      <c r="O5" s="1">
        <v>581.99414375260005</v>
      </c>
      <c r="P5" s="1">
        <v>548.14645634038595</v>
      </c>
      <c r="Q5" s="1">
        <v>457.49977253757601</v>
      </c>
      <c r="R5" s="1">
        <v>1765.28853548498</v>
      </c>
      <c r="S5" s="1">
        <v>494.69511713871702</v>
      </c>
      <c r="T5" s="1">
        <v>22</v>
      </c>
      <c r="U5" s="9">
        <f>D5/$C5*100</f>
        <v>13.725659870011853</v>
      </c>
      <c r="V5" s="9">
        <f>E5/$C5*100</f>
        <v>9.9915156417046305</v>
      </c>
      <c r="W5" s="9">
        <f>F5/$C5*100</f>
        <v>15.987558362179296</v>
      </c>
      <c r="X5" s="9">
        <f>G5/$C5*100</f>
        <v>21.495481200890897</v>
      </c>
      <c r="Y5" s="9">
        <f>H5/$C5*100</f>
        <v>25.615079163316718</v>
      </c>
      <c r="Z5" s="9">
        <f>I5/$C5*100</f>
        <v>11.661160786405768</v>
      </c>
      <c r="AA5" s="9">
        <f>J5/$C5*100</f>
        <v>1.5235449754908044</v>
      </c>
      <c r="AB5" s="9">
        <f>L5/$K5*100</f>
        <v>2.4159756573173095</v>
      </c>
      <c r="AC5" s="9">
        <f>M5/$K5*100</f>
        <v>4.3542443140375138</v>
      </c>
      <c r="AD5" s="9">
        <f>N5/$K5*100</f>
        <v>4.7064508645140251</v>
      </c>
      <c r="AE5" s="9">
        <f>O5/$K5*100</f>
        <v>13.390097062720058</v>
      </c>
      <c r="AF5" s="9">
        <f>P5/$K5*100</f>
        <v>12.611354141226306</v>
      </c>
      <c r="AG5" s="9">
        <f>Q5/$K5*100</f>
        <v>10.525821309732247</v>
      </c>
      <c r="AH5" s="9">
        <f>R5/$K5*100</f>
        <v>40.614471962623114</v>
      </c>
      <c r="AI5" s="9">
        <f>S5/$K5*100</f>
        <v>11.381584687829596</v>
      </c>
    </row>
    <row r="6" spans="1:35" x14ac:dyDescent="0.25">
      <c r="A6" t="s">
        <v>22</v>
      </c>
      <c r="B6" t="s">
        <v>58</v>
      </c>
      <c r="C6" s="1">
        <v>19290</v>
      </c>
      <c r="D6" s="1">
        <v>4054.3876073848801</v>
      </c>
      <c r="E6" s="1">
        <v>2841.6554333332001</v>
      </c>
      <c r="F6" s="1">
        <v>4003.0529513889601</v>
      </c>
      <c r="G6" s="1">
        <v>4007.11548868111</v>
      </c>
      <c r="H6" s="1">
        <v>2787.8458910702798</v>
      </c>
      <c r="I6" s="1">
        <v>1409.0339462142499</v>
      </c>
      <c r="J6" s="1">
        <v>186.90868192732199</v>
      </c>
      <c r="K6" s="1">
        <v>15314.6477841822</v>
      </c>
      <c r="L6" s="1">
        <v>189.59610354093101</v>
      </c>
      <c r="M6" s="1">
        <v>634.76641532729104</v>
      </c>
      <c r="N6" s="1">
        <v>1105.5403640838799</v>
      </c>
      <c r="O6" s="1">
        <v>2454.97251905234</v>
      </c>
      <c r="P6" s="1">
        <v>3001.7554302525</v>
      </c>
      <c r="Q6" s="1">
        <v>1839.49580610505</v>
      </c>
      <c r="R6" s="1">
        <v>3989.4610898464398</v>
      </c>
      <c r="S6" s="1">
        <v>2099.06005597375</v>
      </c>
      <c r="T6" s="1">
        <v>12</v>
      </c>
      <c r="U6" s="9">
        <f>D6/$C6*100</f>
        <v>21.018079872394402</v>
      </c>
      <c r="V6" s="9">
        <f>E6/$C6*100</f>
        <v>14.731236046310006</v>
      </c>
      <c r="W6" s="9">
        <f>F6/$C6*100</f>
        <v>20.75195931253997</v>
      </c>
      <c r="X6" s="9">
        <f>G6/$C6*100</f>
        <v>20.773019640648574</v>
      </c>
      <c r="Y6" s="9">
        <f>H6/$C6*100</f>
        <v>14.452285593936132</v>
      </c>
      <c r="Z6" s="9">
        <f>I6/$C6*100</f>
        <v>7.3044787258385178</v>
      </c>
      <c r="AA6" s="9">
        <f>J6/$C6*100</f>
        <v>0.96894080833241047</v>
      </c>
      <c r="AB6" s="9">
        <f>L6/$K6*100</f>
        <v>1.2380049885101254</v>
      </c>
      <c r="AC6" s="9">
        <f>M6/$K6*100</f>
        <v>4.1448319561283826</v>
      </c>
      <c r="AD6" s="9">
        <f>N6/$K6*100</f>
        <v>7.2188428990560398</v>
      </c>
      <c r="AE6" s="9">
        <f>O6/$K6*100</f>
        <v>16.030225139019972</v>
      </c>
      <c r="AF6" s="9">
        <f>P6/$K6*100</f>
        <v>19.600551527883496</v>
      </c>
      <c r="AG6" s="9">
        <f>Q6/$K6*100</f>
        <v>12.011349082444985</v>
      </c>
      <c r="AH6" s="9">
        <f>R6/$K6*100</f>
        <v>26.049969585111661</v>
      </c>
      <c r="AI6" s="9">
        <f>S6/$K6*100</f>
        <v>13.706224821845222</v>
      </c>
    </row>
    <row r="7" spans="1:35" x14ac:dyDescent="0.25">
      <c r="A7" t="s">
        <v>23</v>
      </c>
      <c r="B7" t="s">
        <v>59</v>
      </c>
      <c r="C7" s="1">
        <v>8230</v>
      </c>
      <c r="D7" s="1">
        <v>994.06853300718103</v>
      </c>
      <c r="E7" s="1">
        <v>822.75943400969095</v>
      </c>
      <c r="F7" s="1">
        <v>1148.18045252554</v>
      </c>
      <c r="G7" s="1">
        <v>1766.41402856334</v>
      </c>
      <c r="H7" s="1">
        <v>2110.7264500511201</v>
      </c>
      <c r="I7" s="1">
        <v>1180.4034266697199</v>
      </c>
      <c r="J7" s="1">
        <v>207.447675173411</v>
      </c>
      <c r="K7" s="1">
        <v>7150.46092765922</v>
      </c>
      <c r="L7" s="1">
        <v>73.513997361184593</v>
      </c>
      <c r="M7" s="1">
        <v>421.54123635870098</v>
      </c>
      <c r="N7" s="1">
        <v>273.63551554096301</v>
      </c>
      <c r="O7" s="1">
        <v>788.91989986367298</v>
      </c>
      <c r="P7" s="1">
        <v>1317.7889030568299</v>
      </c>
      <c r="Q7" s="1">
        <v>620.88463919508899</v>
      </c>
      <c r="R7" s="1">
        <v>2912.2337664307001</v>
      </c>
      <c r="S7" s="1">
        <v>741.94296985207995</v>
      </c>
      <c r="T7" s="1">
        <v>49</v>
      </c>
      <c r="U7" s="9">
        <f>D7/$C7*100</f>
        <v>12.078596998872188</v>
      </c>
      <c r="V7" s="9">
        <f>E7/$C7*100</f>
        <v>9.997076962450679</v>
      </c>
      <c r="W7" s="9">
        <f>F7/$C7*100</f>
        <v>13.95115981197497</v>
      </c>
      <c r="X7" s="9">
        <f>G7/$C7*100</f>
        <v>21.463110918145077</v>
      </c>
      <c r="Y7" s="9">
        <f>H7/$C7*100</f>
        <v>25.646736938652737</v>
      </c>
      <c r="Z7" s="9">
        <f>I7/$C7*100</f>
        <v>14.342690482013607</v>
      </c>
      <c r="AA7" s="9">
        <f>J7/$C7*100</f>
        <v>2.5206278878907775</v>
      </c>
      <c r="AB7" s="9">
        <f>L7/$K7*100</f>
        <v>1.0281015182786293</v>
      </c>
      <c r="AC7" s="9">
        <f>M7/$K7*100</f>
        <v>5.8953015843790793</v>
      </c>
      <c r="AD7" s="9">
        <f>N7/$K7*100</f>
        <v>3.8268234496952984</v>
      </c>
      <c r="AE7" s="9">
        <f>O7/$K7*100</f>
        <v>11.033133497897937</v>
      </c>
      <c r="AF7" s="9">
        <f>P7/$K7*100</f>
        <v>18.429425968323166</v>
      </c>
      <c r="AG7" s="9">
        <f>Q7/$K7*100</f>
        <v>8.683141485234886</v>
      </c>
      <c r="AH7" s="9">
        <f>R7/$K7*100</f>
        <v>40.727916646123838</v>
      </c>
      <c r="AI7" s="9">
        <f>S7/$K7*100</f>
        <v>10.376155850067178</v>
      </c>
    </row>
    <row r="8" spans="1:35" x14ac:dyDescent="0.25">
      <c r="A8" t="s">
        <v>24</v>
      </c>
      <c r="B8" t="s">
        <v>60</v>
      </c>
      <c r="C8" s="1">
        <v>10299</v>
      </c>
      <c r="D8" s="1">
        <v>2305.4646079347699</v>
      </c>
      <c r="E8" s="1">
        <v>1367.8958714631499</v>
      </c>
      <c r="F8" s="1">
        <v>2386.48312005254</v>
      </c>
      <c r="G8" s="1">
        <v>2062.8374066781998</v>
      </c>
      <c r="H8" s="1">
        <v>1341.7783520677899</v>
      </c>
      <c r="I8" s="1">
        <v>679.06966721881895</v>
      </c>
      <c r="J8" s="1">
        <v>155.47097458473499</v>
      </c>
      <c r="K8" s="1">
        <v>7872.0447846377801</v>
      </c>
      <c r="L8" s="1">
        <v>49.364278939394303</v>
      </c>
      <c r="M8" s="1">
        <v>468.47211356143299</v>
      </c>
      <c r="N8" s="1">
        <v>776.15775888035705</v>
      </c>
      <c r="O8" s="1">
        <v>1590.5156383225701</v>
      </c>
      <c r="P8" s="1">
        <v>1435.8764735339901</v>
      </c>
      <c r="Q8" s="1">
        <v>922.09253873409102</v>
      </c>
      <c r="R8" s="1">
        <v>1803.51285349676</v>
      </c>
      <c r="S8" s="1">
        <v>826.05312916917899</v>
      </c>
      <c r="T8" s="1">
        <v>5</v>
      </c>
      <c r="U8" s="9">
        <f>D8/$C8*100</f>
        <v>22.385324865858529</v>
      </c>
      <c r="V8" s="9">
        <f>E8/$C8*100</f>
        <v>13.281831939636371</v>
      </c>
      <c r="W8" s="9">
        <f>F8/$C8*100</f>
        <v>23.171988737280707</v>
      </c>
      <c r="X8" s="9">
        <f>G8/$C8*100</f>
        <v>20.029492248550344</v>
      </c>
      <c r="Y8" s="9">
        <f>H8/$C8*100</f>
        <v>13.028239169509565</v>
      </c>
      <c r="Z8" s="9">
        <f>I8/$C8*100</f>
        <v>6.5935495409148368</v>
      </c>
      <c r="AA8" s="9">
        <f>J8/$C8*100</f>
        <v>1.5095734982496845</v>
      </c>
      <c r="AB8" s="9">
        <f>L8/$K8*100</f>
        <v>0.62708330922771449</v>
      </c>
      <c r="AC8" s="9">
        <f>M8/$K8*100</f>
        <v>5.9510854724258158</v>
      </c>
      <c r="AD8" s="9">
        <f>N8/$K8*100</f>
        <v>9.8596715353426525</v>
      </c>
      <c r="AE8" s="9">
        <f>O8/$K8*100</f>
        <v>20.204606069142876</v>
      </c>
      <c r="AF8" s="9">
        <f>P8/$K8*100</f>
        <v>18.240196960465585</v>
      </c>
      <c r="AG8" s="9">
        <f>Q8/$K8*100</f>
        <v>11.713507277468057</v>
      </c>
      <c r="AH8" s="9">
        <f>R8/$K8*100</f>
        <v>22.910347982474619</v>
      </c>
      <c r="AI8" s="9">
        <f>S8/$K8*100</f>
        <v>10.493501393452611</v>
      </c>
    </row>
    <row r="9" spans="1:35" x14ac:dyDescent="0.25">
      <c r="A9" t="s">
        <v>25</v>
      </c>
      <c r="B9" t="s">
        <v>61</v>
      </c>
      <c r="C9" s="1">
        <v>4903</v>
      </c>
      <c r="D9" s="1">
        <v>642.95309571690905</v>
      </c>
      <c r="E9" s="1">
        <v>533.04056501533</v>
      </c>
      <c r="F9" s="1">
        <v>632.65957145776895</v>
      </c>
      <c r="G9" s="1">
        <v>1010.8480925823</v>
      </c>
      <c r="H9" s="1">
        <v>1200.11119649649</v>
      </c>
      <c r="I9" s="1">
        <v>741.60223960677195</v>
      </c>
      <c r="J9" s="1">
        <v>141.78523912443299</v>
      </c>
      <c r="K9" s="1">
        <v>4264.1802286463098</v>
      </c>
      <c r="L9" s="1">
        <v>210.26304404365101</v>
      </c>
      <c r="M9" s="1">
        <v>220.112002096694</v>
      </c>
      <c r="N9" s="1">
        <v>187.874216887995</v>
      </c>
      <c r="O9" s="1">
        <v>388.22358753332497</v>
      </c>
      <c r="P9" s="1">
        <v>578.97039491987505</v>
      </c>
      <c r="Q9" s="1">
        <v>439.82628717381198</v>
      </c>
      <c r="R9" s="1">
        <v>1705.7809759511299</v>
      </c>
      <c r="S9" s="1">
        <v>533.129720039821</v>
      </c>
      <c r="T9" s="1">
        <v>22</v>
      </c>
      <c r="U9" s="9">
        <f>D9/$C9*100</f>
        <v>13.113463098448076</v>
      </c>
      <c r="V9" s="9">
        <f>E9/$C9*100</f>
        <v>10.87172272109586</v>
      </c>
      <c r="W9" s="9">
        <f>F9/$C9*100</f>
        <v>12.903519711559635</v>
      </c>
      <c r="X9" s="9">
        <f>G9/$C9*100</f>
        <v>20.616930299455436</v>
      </c>
      <c r="Y9" s="9">
        <f>H9/$C9*100</f>
        <v>24.477079267723639</v>
      </c>
      <c r="Z9" s="9">
        <f>I9/$C9*100</f>
        <v>15.125479086411827</v>
      </c>
      <c r="AA9" s="9">
        <f>J9/$C9*100</f>
        <v>2.8918058153055886</v>
      </c>
      <c r="AB9" s="9">
        <f>L9/$K9*100</f>
        <v>4.9309136286296305</v>
      </c>
      <c r="AC9" s="9">
        <f>M9/$K9*100</f>
        <v>5.1618831825635541</v>
      </c>
      <c r="AD9" s="9">
        <f>N9/$K9*100</f>
        <v>4.4058695180348142</v>
      </c>
      <c r="AE9" s="9">
        <f>O9/$K9*100</f>
        <v>9.104295942401313</v>
      </c>
      <c r="AF9" s="9">
        <f>P9/$K9*100</f>
        <v>13.577531058148374</v>
      </c>
      <c r="AG9" s="9">
        <f>Q9/$K9*100</f>
        <v>10.314439437130392</v>
      </c>
      <c r="AH9" s="9">
        <f>R9/$K9*100</f>
        <v>40.002553468351884</v>
      </c>
      <c r="AI9" s="9">
        <f>S9/$K9*100</f>
        <v>12.50251376473987</v>
      </c>
    </row>
    <row r="10" spans="1:35" x14ac:dyDescent="0.25">
      <c r="A10" t="s">
        <v>26</v>
      </c>
      <c r="B10" t="s">
        <v>62</v>
      </c>
      <c r="C10" s="1">
        <v>4363</v>
      </c>
      <c r="D10" s="1">
        <v>945.24216656467797</v>
      </c>
      <c r="E10" s="1">
        <v>518.61509857588396</v>
      </c>
      <c r="F10" s="1">
        <v>927.36164905321903</v>
      </c>
      <c r="G10" s="1">
        <v>958.60226231887304</v>
      </c>
      <c r="H10" s="1">
        <v>597.05845552113101</v>
      </c>
      <c r="I10" s="1">
        <v>358.45137624893403</v>
      </c>
      <c r="J10" s="1">
        <v>57.668991717282502</v>
      </c>
      <c r="K10" s="1">
        <v>3408.2823072544502</v>
      </c>
      <c r="L10" s="1">
        <v>140.48878436896001</v>
      </c>
      <c r="M10" s="1">
        <v>184.739677904232</v>
      </c>
      <c r="N10" s="1">
        <v>252.43266998572199</v>
      </c>
      <c r="O10" s="1">
        <v>633.97470305274203</v>
      </c>
      <c r="P10" s="1">
        <v>490.89241917340598</v>
      </c>
      <c r="Q10" s="1">
        <v>398.513008714774</v>
      </c>
      <c r="R10" s="1">
        <v>897.84626032910398</v>
      </c>
      <c r="S10" s="1">
        <v>409.39478372550502</v>
      </c>
      <c r="T10" s="1">
        <v>13</v>
      </c>
      <c r="U10" s="9">
        <f>D10/$C10*100</f>
        <v>21.664959123646067</v>
      </c>
      <c r="V10" s="9">
        <f>E10/$C10*100</f>
        <v>11.886662814024387</v>
      </c>
      <c r="W10" s="9">
        <f>F10/$C10*100</f>
        <v>21.255137498354777</v>
      </c>
      <c r="X10" s="9">
        <f>G10/$C10*100</f>
        <v>21.971172640817628</v>
      </c>
      <c r="Y10" s="9">
        <f>H10/$C10*100</f>
        <v>13.684585274378433</v>
      </c>
      <c r="Z10" s="9">
        <f>I10/$C10*100</f>
        <v>8.2157088299091008</v>
      </c>
      <c r="AA10" s="9">
        <f>J10/$C10*100</f>
        <v>1.3217738188696424</v>
      </c>
      <c r="AB10" s="9">
        <f>L10/$K10*100</f>
        <v>4.1219820338806112</v>
      </c>
      <c r="AC10" s="9">
        <f>M10/$K10*100</f>
        <v>5.4203161959623429</v>
      </c>
      <c r="AD10" s="9">
        <f>N10/$K10*100</f>
        <v>7.4064483874597142</v>
      </c>
      <c r="AE10" s="9">
        <f>O10/$K10*100</f>
        <v>18.601003259129723</v>
      </c>
      <c r="AF10" s="9">
        <f>P10/$K10*100</f>
        <v>14.40292719087714</v>
      </c>
      <c r="AG10" s="9">
        <f>Q10/$K10*100</f>
        <v>11.692488262094612</v>
      </c>
      <c r="AH10" s="9">
        <f>R10/$K10*100</f>
        <v>26.343071946184121</v>
      </c>
      <c r="AI10" s="9">
        <f>S10/$K10*100</f>
        <v>12.011762724411581</v>
      </c>
    </row>
    <row r="11" spans="1:35" x14ac:dyDescent="0.25">
      <c r="A11" t="s">
        <v>27</v>
      </c>
      <c r="B11" t="s">
        <v>63</v>
      </c>
      <c r="C11" s="1">
        <v>9449</v>
      </c>
      <c r="D11" s="1">
        <v>1872.5792826808399</v>
      </c>
      <c r="E11" s="1">
        <v>1263.3963397792199</v>
      </c>
      <c r="F11" s="1">
        <v>1979.5275148088001</v>
      </c>
      <c r="G11" s="1">
        <v>2191.5033604354498</v>
      </c>
      <c r="H11" s="1">
        <v>1375.9092418683499</v>
      </c>
      <c r="I11" s="1">
        <v>658.05906527357695</v>
      </c>
      <c r="J11" s="1">
        <v>108.025195153754</v>
      </c>
      <c r="K11" s="1">
        <v>7548.1880579968802</v>
      </c>
      <c r="L11" s="1">
        <v>146.22036371766899</v>
      </c>
      <c r="M11" s="1">
        <v>414.058300172955</v>
      </c>
      <c r="N11" s="1">
        <v>1062.97241621118</v>
      </c>
      <c r="O11" s="1">
        <v>1406.77610991955</v>
      </c>
      <c r="P11" s="1">
        <v>1151.52790115008</v>
      </c>
      <c r="Q11" s="1">
        <v>774.18121711945605</v>
      </c>
      <c r="R11" s="1">
        <v>1740.6122834564001</v>
      </c>
      <c r="S11" s="1">
        <v>851.83946624959003</v>
      </c>
      <c r="T11" s="1">
        <v>25</v>
      </c>
      <c r="U11" s="9">
        <f>D11/$C11*100</f>
        <v>19.817750901479943</v>
      </c>
      <c r="V11" s="9">
        <f>E11/$C11*100</f>
        <v>13.370688324470525</v>
      </c>
      <c r="W11" s="9">
        <f>F11/$C11*100</f>
        <v>20.949597997764844</v>
      </c>
      <c r="X11" s="9">
        <f>G11/$C11*100</f>
        <v>23.19296603275955</v>
      </c>
      <c r="Y11" s="9">
        <f>H11/$C11*100</f>
        <v>14.561427049088262</v>
      </c>
      <c r="Z11" s="9">
        <f>I11/$C11*100</f>
        <v>6.9643249579169968</v>
      </c>
      <c r="AA11" s="9">
        <f>J11/$C11*100</f>
        <v>1.14324473651978</v>
      </c>
      <c r="AB11" s="9">
        <f>L11/$K11*100</f>
        <v>1.9371584623247</v>
      </c>
      <c r="AC11" s="9">
        <f>M11/$K11*100</f>
        <v>5.4855323819639539</v>
      </c>
      <c r="AD11" s="9">
        <f>N11/$K11*100</f>
        <v>14.082484538590961</v>
      </c>
      <c r="AE11" s="9">
        <f>O11/$K11*100</f>
        <v>18.637268959259035</v>
      </c>
      <c r="AF11" s="9">
        <f>P11/$K11*100</f>
        <v>15.255686428348866</v>
      </c>
      <c r="AG11" s="9">
        <f>Q11/$K11*100</f>
        <v>10.256517341261187</v>
      </c>
      <c r="AH11" s="9">
        <f>R11/$K11*100</f>
        <v>23.060001553781103</v>
      </c>
      <c r="AI11" s="9">
        <f>S11/$K11*100</f>
        <v>11.285350334470193</v>
      </c>
    </row>
    <row r="12" spans="1:35" x14ac:dyDescent="0.25">
      <c r="A12" t="s">
        <v>28</v>
      </c>
      <c r="B12" t="s">
        <v>64</v>
      </c>
      <c r="C12" s="1">
        <v>20105</v>
      </c>
      <c r="D12" s="1">
        <v>4117.97845456304</v>
      </c>
      <c r="E12" s="1">
        <v>2705.0087178045401</v>
      </c>
      <c r="F12" s="1">
        <v>4121.4041762369097</v>
      </c>
      <c r="G12" s="1">
        <v>4397.7194212684399</v>
      </c>
      <c r="H12" s="1">
        <v>3090.3288602155599</v>
      </c>
      <c r="I12" s="1">
        <v>1421.8706958385501</v>
      </c>
      <c r="J12" s="1">
        <v>250.68967407294701</v>
      </c>
      <c r="K12" s="1">
        <v>16035.2355609394</v>
      </c>
      <c r="L12" s="1">
        <v>150.66468825692701</v>
      </c>
      <c r="M12" s="1">
        <v>828.978740906025</v>
      </c>
      <c r="N12" s="1">
        <v>1342.0359874590599</v>
      </c>
      <c r="O12" s="1">
        <v>2707.4196256216601</v>
      </c>
      <c r="P12" s="1">
        <v>2846.3143793674899</v>
      </c>
      <c r="Q12" s="1">
        <v>1911.1466410508399</v>
      </c>
      <c r="R12" s="1">
        <v>4021.9175099317699</v>
      </c>
      <c r="S12" s="1">
        <v>2226.7579883456701</v>
      </c>
      <c r="T12" s="1">
        <v>14</v>
      </c>
      <c r="U12" s="9">
        <f>D12/$C12*100</f>
        <v>20.482359883427208</v>
      </c>
      <c r="V12" s="9">
        <f>E12/$C12*100</f>
        <v>13.45440794729938</v>
      </c>
      <c r="W12" s="9">
        <f>F12/$C12*100</f>
        <v>20.499399036244267</v>
      </c>
      <c r="X12" s="9">
        <f>G12/$C12*100</f>
        <v>21.873759867040238</v>
      </c>
      <c r="Y12" s="9">
        <f>H12/$C12*100</f>
        <v>15.370946830219149</v>
      </c>
      <c r="Z12" s="9">
        <f>I12/$C12*100</f>
        <v>7.0722243016093023</v>
      </c>
      <c r="AA12" s="9">
        <f>J12/$C12*100</f>
        <v>1.246902134160393</v>
      </c>
      <c r="AB12" s="9">
        <f>L12/$K12*100</f>
        <v>0.93958512604538602</v>
      </c>
      <c r="AC12" s="9">
        <f>M12/$K12*100</f>
        <v>5.1697322297238548</v>
      </c>
      <c r="AD12" s="9">
        <f>N12/$K12*100</f>
        <v>8.3692938738496387</v>
      </c>
      <c r="AE12" s="9">
        <f>O12/$K12*100</f>
        <v>16.884189916216297</v>
      </c>
      <c r="AF12" s="9">
        <f>P12/$K12*100</f>
        <v>17.750374595686594</v>
      </c>
      <c r="AG12" s="9">
        <f>Q12/$K12*100</f>
        <v>11.918419494293218</v>
      </c>
      <c r="AH12" s="9">
        <f>R12/$K12*100</f>
        <v>25.081748843957435</v>
      </c>
      <c r="AI12" s="9">
        <f>S12/$K12*100</f>
        <v>13.886655920227833</v>
      </c>
    </row>
    <row r="13" spans="1:35" x14ac:dyDescent="0.25">
      <c r="A13" t="s">
        <v>29</v>
      </c>
      <c r="B13" t="s">
        <v>65</v>
      </c>
      <c r="C13" s="1">
        <v>6793.99999999999</v>
      </c>
      <c r="D13" s="1">
        <v>1602.3438989078199</v>
      </c>
      <c r="E13" s="1">
        <v>1086.76188783817</v>
      </c>
      <c r="F13" s="1">
        <v>1731.4643879396201</v>
      </c>
      <c r="G13" s="1">
        <v>1354.9423027007099</v>
      </c>
      <c r="H13" s="1">
        <v>674.54259427741601</v>
      </c>
      <c r="I13" s="1">
        <v>287.99842329721002</v>
      </c>
      <c r="J13" s="1">
        <v>55.946505039037099</v>
      </c>
      <c r="K13" s="1">
        <v>5227.0482734145698</v>
      </c>
      <c r="L13" s="1">
        <v>10.4265079577262</v>
      </c>
      <c r="M13" s="1">
        <v>293.92300576109801</v>
      </c>
      <c r="N13" s="1">
        <v>604.53063717772204</v>
      </c>
      <c r="O13" s="1">
        <v>1042.9196223876199</v>
      </c>
      <c r="P13" s="1">
        <v>969.52208743898302</v>
      </c>
      <c r="Q13" s="1">
        <v>820.95990311317405</v>
      </c>
      <c r="R13" s="1">
        <v>901.74595448042805</v>
      </c>
      <c r="S13" s="1">
        <v>583.02055509781496</v>
      </c>
      <c r="T13" s="1">
        <v>2</v>
      </c>
      <c r="U13" s="9">
        <f>D13/$C13*100</f>
        <v>23.584690887662969</v>
      </c>
      <c r="V13" s="9">
        <f>E13/$C13*100</f>
        <v>15.995906503358428</v>
      </c>
      <c r="W13" s="9">
        <f>F13/$C13*100</f>
        <v>25.485198527224355</v>
      </c>
      <c r="X13" s="9">
        <f>G13/$C13*100</f>
        <v>19.943219056530936</v>
      </c>
      <c r="Y13" s="9">
        <f>H13/$C13*100</f>
        <v>9.9285044786196206</v>
      </c>
      <c r="Z13" s="9">
        <f>I13/$C13*100</f>
        <v>4.2390112348721001</v>
      </c>
      <c r="AA13" s="9">
        <f>J13/$C13*100</f>
        <v>0.82346931173148641</v>
      </c>
      <c r="AB13" s="9">
        <f>L13/$K13*100</f>
        <v>0.19947219563203081</v>
      </c>
      <c r="AC13" s="9">
        <f>M13/$K13*100</f>
        <v>5.6231163438077987</v>
      </c>
      <c r="AD13" s="9">
        <f>N13/$K13*100</f>
        <v>11.565430536626982</v>
      </c>
      <c r="AE13" s="9">
        <f>O13/$K13*100</f>
        <v>19.952362554064045</v>
      </c>
      <c r="AF13" s="9">
        <f>P13/$K13*100</f>
        <v>18.548175504138641</v>
      </c>
      <c r="AG13" s="9">
        <f>Q13/$K13*100</f>
        <v>15.705994285315485</v>
      </c>
      <c r="AH13" s="9">
        <f>R13/$K13*100</f>
        <v>17.251532936223725</v>
      </c>
      <c r="AI13" s="9">
        <f>S13/$K13*100</f>
        <v>11.153915644191224</v>
      </c>
    </row>
    <row r="14" spans="1:35" x14ac:dyDescent="0.25">
      <c r="A14" t="s">
        <v>30</v>
      </c>
      <c r="B14" t="s">
        <v>66</v>
      </c>
      <c r="C14" s="1">
        <v>15149</v>
      </c>
      <c r="D14" s="1">
        <v>2897.8638187127499</v>
      </c>
      <c r="E14" s="1">
        <v>1926.3760857442301</v>
      </c>
      <c r="F14" s="1">
        <v>2887.3109628642101</v>
      </c>
      <c r="G14" s="1">
        <v>3158.9742710444898</v>
      </c>
      <c r="H14" s="1">
        <v>2547.0536045768799</v>
      </c>
      <c r="I14" s="1">
        <v>1501.81088425392</v>
      </c>
      <c r="J14" s="1">
        <v>229.61037280353199</v>
      </c>
      <c r="K14" s="1">
        <v>12237.7168528333</v>
      </c>
      <c r="L14" s="1">
        <v>242.18248941694901</v>
      </c>
      <c r="M14" s="1">
        <v>589.31652941001505</v>
      </c>
      <c r="N14" s="1">
        <v>799.81037686295997</v>
      </c>
      <c r="O14" s="1">
        <v>1663.84964963896</v>
      </c>
      <c r="P14" s="1">
        <v>2065.3237045738902</v>
      </c>
      <c r="Q14" s="1">
        <v>1530.4513475797901</v>
      </c>
      <c r="R14" s="1">
        <v>3809.79142519485</v>
      </c>
      <c r="S14" s="1">
        <v>1536.9913301558599</v>
      </c>
      <c r="T14" s="1">
        <v>31</v>
      </c>
      <c r="U14" s="9">
        <f>D14/$C14*100</f>
        <v>19.129076630224766</v>
      </c>
      <c r="V14" s="9">
        <f>E14/$C14*100</f>
        <v>12.716193053958877</v>
      </c>
      <c r="W14" s="9">
        <f>F14/$C14*100</f>
        <v>19.059416217995974</v>
      </c>
      <c r="X14" s="9">
        <f>G14/$C14*100</f>
        <v>20.852691735721763</v>
      </c>
      <c r="Y14" s="9">
        <f>H14/$C14*100</f>
        <v>16.813344805445109</v>
      </c>
      <c r="Z14" s="9">
        <f>I14/$C14*100</f>
        <v>9.9135974932597524</v>
      </c>
      <c r="AA14" s="9">
        <f>J14/$C14*100</f>
        <v>1.5156800633938343</v>
      </c>
      <c r="AB14" s="9">
        <f>L14/$K14*100</f>
        <v>1.9789842527765173</v>
      </c>
      <c r="AC14" s="9">
        <f>M14/$K14*100</f>
        <v>4.815575785066275</v>
      </c>
      <c r="AD14" s="9">
        <f>N14/$K14*100</f>
        <v>6.5356176031952096</v>
      </c>
      <c r="AE14" s="9">
        <f>O14/$K14*100</f>
        <v>13.596078987999647</v>
      </c>
      <c r="AF14" s="9">
        <f>P14/$K14*100</f>
        <v>16.87670771771225</v>
      </c>
      <c r="AG14" s="9">
        <f>Q14/$K14*100</f>
        <v>12.506020248584662</v>
      </c>
      <c r="AH14" s="9">
        <f>R14/$K14*100</f>
        <v>31.131553957409952</v>
      </c>
      <c r="AI14" s="9">
        <f>S14/$K14*100</f>
        <v>12.559461447255273</v>
      </c>
    </row>
    <row r="15" spans="1:35" x14ac:dyDescent="0.25">
      <c r="A15" t="s">
        <v>31</v>
      </c>
      <c r="B15" t="s">
        <v>67</v>
      </c>
      <c r="C15" s="1">
        <v>17678</v>
      </c>
      <c r="D15" s="1">
        <v>3977.5961220003401</v>
      </c>
      <c r="E15" s="1">
        <v>2611.1325300434801</v>
      </c>
      <c r="F15" s="1">
        <v>3895.4095185391002</v>
      </c>
      <c r="G15" s="1">
        <v>4155.3857815660404</v>
      </c>
      <c r="H15" s="1">
        <v>2244.5660051290301</v>
      </c>
      <c r="I15" s="1">
        <v>723.86908488971903</v>
      </c>
      <c r="J15" s="1">
        <v>70.040957832294197</v>
      </c>
      <c r="K15" s="1">
        <v>13645.5121658058</v>
      </c>
      <c r="L15" s="1">
        <v>25.184243119885899</v>
      </c>
      <c r="M15" s="1">
        <v>406.65553094283501</v>
      </c>
      <c r="N15" s="1">
        <v>2102.4961416711499</v>
      </c>
      <c r="O15" s="1">
        <v>2913.50886732354</v>
      </c>
      <c r="P15" s="1">
        <v>2174.7129334256401</v>
      </c>
      <c r="Q15" s="1">
        <v>1447.95592716905</v>
      </c>
      <c r="R15" s="1">
        <v>2561.54244319287</v>
      </c>
      <c r="S15" s="1">
        <v>2013.4560789608799</v>
      </c>
      <c r="T15" s="1">
        <v>2</v>
      </c>
      <c r="U15" s="9">
        <f>D15/$C15*100</f>
        <v>22.500260900556285</v>
      </c>
      <c r="V15" s="9">
        <f>E15/$C15*100</f>
        <v>14.770520025135649</v>
      </c>
      <c r="W15" s="9">
        <f>F15/$C15*100</f>
        <v>22.035351954627789</v>
      </c>
      <c r="X15" s="9">
        <f>G15/$C15*100</f>
        <v>23.505972290791043</v>
      </c>
      <c r="Y15" s="9">
        <f>H15/$C15*100</f>
        <v>12.696945384823113</v>
      </c>
      <c r="Z15" s="9">
        <f>I15/$C15*100</f>
        <v>4.0947453608423974</v>
      </c>
      <c r="AA15" s="9">
        <f>J15/$C15*100</f>
        <v>0.39620408322374812</v>
      </c>
      <c r="AB15" s="9">
        <f>L15/$K15*100</f>
        <v>0.18456062926677777</v>
      </c>
      <c r="AC15" s="9">
        <f>M15/$K15*100</f>
        <v>2.9801412068787747</v>
      </c>
      <c r="AD15" s="9">
        <f>N15/$K15*100</f>
        <v>15.407967954033863</v>
      </c>
      <c r="AE15" s="9">
        <f>O15/$K15*100</f>
        <v>21.35140720202854</v>
      </c>
      <c r="AF15" s="9">
        <f>P15/$K15*100</f>
        <v>15.937202700791541</v>
      </c>
      <c r="AG15" s="9">
        <f>Q15/$K15*100</f>
        <v>10.611224478605305</v>
      </c>
      <c r="AH15" s="9">
        <f>R15/$K15*100</f>
        <v>18.772050561882338</v>
      </c>
      <c r="AI15" s="9">
        <f>S15/$K15*100</f>
        <v>14.75544526651324</v>
      </c>
    </row>
    <row r="16" spans="1:35" x14ac:dyDescent="0.25">
      <c r="A16" t="s">
        <v>32</v>
      </c>
      <c r="B16" t="s">
        <v>68</v>
      </c>
      <c r="C16" s="1">
        <v>7624.00000000001</v>
      </c>
      <c r="D16" s="1">
        <v>1638.4519244985499</v>
      </c>
      <c r="E16" s="1">
        <v>1070.9403223506699</v>
      </c>
      <c r="F16" s="1">
        <v>1616.5999298502099</v>
      </c>
      <c r="G16" s="1">
        <v>1665.37534935342</v>
      </c>
      <c r="H16" s="1">
        <v>1003.7749163084</v>
      </c>
      <c r="I16" s="1">
        <v>528.10623687935401</v>
      </c>
      <c r="J16" s="1">
        <v>100.75132075939</v>
      </c>
      <c r="K16" s="1">
        <v>6140.3297266020099</v>
      </c>
      <c r="L16" s="1">
        <v>45.398299493760597</v>
      </c>
      <c r="M16" s="1">
        <v>353.48004408503903</v>
      </c>
      <c r="N16" s="1">
        <v>520.00636542064399</v>
      </c>
      <c r="O16" s="1">
        <v>976.94463620452302</v>
      </c>
      <c r="P16" s="1">
        <v>1078.0056526521901</v>
      </c>
      <c r="Q16" s="1">
        <v>754.594444523775</v>
      </c>
      <c r="R16" s="1">
        <v>1521.4650907544999</v>
      </c>
      <c r="S16" s="1">
        <v>890.43519346756898</v>
      </c>
      <c r="T16" s="1">
        <v>2</v>
      </c>
      <c r="U16" s="9">
        <f>D16/$C16*100</f>
        <v>21.490712545888613</v>
      </c>
      <c r="V16" s="9">
        <f>E16/$C16*100</f>
        <v>14.04696120606858</v>
      </c>
      <c r="W16" s="9">
        <f>F16/$C16*100</f>
        <v>21.204091419861069</v>
      </c>
      <c r="X16" s="9">
        <f>G16/$C16*100</f>
        <v>21.843852955842312</v>
      </c>
      <c r="Y16" s="9">
        <f>H16/$C16*100</f>
        <v>13.165987884422858</v>
      </c>
      <c r="Z16" s="9">
        <f>I16/$C16*100</f>
        <v>6.926891879319955</v>
      </c>
      <c r="AA16" s="9">
        <f>J16/$C16*100</f>
        <v>1.3215021085964043</v>
      </c>
      <c r="AB16" s="9">
        <f>L16/$K16*100</f>
        <v>0.73934628130928581</v>
      </c>
      <c r="AC16" s="9">
        <f>M16/$K16*100</f>
        <v>5.7566948327488427</v>
      </c>
      <c r="AD16" s="9">
        <f>N16/$K16*100</f>
        <v>8.4687042646553401</v>
      </c>
      <c r="AE16" s="9">
        <f>O16/$K16*100</f>
        <v>15.910296021597414</v>
      </c>
      <c r="AF16" s="9">
        <f>P16/$K16*100</f>
        <v>17.556152530081579</v>
      </c>
      <c r="AG16" s="9">
        <f>Q16/$K16*100</f>
        <v>12.289151855390006</v>
      </c>
      <c r="AH16" s="9">
        <f>R16/$K16*100</f>
        <v>24.778231112948095</v>
      </c>
      <c r="AI16" s="9">
        <f>S16/$K16*100</f>
        <v>14.501423101269284</v>
      </c>
    </row>
    <row r="17" spans="1:35" x14ac:dyDescent="0.25">
      <c r="A17" t="s">
        <v>33</v>
      </c>
      <c r="B17" t="s">
        <v>69</v>
      </c>
      <c r="C17" s="1">
        <v>13287</v>
      </c>
      <c r="D17" s="1">
        <v>2886.55741639916</v>
      </c>
      <c r="E17" s="1">
        <v>2001.4127793948901</v>
      </c>
      <c r="F17" s="1">
        <v>3179.0401691266702</v>
      </c>
      <c r="G17" s="1">
        <v>2590.8319522997899</v>
      </c>
      <c r="H17" s="1">
        <v>1625.3801775245599</v>
      </c>
      <c r="I17" s="1">
        <v>879.19584313284099</v>
      </c>
      <c r="J17" s="1">
        <v>124.581662122095</v>
      </c>
      <c r="K17" s="1">
        <v>10412.2443576894</v>
      </c>
      <c r="L17" s="1">
        <v>76.364085967657303</v>
      </c>
      <c r="M17" s="1">
        <v>386.12946785801699</v>
      </c>
      <c r="N17" s="1">
        <v>1091.2752213702099</v>
      </c>
      <c r="O17" s="1">
        <v>2076.2608251585002</v>
      </c>
      <c r="P17" s="1">
        <v>1705.3826043629999</v>
      </c>
      <c r="Q17" s="1">
        <v>1320.3460057549601</v>
      </c>
      <c r="R17" s="1">
        <v>2309.6256786215299</v>
      </c>
      <c r="S17" s="1">
        <v>1446.86046859558</v>
      </c>
      <c r="T17" s="1">
        <v>5</v>
      </c>
      <c r="U17" s="9">
        <f>D17/$C17*100</f>
        <v>21.724673864673441</v>
      </c>
      <c r="V17" s="9">
        <f>E17/$C17*100</f>
        <v>15.062939560434184</v>
      </c>
      <c r="W17" s="9">
        <f>F17/$C17*100</f>
        <v>23.925943923584484</v>
      </c>
      <c r="X17" s="9">
        <f>G17/$C17*100</f>
        <v>19.498998662600965</v>
      </c>
      <c r="Y17" s="9">
        <f>H17/$C17*100</f>
        <v>12.232860521747272</v>
      </c>
      <c r="Z17" s="9">
        <f>I17/$C17*100</f>
        <v>6.6169627691189961</v>
      </c>
      <c r="AA17" s="9">
        <f>J17/$C17*100</f>
        <v>0.93762069784070889</v>
      </c>
      <c r="AB17" s="9">
        <f>L17/$K17*100</f>
        <v>0.73340658694071792</v>
      </c>
      <c r="AC17" s="9">
        <f>M17/$K17*100</f>
        <v>3.7084172690670858</v>
      </c>
      <c r="AD17" s="9">
        <f>N17/$K17*100</f>
        <v>10.480691615389411</v>
      </c>
      <c r="AE17" s="9">
        <f>O17/$K17*100</f>
        <v>19.940569524044928</v>
      </c>
      <c r="AF17" s="9">
        <f>P17/$K17*100</f>
        <v>16.378626411159683</v>
      </c>
      <c r="AG17" s="9">
        <f>Q17/$K17*100</f>
        <v>12.680705142881996</v>
      </c>
      <c r="AH17" s="9">
        <f>R17/$K17*100</f>
        <v>22.181823623029754</v>
      </c>
      <c r="AI17" s="9">
        <f>S17/$K17*100</f>
        <v>13.895759827486948</v>
      </c>
    </row>
    <row r="18" spans="1:35" x14ac:dyDescent="0.25">
      <c r="A18" t="s">
        <v>34</v>
      </c>
      <c r="B18" t="s">
        <v>70</v>
      </c>
      <c r="C18" s="1">
        <v>4824</v>
      </c>
      <c r="D18" s="1">
        <v>662.33409391639395</v>
      </c>
      <c r="E18" s="1">
        <v>483.10994971280201</v>
      </c>
      <c r="F18" s="1">
        <v>681.23811400512295</v>
      </c>
      <c r="G18" s="1">
        <v>1104.3752748156701</v>
      </c>
      <c r="H18" s="1">
        <v>1087.0100636002301</v>
      </c>
      <c r="I18" s="1">
        <v>673.32687681002994</v>
      </c>
      <c r="J18" s="1">
        <v>132.60562713975301</v>
      </c>
      <c r="K18" s="1">
        <v>4095.41432138968</v>
      </c>
      <c r="L18" s="1">
        <v>190.18821799128699</v>
      </c>
      <c r="M18" s="1">
        <v>283.88264215957798</v>
      </c>
      <c r="N18" s="1">
        <v>93.257493268866696</v>
      </c>
      <c r="O18" s="1">
        <v>368.81982333795798</v>
      </c>
      <c r="P18" s="1">
        <v>642.88963911739199</v>
      </c>
      <c r="Q18" s="1">
        <v>401.47356990132101</v>
      </c>
      <c r="R18" s="1">
        <v>1589.7553074770799</v>
      </c>
      <c r="S18" s="1">
        <v>525.14762813619404</v>
      </c>
      <c r="T18" s="1">
        <v>26</v>
      </c>
      <c r="U18" s="9">
        <f>D18/$C18*100</f>
        <v>13.729977071235364</v>
      </c>
      <c r="V18" s="9">
        <f>E18/$C18*100</f>
        <v>10.014717033847472</v>
      </c>
      <c r="W18" s="9">
        <f>F18/$C18*100</f>
        <v>14.121851451184142</v>
      </c>
      <c r="X18" s="9">
        <f>G18/$C18*100</f>
        <v>22.893351467986527</v>
      </c>
      <c r="Y18" s="9">
        <f>H18/$C18*100</f>
        <v>22.533376111115881</v>
      </c>
      <c r="Z18" s="9">
        <f>I18/$C18*100</f>
        <v>13.957853996891167</v>
      </c>
      <c r="AA18" s="9">
        <f>J18/$C18*100</f>
        <v>2.7488728677394905</v>
      </c>
      <c r="AB18" s="9">
        <f>L18/$K18*100</f>
        <v>4.6439310669488307</v>
      </c>
      <c r="AC18" s="9">
        <f>M18/$K18*100</f>
        <v>6.9317197206862637</v>
      </c>
      <c r="AD18" s="9">
        <f>N18/$K18*100</f>
        <v>2.2771198699432693</v>
      </c>
      <c r="AE18" s="9">
        <f>O18/$K18*100</f>
        <v>9.0056779215639384</v>
      </c>
      <c r="AF18" s="9">
        <f>P18/$K18*100</f>
        <v>15.697792425046824</v>
      </c>
      <c r="AG18" s="9">
        <f>Q18/$K18*100</f>
        <v>9.8030025388271493</v>
      </c>
      <c r="AH18" s="9">
        <f>R18/$K18*100</f>
        <v>38.817935933222863</v>
      </c>
      <c r="AI18" s="9">
        <f>S18/$K18*100</f>
        <v>12.822820523760777</v>
      </c>
    </row>
    <row r="19" spans="1:35" x14ac:dyDescent="0.25">
      <c r="A19" t="s">
        <v>35</v>
      </c>
      <c r="B19" t="s">
        <v>71</v>
      </c>
      <c r="C19" s="1">
        <v>9264</v>
      </c>
      <c r="D19" s="1">
        <v>1650.2890263950901</v>
      </c>
      <c r="E19" s="1">
        <v>1157.96997242772</v>
      </c>
      <c r="F19" s="1">
        <v>1623.4282347577901</v>
      </c>
      <c r="G19" s="1">
        <v>2009.58533797209</v>
      </c>
      <c r="H19" s="1">
        <v>1740.2381520133199</v>
      </c>
      <c r="I19" s="1">
        <v>946.60046358311001</v>
      </c>
      <c r="J19" s="1">
        <v>135.88881285088601</v>
      </c>
      <c r="K19" s="1">
        <v>7722.2810318845504</v>
      </c>
      <c r="L19" s="1">
        <v>86.185854131682703</v>
      </c>
      <c r="M19" s="1">
        <v>324.06869066198499</v>
      </c>
      <c r="N19" s="1">
        <v>332.02758619508802</v>
      </c>
      <c r="O19" s="1">
        <v>960.73240374637805</v>
      </c>
      <c r="P19" s="1">
        <v>1202.0380935661501</v>
      </c>
      <c r="Q19" s="1">
        <v>1031.2510839885299</v>
      </c>
      <c r="R19" s="1">
        <v>2467.77721739769</v>
      </c>
      <c r="S19" s="1">
        <v>1318.20010219703</v>
      </c>
      <c r="T19" s="1">
        <v>22</v>
      </c>
      <c r="U19" s="9">
        <f>D19/$C19*100</f>
        <v>17.814000716700022</v>
      </c>
      <c r="V19" s="9">
        <f>E19/$C19*100</f>
        <v>12.499675868174871</v>
      </c>
      <c r="W19" s="9">
        <f>F19/$C19*100</f>
        <v>17.524052620442465</v>
      </c>
      <c r="X19" s="9">
        <f>G19/$C19*100</f>
        <v>21.692415133550195</v>
      </c>
      <c r="Y19" s="9">
        <f>H19/$C19*100</f>
        <v>18.784954145221501</v>
      </c>
      <c r="Z19" s="9">
        <f>I19/$C19*100</f>
        <v>10.218053363375541</v>
      </c>
      <c r="AA19" s="9">
        <f>J19/$C19*100</f>
        <v>1.4668481525354709</v>
      </c>
      <c r="AB19" s="9">
        <f>L19/$K19*100</f>
        <v>1.1160673093329505</v>
      </c>
      <c r="AC19" s="9">
        <f>M19/$K19*100</f>
        <v>4.196541013256792</v>
      </c>
      <c r="AD19" s="9">
        <f>N19/$K19*100</f>
        <v>4.2996050625997455</v>
      </c>
      <c r="AE19" s="9">
        <f>O19/$K19*100</f>
        <v>12.44104429480884</v>
      </c>
      <c r="AF19" s="9">
        <f>P19/$K19*100</f>
        <v>15.565842380030606</v>
      </c>
      <c r="AG19" s="9">
        <f>Q19/$K19*100</f>
        <v>13.354228883028139</v>
      </c>
      <c r="AH19" s="9">
        <f>R19/$K19*100</f>
        <v>31.956583905823642</v>
      </c>
      <c r="AI19" s="9">
        <f>S19/$K19*100</f>
        <v>17.070087151119072</v>
      </c>
    </row>
    <row r="20" spans="1:35" x14ac:dyDescent="0.25">
      <c r="A20" t="s">
        <v>36</v>
      </c>
      <c r="B20" t="s">
        <v>72</v>
      </c>
      <c r="C20" s="1">
        <v>8151</v>
      </c>
      <c r="D20" s="1">
        <v>1717.5629003849999</v>
      </c>
      <c r="E20" s="1">
        <v>1035.49735481792</v>
      </c>
      <c r="F20" s="1">
        <v>1700.0196798428301</v>
      </c>
      <c r="G20" s="1">
        <v>1999.2959645526901</v>
      </c>
      <c r="H20" s="1">
        <v>1157.72637485881</v>
      </c>
      <c r="I20" s="1">
        <v>491.58106192731299</v>
      </c>
      <c r="J20" s="1">
        <v>49.316663615430599</v>
      </c>
      <c r="K20" s="1">
        <v>6430.6702118639696</v>
      </c>
      <c r="L20" s="1">
        <v>53.997789742643597</v>
      </c>
      <c r="M20" s="1">
        <v>320.43190020151297</v>
      </c>
      <c r="N20" s="1">
        <v>1157.4198988251801</v>
      </c>
      <c r="O20" s="1">
        <v>1337.6004004423601</v>
      </c>
      <c r="P20" s="1">
        <v>870.79236151277496</v>
      </c>
      <c r="Q20" s="1">
        <v>484.00172716088503</v>
      </c>
      <c r="R20" s="1">
        <v>1482.16867992466</v>
      </c>
      <c r="S20" s="1">
        <v>724.257454053944</v>
      </c>
      <c r="T20" s="1">
        <v>7</v>
      </c>
      <c r="U20" s="9">
        <f>D20/$C20*100</f>
        <v>21.071805918108208</v>
      </c>
      <c r="V20" s="9">
        <f>E20/$C20*100</f>
        <v>12.703930251722733</v>
      </c>
      <c r="W20" s="9">
        <f>F20/$C20*100</f>
        <v>20.856578086649861</v>
      </c>
      <c r="X20" s="9">
        <f>G20/$C20*100</f>
        <v>24.52822923018881</v>
      </c>
      <c r="Y20" s="9">
        <f>H20/$C20*100</f>
        <v>14.203488833993497</v>
      </c>
      <c r="Z20" s="9">
        <f>I20/$C20*100</f>
        <v>6.0309294801535147</v>
      </c>
      <c r="AA20" s="9">
        <f>J20/$C20*100</f>
        <v>0.60503819918329771</v>
      </c>
      <c r="AB20" s="9">
        <f>L20/$K20*100</f>
        <v>0.83969147792749277</v>
      </c>
      <c r="AC20" s="9">
        <f>M20/$K20*100</f>
        <v>4.9828694310951738</v>
      </c>
      <c r="AD20" s="9">
        <f>N20/$K20*100</f>
        <v>17.998433455502841</v>
      </c>
      <c r="AE20" s="9">
        <f>O20/$K20*100</f>
        <v>20.800326503676331</v>
      </c>
      <c r="AF20" s="9">
        <f>P20/$K20*100</f>
        <v>13.541238048660102</v>
      </c>
      <c r="AG20" s="9">
        <f>Q20/$K20*100</f>
        <v>7.5264585372135597</v>
      </c>
      <c r="AH20" s="9">
        <f>R20/$K20*100</f>
        <v>23.048432450947352</v>
      </c>
      <c r="AI20" s="9">
        <f>S20/$K20*100</f>
        <v>11.262550094977012</v>
      </c>
    </row>
    <row r="21" spans="1:35" x14ac:dyDescent="0.25">
      <c r="A21" t="s">
        <v>37</v>
      </c>
      <c r="B21" t="s">
        <v>73</v>
      </c>
      <c r="C21" s="1">
        <v>3266</v>
      </c>
      <c r="D21" s="1">
        <v>565.45557099958</v>
      </c>
      <c r="E21" s="1">
        <v>385.24099211502198</v>
      </c>
      <c r="F21" s="1">
        <v>580.25341714535898</v>
      </c>
      <c r="G21" s="1">
        <v>705.48400787967205</v>
      </c>
      <c r="H21" s="1">
        <v>612.20956511157704</v>
      </c>
      <c r="I21" s="1">
        <v>358.44371395832002</v>
      </c>
      <c r="J21" s="1">
        <v>58.912732790472198</v>
      </c>
      <c r="K21" s="1">
        <v>2715.9345781608799</v>
      </c>
      <c r="L21" s="1">
        <v>75.122677624494898</v>
      </c>
      <c r="M21" s="1">
        <v>125.48290121002699</v>
      </c>
      <c r="N21" s="1">
        <v>120.41282184303201</v>
      </c>
      <c r="O21" s="1">
        <v>361.134482315517</v>
      </c>
      <c r="P21" s="1">
        <v>456.958130493076</v>
      </c>
      <c r="Q21" s="1">
        <v>266.31193189231101</v>
      </c>
      <c r="R21" s="1">
        <v>918.84774748746997</v>
      </c>
      <c r="S21" s="1">
        <v>391.66388529495202</v>
      </c>
      <c r="T21" s="1">
        <v>4</v>
      </c>
      <c r="U21" s="9">
        <f>D21/$C21*100</f>
        <v>17.313397764837109</v>
      </c>
      <c r="V21" s="9">
        <f>E21/$C21*100</f>
        <v>11.795498840019045</v>
      </c>
      <c r="W21" s="9">
        <f>F21/$C21*100</f>
        <v>17.766485521903213</v>
      </c>
      <c r="X21" s="9">
        <f>G21/$C21*100</f>
        <v>21.60085755908365</v>
      </c>
      <c r="Y21" s="9">
        <f>H21/$C21*100</f>
        <v>18.744934632932548</v>
      </c>
      <c r="Z21" s="9">
        <f>I21/$C21*100</f>
        <v>10.975006551081446</v>
      </c>
      <c r="AA21" s="9">
        <f>J21/$C21*100</f>
        <v>1.8038191301430557</v>
      </c>
      <c r="AB21" s="9">
        <f>L21/$K21*100</f>
        <v>2.7659973192493066</v>
      </c>
      <c r="AC21" s="9">
        <f>M21/$K21*100</f>
        <v>4.6202475648363706</v>
      </c>
      <c r="AD21" s="9">
        <f>N21/$K21*100</f>
        <v>4.4335685701446703</v>
      </c>
      <c r="AE21" s="9">
        <f>O21/$K21*100</f>
        <v>13.296877075738051</v>
      </c>
      <c r="AF21" s="9">
        <f>P21/$K21*100</f>
        <v>16.825078710198881</v>
      </c>
      <c r="AG21" s="9">
        <f>Q21/$K21*100</f>
        <v>9.8055355984549006</v>
      </c>
      <c r="AH21" s="9">
        <f>R21/$K21*100</f>
        <v>33.831733462065799</v>
      </c>
      <c r="AI21" s="9">
        <f>S21/$K21*100</f>
        <v>14.420961699312022</v>
      </c>
    </row>
    <row r="22" spans="1:35" x14ac:dyDescent="0.25">
      <c r="A22" t="s">
        <v>38</v>
      </c>
      <c r="B22" t="s">
        <v>74</v>
      </c>
      <c r="C22" s="1">
        <v>13492</v>
      </c>
      <c r="D22" s="1">
        <v>1947.96483607957</v>
      </c>
      <c r="E22" s="1">
        <v>1710.8187914913799</v>
      </c>
      <c r="F22" s="1">
        <v>2106.3470891319998</v>
      </c>
      <c r="G22" s="1">
        <v>2841.7345511676299</v>
      </c>
      <c r="H22" s="1">
        <v>2928.2121908602198</v>
      </c>
      <c r="I22" s="1">
        <v>1641.1287105265301</v>
      </c>
      <c r="J22" s="1">
        <v>315.79383074267997</v>
      </c>
      <c r="K22" s="1">
        <v>11552.535525200199</v>
      </c>
      <c r="L22" s="1">
        <v>142.08974034534</v>
      </c>
      <c r="M22" s="1">
        <v>561.38090393111599</v>
      </c>
      <c r="N22" s="1">
        <v>477.89728466506199</v>
      </c>
      <c r="O22" s="1">
        <v>1214.9407880405499</v>
      </c>
      <c r="P22" s="1">
        <v>1879.5599100545101</v>
      </c>
      <c r="Q22" s="1">
        <v>1234.6658217950501</v>
      </c>
      <c r="R22" s="1">
        <v>4354.1684585511402</v>
      </c>
      <c r="S22" s="1">
        <v>1687.83261781739</v>
      </c>
      <c r="T22" s="1">
        <v>35</v>
      </c>
      <c r="U22" s="9">
        <f>D22/$C22*100</f>
        <v>14.43792496353076</v>
      </c>
      <c r="V22" s="9">
        <f>E22/$C22*100</f>
        <v>12.680246008682033</v>
      </c>
      <c r="W22" s="9">
        <f>F22/$C22*100</f>
        <v>15.611822480966497</v>
      </c>
      <c r="X22" s="9">
        <f>G22/$C22*100</f>
        <v>21.062366966851691</v>
      </c>
      <c r="Y22" s="9">
        <f>H22/$C22*100</f>
        <v>21.703321900831753</v>
      </c>
      <c r="Z22" s="9">
        <f>I22/$C22*100</f>
        <v>12.163717095512379</v>
      </c>
      <c r="AA22" s="9">
        <f>J22/$C22*100</f>
        <v>2.3406005836249624</v>
      </c>
      <c r="AB22" s="9">
        <f>L22/$K22*100</f>
        <v>1.2299441974049041</v>
      </c>
      <c r="AC22" s="9">
        <f>M22/$K22*100</f>
        <v>4.8593739677886649</v>
      </c>
      <c r="AD22" s="9">
        <f>N22/$K22*100</f>
        <v>4.1367307083591962</v>
      </c>
      <c r="AE22" s="9">
        <f>O22/$K22*100</f>
        <v>10.516659181790274</v>
      </c>
      <c r="AF22" s="9">
        <f>P22/$K22*100</f>
        <v>16.26967435810537</v>
      </c>
      <c r="AG22" s="9">
        <f>Q22/$K22*100</f>
        <v>10.687401212502689</v>
      </c>
      <c r="AH22" s="9">
        <f>R22/$K22*100</f>
        <v>37.690154244089072</v>
      </c>
      <c r="AI22" s="9">
        <f>S22/$K22*100</f>
        <v>14.610062129959481</v>
      </c>
    </row>
    <row r="23" spans="1:35" x14ac:dyDescent="0.25">
      <c r="A23" t="s">
        <v>39</v>
      </c>
      <c r="B23" t="s">
        <v>75</v>
      </c>
      <c r="C23" s="1">
        <v>5320.00000000001</v>
      </c>
      <c r="D23" s="1">
        <v>1308.3688708479999</v>
      </c>
      <c r="E23" s="1">
        <v>823.10444773801999</v>
      </c>
      <c r="F23" s="1">
        <v>1442.6893040765201</v>
      </c>
      <c r="G23" s="1">
        <v>863.74534493674298</v>
      </c>
      <c r="H23" s="1">
        <v>526.41650226662</v>
      </c>
      <c r="I23" s="1">
        <v>288.41425832325803</v>
      </c>
      <c r="J23" s="1">
        <v>67.261271810847106</v>
      </c>
      <c r="K23" s="1">
        <v>3981.7768536507901</v>
      </c>
      <c r="L23" s="1">
        <v>39.846144780122202</v>
      </c>
      <c r="M23" s="1">
        <v>201.73089572228801</v>
      </c>
      <c r="N23" s="1">
        <v>592.01321844123595</v>
      </c>
      <c r="O23" s="1">
        <v>671.14768316467803</v>
      </c>
      <c r="P23" s="1">
        <v>770.62849957700598</v>
      </c>
      <c r="Q23" s="1">
        <v>509.085401214824</v>
      </c>
      <c r="R23" s="1">
        <v>748.41893566987096</v>
      </c>
      <c r="S23" s="1">
        <v>448.90607508076698</v>
      </c>
      <c r="T23" s="1">
        <v>6</v>
      </c>
      <c r="U23" s="9">
        <f>D23/$C23*100</f>
        <v>24.593399827969879</v>
      </c>
      <c r="V23" s="9">
        <f>E23/$C23*100</f>
        <v>15.471888115376286</v>
      </c>
      <c r="W23" s="9">
        <f>F23/$C23*100</f>
        <v>27.118220001438299</v>
      </c>
      <c r="X23" s="9">
        <f>G23/$C23*100</f>
        <v>16.235814754450026</v>
      </c>
      <c r="Y23" s="9">
        <f>H23/$C23*100</f>
        <v>9.895047035086824</v>
      </c>
      <c r="Z23" s="9">
        <f>I23/$C23*100</f>
        <v>5.4213206451740135</v>
      </c>
      <c r="AA23" s="9">
        <f>J23/$C23*100</f>
        <v>1.2643096205046425</v>
      </c>
      <c r="AB23" s="9">
        <f>L23/$K23*100</f>
        <v>1.000712652784354</v>
      </c>
      <c r="AC23" s="9">
        <f>M23/$K23*100</f>
        <v>5.0663536189208109</v>
      </c>
      <c r="AD23" s="9">
        <f>N23/$K23*100</f>
        <v>14.868066197593018</v>
      </c>
      <c r="AE23" s="9">
        <f>O23/$K23*100</f>
        <v>16.855482058200216</v>
      </c>
      <c r="AF23" s="9">
        <f>P23/$K23*100</f>
        <v>19.353884657560261</v>
      </c>
      <c r="AG23" s="9">
        <f>Q23/$K23*100</f>
        <v>12.785382504498125</v>
      </c>
      <c r="AH23" s="9">
        <f>R23/$K23*100</f>
        <v>18.796104432212584</v>
      </c>
      <c r="AI23" s="9">
        <f>S23/$K23*100</f>
        <v>11.274013878230679</v>
      </c>
    </row>
    <row r="24" spans="1:35" x14ac:dyDescent="0.25">
      <c r="A24" t="s">
        <v>40</v>
      </c>
      <c r="B24" t="s">
        <v>76</v>
      </c>
      <c r="C24" s="1">
        <v>12411</v>
      </c>
      <c r="D24" s="1">
        <v>1766.4896220498399</v>
      </c>
      <c r="E24" s="1">
        <v>1812.2517510938501</v>
      </c>
      <c r="F24" s="1">
        <v>1790.4893234834799</v>
      </c>
      <c r="G24" s="1">
        <v>2580.33207660778</v>
      </c>
      <c r="H24" s="1">
        <v>2561.86290933593</v>
      </c>
      <c r="I24" s="1">
        <v>1642.3630434697</v>
      </c>
      <c r="J24" s="1">
        <v>257.21127395942199</v>
      </c>
      <c r="K24" s="1">
        <v>10810.100166431699</v>
      </c>
      <c r="L24" s="1">
        <v>115.45818219324001</v>
      </c>
      <c r="M24" s="1">
        <v>513.956832923609</v>
      </c>
      <c r="N24" s="1">
        <v>697.26410460152999</v>
      </c>
      <c r="O24" s="1">
        <v>1191.18438332807</v>
      </c>
      <c r="P24" s="1">
        <v>1388.7283641122599</v>
      </c>
      <c r="Q24" s="1">
        <v>1251.31301705381</v>
      </c>
      <c r="R24" s="1">
        <v>3943.0295679923502</v>
      </c>
      <c r="S24" s="1">
        <v>1709.16571422683</v>
      </c>
      <c r="T24" s="1">
        <v>7</v>
      </c>
      <c r="U24" s="9">
        <f>D24/$C24*100</f>
        <v>14.233257771733463</v>
      </c>
      <c r="V24" s="9">
        <f>E24/$C24*100</f>
        <v>14.60198010711345</v>
      </c>
      <c r="W24" s="9">
        <f>F24/$C24*100</f>
        <v>14.426632209197324</v>
      </c>
      <c r="X24" s="9">
        <f>G24/$C24*100</f>
        <v>20.79068629931335</v>
      </c>
      <c r="Y24" s="9">
        <f>H24/$C24*100</f>
        <v>20.641873413390783</v>
      </c>
      <c r="Z24" s="9">
        <f>I24/$C24*100</f>
        <v>13.233124192004672</v>
      </c>
      <c r="AA24" s="9">
        <f>J24/$C24*100</f>
        <v>2.0724460072469744</v>
      </c>
      <c r="AB24" s="9">
        <f>L24/$K24*100</f>
        <v>1.0680583936841683</v>
      </c>
      <c r="AC24" s="9">
        <f>M24/$K24*100</f>
        <v>4.7544132340196503</v>
      </c>
      <c r="AD24" s="9">
        <f>N24/$K24*100</f>
        <v>6.4501169634553861</v>
      </c>
      <c r="AE24" s="9">
        <f>O24/$K24*100</f>
        <v>11.019179887222705</v>
      </c>
      <c r="AF24" s="9">
        <f>P24/$K24*100</f>
        <v>12.84658183302167</v>
      </c>
      <c r="AG24" s="9">
        <f>Q24/$K24*100</f>
        <v>11.575406312510195</v>
      </c>
      <c r="AH24" s="9">
        <f>R24/$K24*100</f>
        <v>36.475421201336594</v>
      </c>
      <c r="AI24" s="9">
        <f>S24/$K24*100</f>
        <v>15.810822174749633</v>
      </c>
    </row>
    <row r="25" spans="1:35" x14ac:dyDescent="0.25">
      <c r="A25" t="s">
        <v>41</v>
      </c>
      <c r="B25" t="s">
        <v>77</v>
      </c>
      <c r="C25" s="1">
        <v>14235</v>
      </c>
      <c r="D25" s="1">
        <v>2910.1016089401</v>
      </c>
      <c r="E25" s="1">
        <v>2036.04479095337</v>
      </c>
      <c r="F25" s="1">
        <v>2879.2354990403501</v>
      </c>
      <c r="G25" s="1">
        <v>3186.4130962315298</v>
      </c>
      <c r="H25" s="1">
        <v>2111.9039209292901</v>
      </c>
      <c r="I25" s="1">
        <v>953.73924178957895</v>
      </c>
      <c r="J25" s="1">
        <v>157.561842115774</v>
      </c>
      <c r="K25" s="1">
        <v>11452.928668418501</v>
      </c>
      <c r="L25" s="1">
        <v>170.70954675555299</v>
      </c>
      <c r="M25" s="1">
        <v>479.52841732980602</v>
      </c>
      <c r="N25" s="1">
        <v>932.77345526693205</v>
      </c>
      <c r="O25" s="1">
        <v>1877.1274782411599</v>
      </c>
      <c r="P25" s="1">
        <v>2022.84826324151</v>
      </c>
      <c r="Q25" s="1">
        <v>1554.6948843093101</v>
      </c>
      <c r="R25" s="1">
        <v>2779.0595504017301</v>
      </c>
      <c r="S25" s="1">
        <v>1636.1870728725501</v>
      </c>
      <c r="T25" s="1">
        <v>16</v>
      </c>
      <c r="U25" s="9">
        <f>D25/$C25*100</f>
        <v>20.443284924061118</v>
      </c>
      <c r="V25" s="9">
        <f>E25/$C25*100</f>
        <v>14.30308950441426</v>
      </c>
      <c r="W25" s="9">
        <f>F25/$C25*100</f>
        <v>20.226452399299966</v>
      </c>
      <c r="X25" s="9">
        <f>G25/$C25*100</f>
        <v>22.384356137910292</v>
      </c>
      <c r="Y25" s="9">
        <f>H25/$C25*100</f>
        <v>14.835995229570004</v>
      </c>
      <c r="Z25" s="9">
        <f>I25/$C25*100</f>
        <v>6.6999595489257393</v>
      </c>
      <c r="AA25" s="9">
        <f>J25/$C25*100</f>
        <v>1.1068622558185739</v>
      </c>
      <c r="AB25" s="9">
        <f>L25/$K25*100</f>
        <v>1.4905318255083984</v>
      </c>
      <c r="AC25" s="9">
        <f>M25/$K25*100</f>
        <v>4.1869501785347509</v>
      </c>
      <c r="AD25" s="9">
        <f>N25/$K25*100</f>
        <v>8.1444098908872</v>
      </c>
      <c r="AE25" s="9">
        <f>O25/$K25*100</f>
        <v>16.389934248148659</v>
      </c>
      <c r="AF25" s="9">
        <f>P25/$K25*100</f>
        <v>17.662279420455334</v>
      </c>
      <c r="AG25" s="9">
        <f>Q25/$K25*100</f>
        <v>13.574649151499457</v>
      </c>
      <c r="AH25" s="9">
        <f>R25/$K25*100</f>
        <v>24.265055959573019</v>
      </c>
      <c r="AI25" s="9">
        <f>S25/$K25*100</f>
        <v>14.286189325393625</v>
      </c>
    </row>
    <row r="26" spans="1:35" x14ac:dyDescent="0.25">
      <c r="A26" t="s">
        <v>42</v>
      </c>
      <c r="B26" t="s">
        <v>78</v>
      </c>
      <c r="C26" s="1">
        <v>27158</v>
      </c>
      <c r="D26" s="1">
        <v>4311.1169468262697</v>
      </c>
      <c r="E26" s="1">
        <v>3771.2482493039902</v>
      </c>
      <c r="F26" s="1">
        <v>3947.49431998208</v>
      </c>
      <c r="G26" s="1">
        <v>5610.5552206442799</v>
      </c>
      <c r="H26" s="1">
        <v>5533.2368016516302</v>
      </c>
      <c r="I26" s="1">
        <v>3443.4437865590498</v>
      </c>
      <c r="J26" s="1">
        <v>540.90467503268803</v>
      </c>
      <c r="K26" s="1">
        <v>22787.061679500301</v>
      </c>
      <c r="L26" s="1">
        <v>259.47379244256399</v>
      </c>
      <c r="M26" s="1">
        <v>869.49082975563704</v>
      </c>
      <c r="N26" s="1">
        <v>1001.75299933125</v>
      </c>
      <c r="O26" s="1">
        <v>2577.22213587031</v>
      </c>
      <c r="P26" s="1">
        <v>3763.7193010967899</v>
      </c>
      <c r="Q26" s="1">
        <v>2509.8828433962299</v>
      </c>
      <c r="R26" s="1">
        <v>8137.41036355908</v>
      </c>
      <c r="S26" s="1">
        <v>3668.1094140484201</v>
      </c>
      <c r="T26" s="1">
        <v>40</v>
      </c>
      <c r="U26" s="9">
        <f>D26/$C26*100</f>
        <v>15.874206299529678</v>
      </c>
      <c r="V26" s="9">
        <f>E26/$C26*100</f>
        <v>13.886325389586826</v>
      </c>
      <c r="W26" s="9">
        <f>F26/$C26*100</f>
        <v>14.535290963922529</v>
      </c>
      <c r="X26" s="9">
        <f>G26/$C26*100</f>
        <v>20.658941087872009</v>
      </c>
      <c r="Y26" s="9">
        <f>H26/$C26*100</f>
        <v>20.374242586536674</v>
      </c>
      <c r="Z26" s="9">
        <f>I26/$C26*100</f>
        <v>12.679298131523122</v>
      </c>
      <c r="AA26" s="9">
        <f>J26/$C26*100</f>
        <v>1.9916955410291186</v>
      </c>
      <c r="AB26" s="9">
        <f>L26/$K26*100</f>
        <v>1.1386891214499666</v>
      </c>
      <c r="AC26" s="9">
        <f>M26/$K26*100</f>
        <v>3.8157215791356216</v>
      </c>
      <c r="AD26" s="9">
        <f>N26/$K26*100</f>
        <v>4.3961481889191845</v>
      </c>
      <c r="AE26" s="9">
        <f>O26/$K26*100</f>
        <v>11.310023960609326</v>
      </c>
      <c r="AF26" s="9">
        <f>P26/$K26*100</f>
        <v>16.516913650533134</v>
      </c>
      <c r="AG26" s="9">
        <f>Q26/$K26*100</f>
        <v>11.014508490377988</v>
      </c>
      <c r="AH26" s="9">
        <f>R26/$K26*100</f>
        <v>35.710661067283013</v>
      </c>
      <c r="AI26" s="9">
        <f>S26/$K26*100</f>
        <v>16.09733394169168</v>
      </c>
    </row>
    <row r="27" spans="1:35" x14ac:dyDescent="0.25">
      <c r="A27" t="s">
        <v>43</v>
      </c>
      <c r="B27" t="s">
        <v>79</v>
      </c>
      <c r="C27" s="1">
        <v>17942</v>
      </c>
      <c r="D27" s="1">
        <v>3750.8953026316199</v>
      </c>
      <c r="E27" s="1">
        <v>2742.7922234314701</v>
      </c>
      <c r="F27" s="1">
        <v>3892.5346297018</v>
      </c>
      <c r="G27" s="1">
        <v>3969.0429154122698</v>
      </c>
      <c r="H27" s="1">
        <v>2287.4046096053398</v>
      </c>
      <c r="I27" s="1">
        <v>1092.01321426556</v>
      </c>
      <c r="J27" s="1">
        <v>207.31710495192999</v>
      </c>
      <c r="K27" s="1">
        <v>14291.697449667099</v>
      </c>
      <c r="L27" s="1">
        <v>86.082699848126097</v>
      </c>
      <c r="M27" s="1">
        <v>577.34733795205796</v>
      </c>
      <c r="N27" s="1">
        <v>1573.3168035608701</v>
      </c>
      <c r="O27" s="1">
        <v>2642.37819490829</v>
      </c>
      <c r="P27" s="1">
        <v>2384.3001552294299</v>
      </c>
      <c r="Q27" s="1">
        <v>1801.9949776231999</v>
      </c>
      <c r="R27" s="1">
        <v>3254.86352985435</v>
      </c>
      <c r="S27" s="1">
        <v>1971.4137506908301</v>
      </c>
      <c r="T27" s="1">
        <v>10</v>
      </c>
      <c r="U27" s="9">
        <f>D27/$C27*100</f>
        <v>20.905669951129305</v>
      </c>
      <c r="V27" s="9">
        <f>E27/$C27*100</f>
        <v>15.286992662086</v>
      </c>
      <c r="W27" s="9">
        <f>F27/$C27*100</f>
        <v>21.695098816752871</v>
      </c>
      <c r="X27" s="9">
        <f>G27/$C27*100</f>
        <v>22.121518868644909</v>
      </c>
      <c r="Y27" s="9">
        <f>H27/$C27*100</f>
        <v>12.74888312119797</v>
      </c>
      <c r="Z27" s="9">
        <f>I27/$C27*100</f>
        <v>6.0863516568139566</v>
      </c>
      <c r="AA27" s="9">
        <f>J27/$C27*100</f>
        <v>1.1554849233749303</v>
      </c>
      <c r="AB27" s="9">
        <f>L27/$K27*100</f>
        <v>0.60232663160757893</v>
      </c>
      <c r="AC27" s="9">
        <f>M27/$K27*100</f>
        <v>4.0397394360283378</v>
      </c>
      <c r="AD27" s="9">
        <f>N27/$K27*100</f>
        <v>11.008606983892721</v>
      </c>
      <c r="AE27" s="9">
        <f>O27/$K27*100</f>
        <v>18.488903814359993</v>
      </c>
      <c r="AF27" s="9">
        <f>P27/$K27*100</f>
        <v>16.683113840231542</v>
      </c>
      <c r="AG27" s="9">
        <f>Q27/$K27*100</f>
        <v>12.608684055686991</v>
      </c>
      <c r="AH27" s="9">
        <f>R27/$K27*100</f>
        <v>22.774506256639</v>
      </c>
      <c r="AI27" s="9">
        <f>S27/$K27*100</f>
        <v>13.794118981554224</v>
      </c>
    </row>
    <row r="28" spans="1:35" x14ac:dyDescent="0.25">
      <c r="A28" t="s">
        <v>44</v>
      </c>
      <c r="B28" t="s">
        <v>80</v>
      </c>
      <c r="C28" s="1">
        <v>8571</v>
      </c>
      <c r="D28" s="1">
        <v>1219.7395865962701</v>
      </c>
      <c r="E28" s="1">
        <v>1020.55893449251</v>
      </c>
      <c r="F28" s="1">
        <v>1296.4788308929301</v>
      </c>
      <c r="G28" s="1">
        <v>1915.71758976513</v>
      </c>
      <c r="H28" s="1">
        <v>1767.5003858085699</v>
      </c>
      <c r="I28" s="1">
        <v>1147.8044429710101</v>
      </c>
      <c r="J28" s="1">
        <v>203.200229473592</v>
      </c>
      <c r="K28" s="1">
        <v>7327.2749733895798</v>
      </c>
      <c r="L28" s="1">
        <v>114.866226901739</v>
      </c>
      <c r="M28" s="1">
        <v>383.56829629718902</v>
      </c>
      <c r="N28" s="1">
        <v>349.84851069283098</v>
      </c>
      <c r="O28" s="1">
        <v>860.16569796162798</v>
      </c>
      <c r="P28" s="1">
        <v>1225.11649827524</v>
      </c>
      <c r="Q28" s="1">
        <v>836.01408910089299</v>
      </c>
      <c r="R28" s="1">
        <v>2633.66028304051</v>
      </c>
      <c r="S28" s="1">
        <v>924.03537111953699</v>
      </c>
      <c r="T28" s="1">
        <v>22</v>
      </c>
      <c r="U28" s="9">
        <f>D28/$C28*100</f>
        <v>14.231006727292851</v>
      </c>
      <c r="V28" s="9">
        <f>E28/$C28*100</f>
        <v>11.907116258225528</v>
      </c>
      <c r="W28" s="9">
        <f>F28/$C28*100</f>
        <v>15.126342677551396</v>
      </c>
      <c r="X28" s="9">
        <f>G28/$C28*100</f>
        <v>22.351156105065105</v>
      </c>
      <c r="Y28" s="9">
        <f>H28/$C28*100</f>
        <v>20.62186892787971</v>
      </c>
      <c r="Z28" s="9">
        <f>I28/$C28*100</f>
        <v>13.391721420732821</v>
      </c>
      <c r="AA28" s="9">
        <f>J28/$C28*100</f>
        <v>2.3707878832527363</v>
      </c>
      <c r="AB28" s="9">
        <f>L28/$K28*100</f>
        <v>1.5676527401919265</v>
      </c>
      <c r="AC28" s="9">
        <f>M28/$K28*100</f>
        <v>5.2348014465158146</v>
      </c>
      <c r="AD28" s="9">
        <f>N28/$K28*100</f>
        <v>4.7746060024139085</v>
      </c>
      <c r="AE28" s="9">
        <f>O28/$K28*100</f>
        <v>11.739230492720507</v>
      </c>
      <c r="AF28" s="9">
        <f>P28/$K28*100</f>
        <v>16.719947084345659</v>
      </c>
      <c r="AG28" s="9">
        <f>Q28/$K28*100</f>
        <v>11.409618065884525</v>
      </c>
      <c r="AH28" s="9">
        <f>R28/$K28*100</f>
        <v>35.943243465069315</v>
      </c>
      <c r="AI28" s="9">
        <f>S28/$K28*100</f>
        <v>12.610900702858165</v>
      </c>
    </row>
    <row r="29" spans="1:35" x14ac:dyDescent="0.25">
      <c r="A29" t="s">
        <v>45</v>
      </c>
      <c r="B29" t="s">
        <v>81</v>
      </c>
      <c r="C29" s="1">
        <v>1044946</v>
      </c>
      <c r="D29" s="1">
        <v>179328.63378968599</v>
      </c>
      <c r="E29" s="1">
        <v>246769.42700833999</v>
      </c>
      <c r="F29" s="1">
        <v>217971.654420743</v>
      </c>
      <c r="G29" s="1">
        <v>192626.192846422</v>
      </c>
      <c r="H29" s="1">
        <v>134014.28323830801</v>
      </c>
      <c r="I29" s="1">
        <v>64138.809610081298</v>
      </c>
      <c r="J29" s="1">
        <v>10096.9990864213</v>
      </c>
      <c r="K29" s="1">
        <v>865732.15245453501</v>
      </c>
      <c r="L29" s="1">
        <v>988.75524925158004</v>
      </c>
      <c r="M29" s="1">
        <v>28554.919030102701</v>
      </c>
      <c r="N29" s="1">
        <v>144705.83959836999</v>
      </c>
      <c r="O29" s="1">
        <v>145826.98571255399</v>
      </c>
      <c r="P29" s="1">
        <v>130534.428520715</v>
      </c>
      <c r="Q29" s="1">
        <v>74284.669448942397</v>
      </c>
      <c r="R29" s="1">
        <v>172900.32392731999</v>
      </c>
      <c r="S29" s="1">
        <v>167936.23096728101</v>
      </c>
      <c r="T29" s="1">
        <v>125</v>
      </c>
      <c r="U29" s="9">
        <f>D29/$C29*100</f>
        <v>17.161521627881822</v>
      </c>
      <c r="V29" s="9">
        <f>E29/$C29*100</f>
        <v>23.615519558746577</v>
      </c>
      <c r="W29" s="9">
        <f>F29/$C29*100</f>
        <v>20.859609436348194</v>
      </c>
      <c r="X29" s="9">
        <f>G29/$C29*100</f>
        <v>18.434081076574483</v>
      </c>
      <c r="Y29" s="9">
        <f>H29/$C29*100</f>
        <v>12.824996051308682</v>
      </c>
      <c r="Z29" s="9">
        <f>I29/$C29*100</f>
        <v>6.1380023092180167</v>
      </c>
      <c r="AA29" s="9">
        <f>J29/$C29*100</f>
        <v>0.96626993992237875</v>
      </c>
      <c r="AB29" s="9">
        <f>L29/$K29*100</f>
        <v>0.11421029546474026</v>
      </c>
      <c r="AC29" s="9">
        <f>M29/$K29*100</f>
        <v>3.2983549183362806</v>
      </c>
      <c r="AD29" s="9">
        <f>N29/$K29*100</f>
        <v>16.714851029628289</v>
      </c>
      <c r="AE29" s="9">
        <f>O29/$K29*100</f>
        <v>16.844353683654166</v>
      </c>
      <c r="AF29" s="9">
        <f>P29/$K29*100</f>
        <v>15.077923137152998</v>
      </c>
      <c r="AG29" s="9">
        <f>Q29/$K29*100</f>
        <v>8.5805603082119042</v>
      </c>
      <c r="AH29" s="9">
        <f>R29/$K29*100</f>
        <v>19.971572435782907</v>
      </c>
      <c r="AI29" s="9">
        <f>S29/$K29*100</f>
        <v>19.398174191768902</v>
      </c>
    </row>
    <row r="30" spans="1:35" x14ac:dyDescent="0.25">
      <c r="A30" t="s">
        <v>46</v>
      </c>
      <c r="B30" t="s">
        <v>82</v>
      </c>
      <c r="C30" s="1">
        <v>11051</v>
      </c>
      <c r="D30" s="1">
        <v>2297.28004645398</v>
      </c>
      <c r="E30" s="1">
        <v>1530.2554159981701</v>
      </c>
      <c r="F30" s="1">
        <v>2387.8437658737998</v>
      </c>
      <c r="G30" s="1">
        <v>2412.5309602314901</v>
      </c>
      <c r="H30" s="1">
        <v>1646.3834408518801</v>
      </c>
      <c r="I30" s="1">
        <v>666.44378065460796</v>
      </c>
      <c r="J30" s="1">
        <v>110.262589936087</v>
      </c>
      <c r="K30" s="1">
        <v>8767.1154483195496</v>
      </c>
      <c r="L30" s="1">
        <v>61.031409541870602</v>
      </c>
      <c r="M30" s="1">
        <v>331.20195508488803</v>
      </c>
      <c r="N30" s="1">
        <v>1243.4349628446701</v>
      </c>
      <c r="O30" s="1">
        <v>1695.2146371139099</v>
      </c>
      <c r="P30" s="1">
        <v>1337.31225239323</v>
      </c>
      <c r="Q30" s="1">
        <v>750.22121546477399</v>
      </c>
      <c r="R30" s="1">
        <v>2262.77389343297</v>
      </c>
      <c r="S30" s="1">
        <v>1085.9251224432301</v>
      </c>
      <c r="T30" s="1">
        <v>8</v>
      </c>
      <c r="U30" s="9">
        <f>D30/$C30*100</f>
        <v>20.787983408324859</v>
      </c>
      <c r="V30" s="9">
        <f>E30/$C30*100</f>
        <v>13.847212161778755</v>
      </c>
      <c r="W30" s="9">
        <f>F30/$C30*100</f>
        <v>21.607490416014837</v>
      </c>
      <c r="X30" s="9">
        <f>G30/$C30*100</f>
        <v>21.830883723024979</v>
      </c>
      <c r="Y30" s="9">
        <f>H30/$C30*100</f>
        <v>14.898049415002083</v>
      </c>
      <c r="Z30" s="9">
        <f>I30/$C30*100</f>
        <v>6.0306196783513526</v>
      </c>
      <c r="AA30" s="9">
        <f>J30/$C30*100</f>
        <v>0.99776119750327563</v>
      </c>
      <c r="AB30" s="9">
        <f>L30/$K30*100</f>
        <v>0.69614013755880089</v>
      </c>
      <c r="AC30" s="9">
        <f>M30/$K30*100</f>
        <v>3.7777756781835432</v>
      </c>
      <c r="AD30" s="9">
        <f>N30/$K30*100</f>
        <v>14.182942726994744</v>
      </c>
      <c r="AE30" s="9">
        <f>O30/$K30*100</f>
        <v>19.336059244421637</v>
      </c>
      <c r="AF30" s="9">
        <f>P30/$K30*100</f>
        <v>15.253731518381697</v>
      </c>
      <c r="AG30" s="9">
        <f>Q30/$K30*100</f>
        <v>8.55721839055483</v>
      </c>
      <c r="AH30" s="9">
        <f>R30/$K30*100</f>
        <v>25.809787800463958</v>
      </c>
      <c r="AI30" s="9">
        <f>S30/$K30*100</f>
        <v>12.386344503440712</v>
      </c>
    </row>
    <row r="31" spans="1:35" x14ac:dyDescent="0.25">
      <c r="A31" t="s">
        <v>47</v>
      </c>
      <c r="B31" t="s">
        <v>83</v>
      </c>
      <c r="C31" s="1">
        <v>5569</v>
      </c>
      <c r="D31" s="1">
        <v>1090.92275917601</v>
      </c>
      <c r="E31" s="1">
        <v>706.42836959539602</v>
      </c>
      <c r="F31" s="1">
        <v>1255.14795404754</v>
      </c>
      <c r="G31" s="1">
        <v>1207.3494651917499</v>
      </c>
      <c r="H31" s="1">
        <v>927.17145856164302</v>
      </c>
      <c r="I31" s="1">
        <v>344.48643912874002</v>
      </c>
      <c r="J31" s="1">
        <v>37.493554298921801</v>
      </c>
      <c r="K31" s="1">
        <v>4532.6215358289501</v>
      </c>
      <c r="L31" s="1">
        <v>54.770548842555698</v>
      </c>
      <c r="M31" s="1">
        <v>204.719329458619</v>
      </c>
      <c r="N31" s="1">
        <v>589.84814937966803</v>
      </c>
      <c r="O31" s="1">
        <v>795.33096254776206</v>
      </c>
      <c r="P31" s="1">
        <v>794.50189157540797</v>
      </c>
      <c r="Q31" s="1">
        <v>416.80439324452999</v>
      </c>
      <c r="R31" s="1">
        <v>1151.8093164612101</v>
      </c>
      <c r="S31" s="1">
        <v>524.83694431919605</v>
      </c>
      <c r="T31" s="1">
        <v>5</v>
      </c>
      <c r="U31" s="9">
        <f>D31/$C31*100</f>
        <v>19.589203791991562</v>
      </c>
      <c r="V31" s="9">
        <f>E31/$C31*100</f>
        <v>12.685012921447225</v>
      </c>
      <c r="W31" s="9">
        <f>F31/$C31*100</f>
        <v>22.538120920228767</v>
      </c>
      <c r="X31" s="9">
        <f>G31/$C31*100</f>
        <v>21.679825196476028</v>
      </c>
      <c r="Y31" s="9">
        <f>H31/$C31*100</f>
        <v>16.648796167384504</v>
      </c>
      <c r="Z31" s="9">
        <f>I31/$C31*100</f>
        <v>6.1857863014677683</v>
      </c>
      <c r="AA31" s="9">
        <f>J31/$C31*100</f>
        <v>0.67325470100416229</v>
      </c>
      <c r="AB31" s="9">
        <f>L31/$K31*100</f>
        <v>1.2083636017172779</v>
      </c>
      <c r="AC31" s="9">
        <f>M31/$K31*100</f>
        <v>4.5165767280673448</v>
      </c>
      <c r="AD31" s="9">
        <f>N31/$K31*100</f>
        <v>13.013399524251113</v>
      </c>
      <c r="AE31" s="9">
        <f>O31/$K31*100</f>
        <v>17.54682044951074</v>
      </c>
      <c r="AF31" s="9">
        <f>P31/$K31*100</f>
        <v>17.528529247260551</v>
      </c>
      <c r="AG31" s="9">
        <f>Q31/$K31*100</f>
        <v>9.1956584054023072</v>
      </c>
      <c r="AH31" s="9">
        <f>R31/$K31*100</f>
        <v>25.411548424162905</v>
      </c>
      <c r="AI31" s="9">
        <f>S31/$K31*100</f>
        <v>11.579103619627732</v>
      </c>
    </row>
    <row r="32" spans="1:35" x14ac:dyDescent="0.25">
      <c r="A32" t="s">
        <v>48</v>
      </c>
      <c r="B32" t="s">
        <v>84</v>
      </c>
      <c r="C32" s="1">
        <v>13550</v>
      </c>
      <c r="D32" s="1">
        <v>2785.4388092238601</v>
      </c>
      <c r="E32" s="1">
        <v>1883.90720109329</v>
      </c>
      <c r="F32" s="1">
        <v>2918.8231152329499</v>
      </c>
      <c r="G32" s="1">
        <v>2982.1455322817101</v>
      </c>
      <c r="H32" s="1">
        <v>1897.24278670231</v>
      </c>
      <c r="I32" s="1">
        <v>925.96740204269497</v>
      </c>
      <c r="J32" s="1">
        <v>156.47515342320099</v>
      </c>
      <c r="K32" s="1">
        <v>10826.754176943399</v>
      </c>
      <c r="L32" s="1">
        <v>144.45610898987599</v>
      </c>
      <c r="M32" s="1">
        <v>476.746119023723</v>
      </c>
      <c r="N32" s="1">
        <v>1399.99791968762</v>
      </c>
      <c r="O32" s="1">
        <v>1899.47391085351</v>
      </c>
      <c r="P32" s="1">
        <v>1979.5124215762501</v>
      </c>
      <c r="Q32" s="1">
        <v>995.00278205764403</v>
      </c>
      <c r="R32" s="1">
        <v>2398.1032576515399</v>
      </c>
      <c r="S32" s="1">
        <v>1533.46165710324</v>
      </c>
      <c r="T32" s="1">
        <v>22</v>
      </c>
      <c r="U32" s="9">
        <f>D32/$C32*100</f>
        <v>20.556743979511882</v>
      </c>
      <c r="V32" s="9">
        <f>E32/$C32*100</f>
        <v>13.90337417781026</v>
      </c>
      <c r="W32" s="9">
        <f>F32/$C32*100</f>
        <v>21.541130001719189</v>
      </c>
      <c r="X32" s="9">
        <f>G32/$C32*100</f>
        <v>22.00845411278015</v>
      </c>
      <c r="Y32" s="9">
        <f>H32/$C32*100</f>
        <v>14.001791783780886</v>
      </c>
      <c r="Z32" s="9">
        <f>I32/$C32*100</f>
        <v>6.83370776415273</v>
      </c>
      <c r="AA32" s="9">
        <f>J32/$C32*100</f>
        <v>1.1547981802450258</v>
      </c>
      <c r="AB32" s="9">
        <f>L32/$K32*100</f>
        <v>1.3342513058762244</v>
      </c>
      <c r="AC32" s="9">
        <f>M32/$K32*100</f>
        <v>4.4034076255190051</v>
      </c>
      <c r="AD32" s="9">
        <f>N32/$K32*100</f>
        <v>12.930910749493588</v>
      </c>
      <c r="AE32" s="9">
        <f>O32/$K32*100</f>
        <v>17.544260078414084</v>
      </c>
      <c r="AF32" s="9">
        <f>P32/$K32*100</f>
        <v>18.283526061687162</v>
      </c>
      <c r="AG32" s="9">
        <f>Q32/$K32*100</f>
        <v>9.1902223491561017</v>
      </c>
      <c r="AH32" s="9">
        <f>R32/$K32*100</f>
        <v>22.149789479459397</v>
      </c>
      <c r="AI32" s="9">
        <f>S32/$K32*100</f>
        <v>14.163632350394472</v>
      </c>
    </row>
    <row r="33" spans="1:35" x14ac:dyDescent="0.25">
      <c r="A33" t="s">
        <v>49</v>
      </c>
      <c r="B33" t="s">
        <v>85</v>
      </c>
      <c r="C33" s="1">
        <v>8348.0000000000091</v>
      </c>
      <c r="D33" s="1">
        <v>1585.40712058082</v>
      </c>
      <c r="E33" s="1">
        <v>1069.21553979235</v>
      </c>
      <c r="F33" s="1">
        <v>1707.8317454415401</v>
      </c>
      <c r="G33" s="1">
        <v>1788.8227100280301</v>
      </c>
      <c r="H33" s="1">
        <v>1282.90199955867</v>
      </c>
      <c r="I33" s="1">
        <v>798.21893168738302</v>
      </c>
      <c r="J33" s="1">
        <v>115.601952911209</v>
      </c>
      <c r="K33" s="1">
        <v>6787.1671796405599</v>
      </c>
      <c r="L33" s="1">
        <v>24.396469246199999</v>
      </c>
      <c r="M33" s="1">
        <v>287.88100729027099</v>
      </c>
      <c r="N33" s="1">
        <v>404.32613225979901</v>
      </c>
      <c r="O33" s="1">
        <v>1022.21434289654</v>
      </c>
      <c r="P33" s="1">
        <v>1111.45715531978</v>
      </c>
      <c r="Q33" s="1">
        <v>1015.91676886546</v>
      </c>
      <c r="R33" s="1">
        <v>2020.7914229514399</v>
      </c>
      <c r="S33" s="1">
        <v>900.18388081106798</v>
      </c>
      <c r="T33" s="1">
        <v>5</v>
      </c>
      <c r="U33" s="9">
        <f>D33/$C33*100</f>
        <v>18.991460476531124</v>
      </c>
      <c r="V33" s="9">
        <f>E33/$C33*100</f>
        <v>12.808044319505857</v>
      </c>
      <c r="W33" s="9">
        <f>F33/$C33*100</f>
        <v>20.457974909457814</v>
      </c>
      <c r="X33" s="9">
        <f>G33/$C33*100</f>
        <v>21.428158960565742</v>
      </c>
      <c r="Y33" s="9">
        <f>H33/$C33*100</f>
        <v>15.367776707698475</v>
      </c>
      <c r="Z33" s="9">
        <f>I33/$C33*100</f>
        <v>9.561798415038119</v>
      </c>
      <c r="AA33" s="9">
        <f>J33/$C33*100</f>
        <v>1.3847862112027896</v>
      </c>
      <c r="AB33" s="9">
        <f>L33/$K33*100</f>
        <v>0.35944995313187506</v>
      </c>
      <c r="AC33" s="9">
        <f>M33/$K33*100</f>
        <v>4.241548788629026</v>
      </c>
      <c r="AD33" s="9">
        <f>N33/$K33*100</f>
        <v>5.9572148667953044</v>
      </c>
      <c r="AE33" s="9">
        <f>O33/$K33*100</f>
        <v>15.060986650850042</v>
      </c>
      <c r="AF33" s="9">
        <f>P33/$K33*100</f>
        <v>16.375862357624165</v>
      </c>
      <c r="AG33" s="9">
        <f>Q33/$K33*100</f>
        <v>14.968200163286117</v>
      </c>
      <c r="AH33" s="9">
        <f>R33/$K33*100</f>
        <v>29.773709258454694</v>
      </c>
      <c r="AI33" s="9">
        <f>S33/$K33*100</f>
        <v>13.263027961228746</v>
      </c>
    </row>
    <row r="34" spans="1:35" x14ac:dyDescent="0.25">
      <c r="A34" t="s">
        <v>50</v>
      </c>
      <c r="B34" t="s">
        <v>86</v>
      </c>
      <c r="C34" s="1">
        <v>1820</v>
      </c>
      <c r="D34" s="1">
        <v>340.56082854798501</v>
      </c>
      <c r="E34" s="1">
        <v>230.231659634089</v>
      </c>
      <c r="F34" s="1">
        <v>350.10986434160799</v>
      </c>
      <c r="G34" s="1">
        <v>504.99723043332602</v>
      </c>
      <c r="H34" s="1">
        <v>288.47300707776998</v>
      </c>
      <c r="I34" s="1">
        <v>103.64515905931199</v>
      </c>
      <c r="J34" s="1">
        <v>1.9822509059081099</v>
      </c>
      <c r="K34" s="1">
        <v>1467.10849827779</v>
      </c>
      <c r="L34" s="1">
        <v>50.673629581605702</v>
      </c>
      <c r="M34" s="1">
        <v>40.400186470606101</v>
      </c>
      <c r="N34" s="1">
        <v>228.73195426103899</v>
      </c>
      <c r="O34" s="1">
        <v>301.18050088780598</v>
      </c>
      <c r="P34" s="1">
        <v>190.905600804865</v>
      </c>
      <c r="Q34" s="1">
        <v>118.24162301337201</v>
      </c>
      <c r="R34" s="1">
        <v>308.18303819498698</v>
      </c>
      <c r="S34" s="1">
        <v>228.79196506350701</v>
      </c>
      <c r="T34" s="1">
        <v>5</v>
      </c>
      <c r="U34" s="9">
        <f>D34/$C34*100</f>
        <v>18.712133436702473</v>
      </c>
      <c r="V34" s="9">
        <f>E34/$C34*100</f>
        <v>12.650091188686208</v>
      </c>
      <c r="W34" s="9">
        <f>F34/$C34*100</f>
        <v>19.236805733055384</v>
      </c>
      <c r="X34" s="9">
        <f>G34/$C34*100</f>
        <v>27.747100573259669</v>
      </c>
      <c r="Y34" s="9">
        <f>H34/$C34*100</f>
        <v>15.850165224053296</v>
      </c>
      <c r="Z34" s="9">
        <f>I34/$C34*100</f>
        <v>5.6947889593028567</v>
      </c>
      <c r="AA34" s="9">
        <f>J34/$C34*100</f>
        <v>0.10891488494000603</v>
      </c>
      <c r="AB34" s="9">
        <f>L34/$K34*100</f>
        <v>3.4539796914195842</v>
      </c>
      <c r="AC34" s="9">
        <f>M34/$K34*100</f>
        <v>2.7537286109398926</v>
      </c>
      <c r="AD34" s="9">
        <f>N34/$K34*100</f>
        <v>15.590663848620807</v>
      </c>
      <c r="AE34" s="9">
        <f>O34/$K34*100</f>
        <v>20.528849859526808</v>
      </c>
      <c r="AF34" s="9">
        <f>P34/$K34*100</f>
        <v>13.012371002483139</v>
      </c>
      <c r="AG34" s="9">
        <f>Q34/$K34*100</f>
        <v>8.0595009266304132</v>
      </c>
      <c r="AH34" s="9">
        <f>R34/$K34*100</f>
        <v>21.00615179836781</v>
      </c>
      <c r="AI34" s="9">
        <f>S34/$K34*100</f>
        <v>15.594754262011392</v>
      </c>
    </row>
    <row r="35" spans="1:35" x14ac:dyDescent="0.25">
      <c r="A35" t="s">
        <v>51</v>
      </c>
      <c r="B35" t="s">
        <v>87</v>
      </c>
      <c r="C35" s="1">
        <v>1056</v>
      </c>
      <c r="D35" s="1">
        <v>167.023684738166</v>
      </c>
      <c r="E35" s="1">
        <v>130.17682844808101</v>
      </c>
      <c r="F35" s="1">
        <v>175.22032745444901</v>
      </c>
      <c r="G35" s="1">
        <v>224.65868038547299</v>
      </c>
      <c r="H35" s="1">
        <v>236.69296725032501</v>
      </c>
      <c r="I35" s="1">
        <v>106.339629297808</v>
      </c>
      <c r="J35" s="1">
        <v>15.8878824256975</v>
      </c>
      <c r="K35" s="1">
        <v>885.30716726436799</v>
      </c>
      <c r="L35" s="1">
        <v>24.9554367201426</v>
      </c>
      <c r="M35" s="1">
        <v>14.866310160427799</v>
      </c>
      <c r="N35" s="1">
        <v>24.8088326239587</v>
      </c>
      <c r="O35" s="1">
        <v>124.19918495939601</v>
      </c>
      <c r="P35" s="1">
        <v>169.138534906563</v>
      </c>
      <c r="Q35" s="1">
        <v>109.186270702784</v>
      </c>
      <c r="R35" s="1">
        <v>273.38493113947402</v>
      </c>
      <c r="S35" s="1">
        <v>144.76766605162101</v>
      </c>
      <c r="T35" s="1">
        <v>4</v>
      </c>
      <c r="U35" s="9">
        <f>D35/$C35*100</f>
        <v>15.816636812326326</v>
      </c>
      <c r="V35" s="9">
        <f>E35/$C35*100</f>
        <v>12.327351178795551</v>
      </c>
      <c r="W35" s="9">
        <f>F35/$C35*100</f>
        <v>16.592834039247066</v>
      </c>
      <c r="X35" s="9">
        <f>G35/$C35*100</f>
        <v>21.274496248624335</v>
      </c>
      <c r="Y35" s="9">
        <f>H35/$C35*100</f>
        <v>22.414106747189869</v>
      </c>
      <c r="Z35" s="9">
        <f>I35/$C35*100</f>
        <v>10.070040653201517</v>
      </c>
      <c r="AA35" s="9">
        <f>J35/$C35*100</f>
        <v>1.5045343206152937</v>
      </c>
      <c r="AB35" s="9">
        <f>L35/$K35*100</f>
        <v>2.8188449888252713</v>
      </c>
      <c r="AC35" s="9">
        <f>M35/$K35*100</f>
        <v>1.6792262290573394</v>
      </c>
      <c r="AD35" s="9">
        <f>N35/$K35*100</f>
        <v>2.8022853017917968</v>
      </c>
      <c r="AE35" s="9">
        <f>O35/$K35*100</f>
        <v>14.028937023426129</v>
      </c>
      <c r="AF35" s="9">
        <f>P35/$K35*100</f>
        <v>19.105067840940151</v>
      </c>
      <c r="AG35" s="9">
        <f>Q35/$K35*100</f>
        <v>12.333151107335279</v>
      </c>
      <c r="AH35" s="9">
        <f>R35/$K35*100</f>
        <v>30.88023470816842</v>
      </c>
      <c r="AI35" s="9">
        <f>S35/$K35*100</f>
        <v>16.352252800455517</v>
      </c>
    </row>
    <row r="36" spans="1:35" x14ac:dyDescent="0.25">
      <c r="A36" t="s">
        <v>52</v>
      </c>
      <c r="B36" t="s">
        <v>88</v>
      </c>
      <c r="C36" s="1">
        <v>664</v>
      </c>
      <c r="D36" s="1">
        <v>170.61951800105001</v>
      </c>
      <c r="E36" s="1">
        <v>83.414390419475197</v>
      </c>
      <c r="F36" s="1">
        <v>151.93652154154199</v>
      </c>
      <c r="G36" s="1">
        <v>125.146310725676</v>
      </c>
      <c r="H36" s="1">
        <v>90.980462193352096</v>
      </c>
      <c r="I36" s="1">
        <v>39.887201745298398</v>
      </c>
      <c r="J36" s="1">
        <v>2.0155953736074599</v>
      </c>
      <c r="K36" s="1">
        <v>527.96477582164698</v>
      </c>
      <c r="L36" s="1">
        <v>5.2298889318038997</v>
      </c>
      <c r="M36" s="1">
        <v>10.331723784011301</v>
      </c>
      <c r="N36" s="1">
        <v>108.74118223315701</v>
      </c>
      <c r="O36" s="1">
        <v>103.83268806188499</v>
      </c>
      <c r="P36" s="1">
        <v>56.956136022777798</v>
      </c>
      <c r="Q36" s="1">
        <v>52.108038310686901</v>
      </c>
      <c r="R36" s="1">
        <v>138.39858131472801</v>
      </c>
      <c r="S36" s="1">
        <v>52.366537162596799</v>
      </c>
      <c r="T36" s="1">
        <v>1</v>
      </c>
      <c r="U36" s="9">
        <f>D36/$C36*100</f>
        <v>25.695710542326811</v>
      </c>
      <c r="V36" s="9">
        <f>E36/$C36*100</f>
        <v>12.562408195704098</v>
      </c>
      <c r="W36" s="9">
        <f>F36/$C36*100</f>
        <v>22.882006256256325</v>
      </c>
      <c r="X36" s="9">
        <f>G36/$C36*100</f>
        <v>18.847335952662046</v>
      </c>
      <c r="Y36" s="9">
        <f>H36/$C36*100</f>
        <v>13.701876836348207</v>
      </c>
      <c r="Z36" s="9">
        <f>I36/$C36*100</f>
        <v>6.007108696581084</v>
      </c>
      <c r="AA36" s="9">
        <f>J36/$C36*100</f>
        <v>0.30355352012160541</v>
      </c>
      <c r="AB36" s="9">
        <f>L36/$K36*100</f>
        <v>0.99057535110460104</v>
      </c>
      <c r="AC36" s="9">
        <f>M36/$K36*100</f>
        <v>1.9568964175559855</v>
      </c>
      <c r="AD36" s="9">
        <f>N36/$K36*100</f>
        <v>20.59629490697143</v>
      </c>
      <c r="AE36" s="9">
        <f>O36/$K36*100</f>
        <v>19.666593836737505</v>
      </c>
      <c r="AF36" s="9">
        <f>P36/$K36*100</f>
        <v>10.787866659123162</v>
      </c>
      <c r="AG36" s="9">
        <f>Q36/$K36*100</f>
        <v>9.8696050753752633</v>
      </c>
      <c r="AH36" s="9">
        <f>R36/$K36*100</f>
        <v>26.213601295530509</v>
      </c>
      <c r="AI36" s="9">
        <f>S36/$K36*100</f>
        <v>9.9185664576014929</v>
      </c>
    </row>
    <row r="37" spans="1:35" x14ac:dyDescent="0.25">
      <c r="A37" t="s">
        <v>53</v>
      </c>
      <c r="B37" t="s">
        <v>89</v>
      </c>
      <c r="C37" s="1">
        <v>979</v>
      </c>
      <c r="D37" s="1">
        <v>262.83854981020198</v>
      </c>
      <c r="E37" s="1">
        <v>100.872490215517</v>
      </c>
      <c r="F37" s="1">
        <v>281.70556507109097</v>
      </c>
      <c r="G37" s="1">
        <v>160.56255411389299</v>
      </c>
      <c r="H37" s="1">
        <v>110.95952999499799</v>
      </c>
      <c r="I37" s="1">
        <v>51.799965161361101</v>
      </c>
      <c r="J37" s="1">
        <v>10.2613456329382</v>
      </c>
      <c r="K37" s="1">
        <v>751.905023488658</v>
      </c>
      <c r="L37" s="1">
        <v>15.3200161384063</v>
      </c>
      <c r="M37" s="1">
        <v>41.751590942506901</v>
      </c>
      <c r="N37" s="1">
        <v>87.720593937157503</v>
      </c>
      <c r="O37" s="1">
        <v>108.972027893967</v>
      </c>
      <c r="P37" s="1">
        <v>105.39111672470101</v>
      </c>
      <c r="Q37" s="1">
        <v>120.611345507953</v>
      </c>
      <c r="R37" s="1">
        <v>175.07536618845199</v>
      </c>
      <c r="S37" s="1">
        <v>97.0629661555148</v>
      </c>
      <c r="T37" s="1">
        <v>1</v>
      </c>
      <c r="U37" s="9">
        <f>D37/$C37*100</f>
        <v>26.847655751808169</v>
      </c>
      <c r="V37" s="9">
        <f>E37/$C37*100</f>
        <v>10.303625149695302</v>
      </c>
      <c r="W37" s="9">
        <f>F37/$C37*100</f>
        <v>28.77482789285914</v>
      </c>
      <c r="X37" s="9">
        <f>G37/$C37*100</f>
        <v>16.400669470264862</v>
      </c>
      <c r="Y37" s="9">
        <f>H37/$C37*100</f>
        <v>11.3339662916239</v>
      </c>
      <c r="Z37" s="9">
        <f>I37/$C37*100</f>
        <v>5.29110982240665</v>
      </c>
      <c r="AA37" s="9">
        <f>J37/$C37*100</f>
        <v>1.048145621342002</v>
      </c>
      <c r="AB37" s="9">
        <f>L37/$K37*100</f>
        <v>2.0374935210999281</v>
      </c>
      <c r="AC37" s="9">
        <f>M37/$K37*100</f>
        <v>5.5527745710208967</v>
      </c>
      <c r="AD37" s="9">
        <f>N37/$K37*100</f>
        <v>11.66644605327347</v>
      </c>
      <c r="AE37" s="9">
        <f>O37/$K37*100</f>
        <v>14.492791574707542</v>
      </c>
      <c r="AF37" s="9">
        <f>P37/$K37*100</f>
        <v>14.016546429722151</v>
      </c>
      <c r="AG37" s="9">
        <f>Q37/$K37*100</f>
        <v>16.040768679579429</v>
      </c>
      <c r="AH37" s="9">
        <f>R37/$K37*100</f>
        <v>23.284239461008589</v>
      </c>
      <c r="AI37" s="9">
        <f>S37/$K37*100</f>
        <v>12.90893970958806</v>
      </c>
    </row>
  </sheetData>
  <sortState ref="A2:AI37">
    <sortCondition ref="A2:A3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2020-07-19T16:06:54Z</dcterms:created>
  <dcterms:modified xsi:type="dcterms:W3CDTF">2020-08-26T13:51:05Z</dcterms:modified>
</cp:coreProperties>
</file>