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1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<sst xmlns="http://schemas.openxmlformats.org/spreadsheetml/2006/main" count="43" uniqueCount="43">
  <si>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</si>
  <si>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</si>
  <si>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</si>
  <si>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</si>
  <si>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</si>
  <si>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</si>
  <si>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</si>
  <si>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</si>
  <si>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</si>
  <si>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</si>
  <si>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</si>
  <si>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</si>
  <si>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</si>
  <si>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</si>
  <si>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</si>
  <si>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</si>
  <si>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</si>
  <si>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</si>
  <si>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0061</t>
  </si>
  <si>
    <t>7302</t>
  </si>
  <si>
    <t>7306</t>
  </si>
  <si>
    <t>7310</t>
  </si>
  <si>
    <t>Toulouse</t>
  </si>
  <si>
    <t>Saint-Girons</t>
  </si>
  <si>
    <t>Saint-Gaudens</t>
  </si>
  <si>
    <t>Tarbes - Lourdes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</si>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</sst>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1300863</v>
      </c>
      <c r="D2" s="1">
        <v>230955.53436181499</v>
      </c>
      <c r="E2" s="1">
        <v>282025.74274596397</v>
      </c>
      <c r="F2" s="1">
        <v>270955.26090315898</v>
      </c>
      <c r="G2" s="1">
        <v>247870.31683072101</v>
      </c>
      <c r="H2" s="1">
        <v>172284.62525736599</v>
      </c>
      <c r="I2" s="1">
        <v>83517.3265117634</v>
      </c>
      <c r="J2" s="1">
        <v>13254.1933892127</v>
      </c>
      <c r="K2" s="1">
        <v>1070706.73838693</v>
      </c>
      <c r="L2" s="1">
        <v>3574.6183547261799</v>
      </c>
      <c r="M2" s="1">
        <v>38017.148345350302</v>
      </c>
      <c r="N2" s="1">
        <v>164634.316192995</v>
      </c>
      <c r="O2" s="1">
        <v>180192.48575869299</v>
      </c>
      <c r="P2" s="1">
        <v>164645.592490924</v>
      </c>
      <c r="Q2" s="1">
        <v>98264.6191827078</v>
      </c>
      <c r="R2" s="1">
        <v>225815.81507832199</v>
      </c>
      <c r="S2" s="1">
        <v>195562.142983214</v>
      </c>
      <c r="T2" s="1">
        <v>416</v>
      </c>
      <c r="U2" s="9">
        <f>D2/$C2*100</f>
        <v>17.754024394714506</v>
      </c>
      <c r="V2" s="9">
        <f>E2/$C2*100</f>
        <v>21.679895788100975</v>
      </c>
      <c r="W2" s="9">
        <f>F2/$C2*100</f>
        <v>20.828885201835934</v>
      </c>
      <c r="X2" s="9">
        <f>G2/$C2*100</f>
        <v>19.054298325859143</v>
      </c>
      <c r="Y2" s="9">
        <f>H2/$C2*100</f>
        <v>13.24387158812004</v>
      </c>
      <c r="Z2" s="9">
        <f>I2/$C2*100</f>
        <v>6.420147741288929</v>
      </c>
      <c r="AA2" s="9">
        <f>J2/$C2*100</f>
        <v>1.0188769600805543</v>
      </c>
      <c r="AB2" s="9">
        <f>L2/$K2*100</f>
        <v>0.33385596882592805</v>
      </c>
      <c r="AC2" s="9">
        <f>M2/$K2*100</f>
        <v>3.550659296552567</v>
      </c>
      <c r="AD2" s="9">
        <f>N2/$K2*100</f>
        <v>15.376228643244024</v>
      </c>
      <c r="AE2" s="9">
        <f>O2/$K2*100</f>
        <v>16.829303421603701</v>
      </c>
      <c r="AF2" s="9">
        <f>P2/$K2*100</f>
        <v>15.377281807245403</v>
      </c>
      <c r="AG2" s="9">
        <f>Q2/$K2*100</f>
        <v>9.1775474702576432</v>
      </c>
      <c r="AH2" s="9">
        <f>R2/$K2*100</f>
        <v>21.090351539070738</v>
      </c>
      <c r="AI2" s="9">
        <f>S2/$K2*100</f>
        <v>18.264771853200209</v>
      </c>
    </row>
    <row r="3" spans="1:35" x14ac:dyDescent="0.25">
      <c r="A3" t="s">
        <v>19</v>
      </c>
      <c r="B3" t="s">
        <v>23</v>
      </c>
      <c r="C3" s="1">
        <v>6002.00000000001</v>
      </c>
      <c r="D3" s="1">
        <v>815.80598094249001</v>
      </c>
      <c r="E3" s="1">
        <v>699.02286429497804</v>
      </c>
      <c r="F3" s="1">
        <v>896.15303439269996</v>
      </c>
      <c r="G3" s="1">
        <v>1342.1030739191999</v>
      </c>
      <c r="H3" s="1">
        <v>1275.50787764907</v>
      </c>
      <c r="I3" s="1">
        <v>834.68420916855302</v>
      </c>
      <c r="J3" s="1">
        <v>138.72295963300999</v>
      </c>
      <c r="K3" s="1">
        <v>5170.8341706132996</v>
      </c>
      <c r="L3" s="1">
        <v>60.6586263699715</v>
      </c>
      <c r="M3" s="1">
        <v>231.276955150725</v>
      </c>
      <c r="N3" s="1">
        <v>225.34052477351599</v>
      </c>
      <c r="O3" s="1">
        <v>606.86491563780396</v>
      </c>
      <c r="P3" s="1">
        <v>888.28044416960404</v>
      </c>
      <c r="Q3" s="1">
        <v>597.55551603195102</v>
      </c>
      <c r="R3" s="1">
        <v>1883.66238539349</v>
      </c>
      <c r="S3" s="1">
        <v>677.19480308623599</v>
      </c>
      <c r="T3" s="1">
        <v>17</v>
      </c>
      <c r="U3" s="9">
        <f>D3/$C3*100</f>
        <v>13.592235603840198</v>
      </c>
      <c r="V3" s="9">
        <f>E3/$C3*100</f>
        <v>11.646498905281186</v>
      </c>
      <c r="W3" s="9">
        <f>F3/$C3*100</f>
        <v>14.930906937565785</v>
      </c>
      <c r="X3" s="9">
        <f>G3/$C3*100</f>
        <v>22.360930921679401</v>
      </c>
      <c r="Y3" s="9">
        <f>H3/$C3*100</f>
        <v>21.251380833873174</v>
      </c>
      <c r="Z3" s="9">
        <f>I3/$C3*100</f>
        <v>13.906767896843581</v>
      </c>
      <c r="AA3" s="9">
        <f>J3/$C3*100</f>
        <v>2.3112789009165238</v>
      </c>
      <c r="AB3" s="9">
        <f>L3/$K3*100</f>
        <v>1.1730916979450712</v>
      </c>
      <c r="AC3" s="9">
        <f>M3/$K3*100</f>
        <v>4.4727204067983832</v>
      </c>
      <c r="AD3" s="9">
        <f>N3/$K3*100</f>
        <v>4.3579143584639244</v>
      </c>
      <c r="AE3" s="9">
        <f>O3/$K3*100</f>
        <v>11.736305895994828</v>
      </c>
      <c r="AF3" s="9">
        <f>P3/$K3*100</f>
        <v>17.178668177329062</v>
      </c>
      <c r="AG3" s="9">
        <f>Q3/$K3*100</f>
        <v>11.556269188208688</v>
      </c>
      <c r="AH3" s="9">
        <f>R3/$K3*100</f>
        <v>36.428597847880191</v>
      </c>
      <c r="AI3" s="9">
        <f>S3/$K3*100</f>
        <v>13.096432427379808</v>
      </c>
    </row>
    <row r="4" spans="1:35" x14ac:dyDescent="0.25">
      <c r="A4" t="s">
        <v>20</v>
      </c>
      <c r="B4" t="s">
        <v>24</v>
      </c>
      <c r="C4" s="1">
        <v>54839</v>
      </c>
      <c r="D4" s="1">
        <v>8037.9629583701499</v>
      </c>
      <c r="E4" s="1">
        <v>6913.5769439066798</v>
      </c>
      <c r="F4" s="1">
        <v>8096.6738205197698</v>
      </c>
      <c r="G4" s="1">
        <v>11522.347636038399</v>
      </c>
      <c r="H4" s="1">
        <v>12107.689086825399</v>
      </c>
      <c r="I4" s="1">
        <v>7013.5428070931403</v>
      </c>
      <c r="J4" s="1">
        <v>1147.2067472465201</v>
      </c>
      <c r="K4" s="1">
        <v>46696.195991137603</v>
      </c>
      <c r="L4" s="1">
        <v>637.16115414240903</v>
      </c>
      <c r="M4" s="1">
        <v>2093.3857229339701</v>
      </c>
      <c r="N4" s="1">
        <v>2012.1929696377199</v>
      </c>
      <c r="O4" s="1">
        <v>5192.9077935565901</v>
      </c>
      <c r="P4" s="1">
        <v>7655.2470785203104</v>
      </c>
      <c r="Q4" s="1">
        <v>4891.90141199358</v>
      </c>
      <c r="R4" s="1">
        <v>17530.914116839402</v>
      </c>
      <c r="S4" s="1">
        <v>6682.48574351363</v>
      </c>
      <c r="T4" s="1">
        <v>150</v>
      </c>
      <c r="U4" s="9">
        <f>D4/$C4*100</f>
        <v>14.657384267346504</v>
      </c>
      <c r="V4" s="9">
        <f>E4/$C4*100</f>
        <v>12.607044154537245</v>
      </c>
      <c r="W4" s="9">
        <f>F4/$C4*100</f>
        <v>14.764444684475956</v>
      </c>
      <c r="X4" s="9">
        <f>G4/$C4*100</f>
        <v>21.01122857097759</v>
      </c>
      <c r="Y4" s="9">
        <f>H4/$C4*100</f>
        <v>22.078610271568408</v>
      </c>
      <c r="Z4" s="9">
        <f>I4/$C4*100</f>
        <v>12.789333881166945</v>
      </c>
      <c r="AA4" s="9">
        <f>J4/$C4*100</f>
        <v>2.0919541699274609</v>
      </c>
      <c r="AB4" s="9">
        <f>L4/$K4*100</f>
        <v>1.3644819253871019</v>
      </c>
      <c r="AC4" s="9">
        <f>M4/$K4*100</f>
        <v>4.4829898421089167</v>
      </c>
      <c r="AD4" s="9">
        <f>N4/$K4*100</f>
        <v>4.3091153935100213</v>
      </c>
      <c r="AE4" s="9">
        <f>O4/$K4*100</f>
        <v>11.120622747390694</v>
      </c>
      <c r="AF4" s="9">
        <f>P4/$K4*100</f>
        <v>16.393727403348205</v>
      </c>
      <c r="AG4" s="9">
        <f>Q4/$K4*100</f>
        <v>10.476016960614963</v>
      </c>
      <c r="AH4" s="9">
        <f>R4/$K4*100</f>
        <v>37.5424887289889</v>
      </c>
      <c r="AI4" s="9">
        <f>S4/$K4*100</f>
        <v>14.310556998651213</v>
      </c>
    </row>
    <row r="5" spans="1:35" x14ac:dyDescent="0.25">
      <c r="A5" t="s">
        <v>21</v>
      </c>
      <c r="B5" t="s">
        <v>25</v>
      </c>
      <c r="C5" s="1">
        <v>968</v>
      </c>
      <c r="D5" s="1">
        <v>155.767870784677</v>
      </c>
      <c r="E5" s="1">
        <v>127.107061006221</v>
      </c>
      <c r="F5" s="1">
        <v>154.755211175379</v>
      </c>
      <c r="G5" s="1">
        <v>208.28658736221701</v>
      </c>
      <c r="H5" s="1">
        <v>211.111571901487</v>
      </c>
      <c r="I5" s="1">
        <v>95.083815344319504</v>
      </c>
      <c r="J5" s="1">
        <v>15.8878824256975</v>
      </c>
      <c r="K5" s="1">
        <v>798.33042307832204</v>
      </c>
      <c r="L5" s="1">
        <v>24.9554367201426</v>
      </c>
      <c r="M5" s="1">
        <v>14.866310160427799</v>
      </c>
      <c r="N5" s="1">
        <v>24.8088326239587</v>
      </c>
      <c r="O5" s="1">
        <v>119.082905889629</v>
      </c>
      <c r="P5" s="1">
        <v>153.789697697261</v>
      </c>
      <c r="Q5" s="1">
        <v>104.069991633017</v>
      </c>
      <c r="R5" s="1">
        <v>242.68725672087001</v>
      </c>
      <c r="S5" s="1">
        <v>114.069991633017</v>
      </c>
      <c r="T5" s="1">
        <v>3</v>
      </c>
      <c r="U5" s="9">
        <f>D5/$C5*100</f>
        <v>16.091722188499691</v>
      </c>
      <c r="V5" s="9">
        <f>E5/$C5*100</f>
        <v>13.130894732047624</v>
      </c>
      <c r="W5" s="9">
        <f>F5/$C5*100</f>
        <v>15.987108592497831</v>
      </c>
      <c r="X5" s="9">
        <f>G5/$C5*100</f>
        <v>21.517209438245558</v>
      </c>
      <c r="Y5" s="9">
        <f>H5/$C5*100</f>
        <v>21.809046684037913</v>
      </c>
      <c r="Z5" s="9">
        <f>I5/$C5*100</f>
        <v>9.8227081967272216</v>
      </c>
      <c r="AA5" s="9">
        <f>J5/$C5*100</f>
        <v>1.6413101679439566</v>
      </c>
      <c r="AB5" s="9">
        <f>L5/$K5*100</f>
        <v>3.1259533645123643</v>
      </c>
      <c r="AC5" s="9">
        <f>M5/$K5*100</f>
        <v>1.8621750757166506</v>
      </c>
      <c r="AD5" s="9">
        <f>N5/$K5*100</f>
        <v>3.1075895276916903</v>
      </c>
      <c r="AE5" s="9">
        <f>O5/$K5*100</f>
        <v>14.916493527886773</v>
      </c>
      <c r="AF5" s="9">
        <f>P5/$K5*100</f>
        <v>19.263915447973993</v>
      </c>
      <c r="AG5" s="9">
        <f>Q5/$K5*100</f>
        <v>13.035954615349411</v>
      </c>
      <c r="AH5" s="9">
        <f>R5/$K5*100</f>
        <v>30.3993496558831</v>
      </c>
      <c r="AI5" s="9">
        <f>S5/$K5*100</f>
        <v>14.28856878498615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2020-07-19T16:06:18Z</dcterms:created>
  <dcterms:modified xsi:type="dcterms:W3CDTF">2020-08-26T13:50:09Z</dcterms:modified>
</cp:coreProperties>
</file>