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1" i="1" l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<sst xmlns="http://schemas.openxmlformats.org/spreadsheetml/2006/main" count="73" uniqueCount="73">
  <si>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</si>
  <si>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</si>
  <si>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</si>
  <si>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</si>
  <si>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</si>
  <si>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</si>
  <si>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</si>
  <si>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</si>
  <si>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</si>
  <si>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</si>
  <si>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</si>
  <si>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</si>
  <si>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</si>
  <si>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</si>
  <si>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</si>
  <si>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</si>
  <si>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</si>
  <si>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</si>
  <si>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200023620</t>
  </si>
  <si>
    <t>200034023</t>
  </si>
  <si>
    <t>200034957</t>
  </si>
  <si>
    <t>200066819</t>
  </si>
  <si>
    <t>200068641</t>
  </si>
  <si>
    <t>200068807</t>
  </si>
  <si>
    <t>200068815</t>
  </si>
  <si>
    <t>200071298</t>
  </si>
  <si>
    <t>200071314</t>
  </si>
  <si>
    <t>200072635</t>
  </si>
  <si>
    <t>200072643</t>
  </si>
  <si>
    <t>200073146</t>
  </si>
  <si>
    <t>243100518</t>
  </si>
  <si>
    <t>243100567</t>
  </si>
  <si>
    <t>243100633</t>
  </si>
  <si>
    <t>243100732</t>
  </si>
  <si>
    <t>243100773</t>
  </si>
  <si>
    <t>243100781</t>
  </si>
  <si>
    <t>243100815</t>
  </si>
  <si>
    <t>CC de la Gascogne Toulousaine</t>
  </si>
  <si>
    <t>CC Tarn-Agout</t>
  </si>
  <si>
    <t>CC du Frontonnais</t>
  </si>
  <si>
    <t>CC du Volvestre</t>
  </si>
  <si>
    <t>CA Le Muretain Agglo</t>
  </si>
  <si>
    <t>CC Bassin Auterivain Haut-Garonnais</t>
  </si>
  <si>
    <t>CC Cœur de Garonne</t>
  </si>
  <si>
    <t>CC des Terres du Lauragais</t>
  </si>
  <si>
    <t>CC des Hauts Tolosans</t>
  </si>
  <si>
    <t>CC Pyrénées Haut Garonnaises</t>
  </si>
  <si>
    <t>CC Cœur et Coteaux du Comminges</t>
  </si>
  <si>
    <t>CC Cagire Garonne Salat</t>
  </si>
  <si>
    <t>Toulouse Métropole</t>
  </si>
  <si>
    <t>CC Lauragais Revel Sorezois</t>
  </si>
  <si>
    <t>CA du Sicoval</t>
  </si>
  <si>
    <t>CC des Coteaux du Girou</t>
  </si>
  <si>
    <t>CC de Val'Aïgo</t>
  </si>
  <si>
    <t>CC de la Save au Touch</t>
  </si>
  <si>
    <t>CC des Coteaux Bellevue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</si>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</sst>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5935</v>
      </c>
      <c r="D2" s="1">
        <v>1560.6529432084201</v>
      </c>
      <c r="E2" s="1">
        <v>833.90959042559598</v>
      </c>
      <c r="F2" s="1">
        <v>1483.51617948646</v>
      </c>
      <c r="G2" s="1">
        <v>1257.87314611899</v>
      </c>
      <c r="H2" s="1">
        <v>589.17150660716595</v>
      </c>
      <c r="I2" s="1">
        <v>189.70489953760901</v>
      </c>
      <c r="J2" s="1">
        <v>20.171734615753699</v>
      </c>
      <c r="K2" s="1">
        <v>4320.4553359899301</v>
      </c>
      <c r="L2" s="1">
        <v>21.2110069255782</v>
      </c>
      <c r="M2" s="1">
        <v>117.582866922694</v>
      </c>
      <c r="N2" s="1">
        <v>802.55942252478098</v>
      </c>
      <c r="O2" s="1">
        <v>983.68340496272799</v>
      </c>
      <c r="P2" s="1">
        <v>669.00526709950702</v>
      </c>
      <c r="Q2" s="1">
        <v>479.18418098274901</v>
      </c>
      <c r="R2" s="1">
        <v>705.08926463370199</v>
      </c>
      <c r="S2" s="1">
        <v>542.13992193819604</v>
      </c>
      <c r="T2" s="1">
        <v>1</v>
      </c>
      <c r="U2" s="9">
        <f>D2/$C2*100</f>
        <v>26.295753044792253</v>
      </c>
      <c r="V2" s="9">
        <f>E2/$C2*100</f>
        <v>14.050709189984767</v>
      </c>
      <c r="W2" s="9">
        <f>F2/$C2*100</f>
        <v>24.996060311482058</v>
      </c>
      <c r="X2" s="9">
        <f>G2/$C2*100</f>
        <v>21.194155789704972</v>
      </c>
      <c r="Y2" s="9">
        <f>H2/$C2*100</f>
        <v>9.9270683505840935</v>
      </c>
      <c r="Z2" s="9">
        <f>I2/$C2*100</f>
        <v>3.1963757293615669</v>
      </c>
      <c r="AA2" s="9">
        <f>J2/$C2*100</f>
        <v>0.33987758409020558</v>
      </c>
      <c r="AB2" s="9">
        <f>L2/$K2*100</f>
        <v>0.49094378430180441</v>
      </c>
      <c r="AC2" s="9">
        <f>M2/$K2*100</f>
        <v>2.7215387679908205</v>
      </c>
      <c r="AD2" s="9">
        <f>N2/$K2*100</f>
        <v>18.575806485935896</v>
      </c>
      <c r="AE2" s="9">
        <f>O2/$K2*100</f>
        <v>22.768049394435881</v>
      </c>
      <c r="AF2" s="9">
        <f>P2/$K2*100</f>
        <v>15.484600929133787</v>
      </c>
      <c r="AG2" s="9">
        <f>Q2/$K2*100</f>
        <v>11.091057393675273</v>
      </c>
      <c r="AH2" s="9">
        <f>R2/$K2*100</f>
        <v>16.319790619294704</v>
      </c>
      <c r="AI2" s="9">
        <f>S2/$K2*100</f>
        <v>12.548212625231953</v>
      </c>
    </row>
    <row r="3" spans="1:35" x14ac:dyDescent="0.25">
      <c r="A3" t="s">
        <v>19</v>
      </c>
      <c r="B3" t="s">
        <v>38</v>
      </c>
      <c r="C3" s="1">
        <v>664</v>
      </c>
      <c r="D3" s="1">
        <v>170.61951800105001</v>
      </c>
      <c r="E3" s="1">
        <v>83.414390419475197</v>
      </c>
      <c r="F3" s="1">
        <v>151.93652154154199</v>
      </c>
      <c r="G3" s="1">
        <v>125.146310725676</v>
      </c>
      <c r="H3" s="1">
        <v>90.980462193352096</v>
      </c>
      <c r="I3" s="1">
        <v>39.887201745298398</v>
      </c>
      <c r="J3" s="1">
        <v>2.0155953736074599</v>
      </c>
      <c r="K3" s="1">
        <v>527.96477582164698</v>
      </c>
      <c r="L3" s="1">
        <v>5.2298889318038997</v>
      </c>
      <c r="M3" s="1">
        <v>10.331723784011301</v>
      </c>
      <c r="N3" s="1">
        <v>108.74118223315701</v>
      </c>
      <c r="O3" s="1">
        <v>103.83268806188499</v>
      </c>
      <c r="P3" s="1">
        <v>56.956136022777798</v>
      </c>
      <c r="Q3" s="1">
        <v>52.108038310686901</v>
      </c>
      <c r="R3" s="1">
        <v>138.39858131472801</v>
      </c>
      <c r="S3" s="1">
        <v>52.366537162596799</v>
      </c>
      <c r="T3" s="1">
        <v>1</v>
      </c>
      <c r="U3" s="9">
        <f>D3/$C3*100</f>
        <v>25.695710542326811</v>
      </c>
      <c r="V3" s="9">
        <f>E3/$C3*100</f>
        <v>12.562408195704098</v>
      </c>
      <c r="W3" s="9">
        <f>F3/$C3*100</f>
        <v>22.882006256256325</v>
      </c>
      <c r="X3" s="9">
        <f>G3/$C3*100</f>
        <v>18.847335952662046</v>
      </c>
      <c r="Y3" s="9">
        <f>H3/$C3*100</f>
        <v>13.701876836348207</v>
      </c>
      <c r="Z3" s="9">
        <f>I3/$C3*100</f>
        <v>6.007108696581084</v>
      </c>
      <c r="AA3" s="9">
        <f>J3/$C3*100</f>
        <v>0.30355352012160541</v>
      </c>
      <c r="AB3" s="9">
        <f>L3/$K3*100</f>
        <v>0.99057535110460104</v>
      </c>
      <c r="AC3" s="9">
        <f>M3/$K3*100</f>
        <v>1.9568964175559855</v>
      </c>
      <c r="AD3" s="9">
        <f>N3/$K3*100</f>
        <v>20.59629490697143</v>
      </c>
      <c r="AE3" s="9">
        <f>O3/$K3*100</f>
        <v>19.666593836737505</v>
      </c>
      <c r="AF3" s="9">
        <f>P3/$K3*100</f>
        <v>10.787866659123162</v>
      </c>
      <c r="AG3" s="9">
        <f>Q3/$K3*100</f>
        <v>9.8696050753752633</v>
      </c>
      <c r="AH3" s="9">
        <f>R3/$K3*100</f>
        <v>26.213601295530509</v>
      </c>
      <c r="AI3" s="9">
        <f>S3/$K3*100</f>
        <v>9.9185664576014929</v>
      </c>
    </row>
    <row r="4" spans="1:35" x14ac:dyDescent="0.25">
      <c r="A4" t="s">
        <v>20</v>
      </c>
      <c r="B4" t="s">
        <v>39</v>
      </c>
      <c r="C4" s="1">
        <v>26335</v>
      </c>
      <c r="D4" s="1">
        <v>5836.6504006054301</v>
      </c>
      <c r="E4" s="1">
        <v>3807.206683075</v>
      </c>
      <c r="F4" s="1">
        <v>5951.2901868296303</v>
      </c>
      <c r="G4" s="1">
        <v>5588.9430501023999</v>
      </c>
      <c r="H4" s="1">
        <v>3381.2471820671899</v>
      </c>
      <c r="I4" s="1">
        <v>1507.07429044221</v>
      </c>
      <c r="J4" s="1">
        <v>262.58820687813301</v>
      </c>
      <c r="K4" s="1">
        <v>20664.339139621799</v>
      </c>
      <c r="L4" s="1">
        <v>95.658547850011502</v>
      </c>
      <c r="M4" s="1">
        <v>1185.19602662743</v>
      </c>
      <c r="N4" s="1">
        <v>2231.99811645096</v>
      </c>
      <c r="O4" s="1">
        <v>3782.9402498109098</v>
      </c>
      <c r="P4" s="1">
        <v>3542.1413639309299</v>
      </c>
      <c r="Q4" s="1">
        <v>2558.38480587191</v>
      </c>
      <c r="R4" s="1">
        <v>4538.1443414402502</v>
      </c>
      <c r="S4" s="1">
        <v>2729.87568763943</v>
      </c>
      <c r="T4" s="1">
        <v>10</v>
      </c>
      <c r="U4" s="9">
        <f>D4/$C4*100</f>
        <v>22.163092464801331</v>
      </c>
      <c r="V4" s="9">
        <f>E4/$C4*100</f>
        <v>14.456831908391873</v>
      </c>
      <c r="W4" s="9">
        <f>F4/$C4*100</f>
        <v>22.59840587366482</v>
      </c>
      <c r="X4" s="9">
        <f>G4/$C4*100</f>
        <v>21.222491171833681</v>
      </c>
      <c r="Y4" s="9">
        <f>H4/$C4*100</f>
        <v>12.839366554270704</v>
      </c>
      <c r="Z4" s="9">
        <f>I4/$C4*100</f>
        <v>5.7227047292280613</v>
      </c>
      <c r="AA4" s="9">
        <f>J4/$C4*100</f>
        <v>0.99710729780950447</v>
      </c>
      <c r="AB4" s="9">
        <f>L4/$K4*100</f>
        <v>0.46291607587196348</v>
      </c>
      <c r="AC4" s="9">
        <f>M4/$K4*100</f>
        <v>5.7354654248532704</v>
      </c>
      <c r="AD4" s="9">
        <f>N4/$K4*100</f>
        <v>10.801207342611443</v>
      </c>
      <c r="AE4" s="9">
        <f>O4/$K4*100</f>
        <v>18.306611328099532</v>
      </c>
      <c r="AF4" s="9">
        <f>P4/$K4*100</f>
        <v>17.141324191390321</v>
      </c>
      <c r="AG4" s="9">
        <f>Q4/$K4*100</f>
        <v>12.380675658610652</v>
      </c>
      <c r="AH4" s="9">
        <f>R4/$K4*100</f>
        <v>21.961236266872977</v>
      </c>
      <c r="AI4" s="9">
        <f>S4/$K4*100</f>
        <v>13.210563711689996</v>
      </c>
    </row>
    <row r="5" spans="1:35" x14ac:dyDescent="0.25">
      <c r="A5" t="s">
        <v>21</v>
      </c>
      <c r="B5" t="s">
        <v>40</v>
      </c>
      <c r="C5" s="1">
        <v>30023</v>
      </c>
      <c r="D5" s="1">
        <v>6045.8278919075301</v>
      </c>
      <c r="E5" s="1">
        <v>3990.43300250946</v>
      </c>
      <c r="F5" s="1">
        <v>6096.3666214784098</v>
      </c>
      <c r="G5" s="1">
        <v>6553.2679744553798</v>
      </c>
      <c r="H5" s="1">
        <v>4696.2597221774004</v>
      </c>
      <c r="I5" s="1">
        <v>2259.77212079315</v>
      </c>
      <c r="J5" s="1">
        <v>381.07266667868402</v>
      </c>
      <c r="K5" s="1">
        <v>24018.2099104681</v>
      </c>
      <c r="L5" s="1">
        <v>382.327255108153</v>
      </c>
      <c r="M5" s="1">
        <v>1325.9054280220601</v>
      </c>
      <c r="N5" s="1">
        <v>1974.80668046137</v>
      </c>
      <c r="O5" s="1">
        <v>3879.24877696471</v>
      </c>
      <c r="P5" s="1">
        <v>4175.7152223729299</v>
      </c>
      <c r="Q5" s="1">
        <v>2908.0021788896502</v>
      </c>
      <c r="R5" s="1">
        <v>6145.2275702598099</v>
      </c>
      <c r="S5" s="1">
        <v>3226.9767983894399</v>
      </c>
      <c r="T5" s="1">
        <v>32</v>
      </c>
      <c r="U5" s="9">
        <f>D5/$C5*100</f>
        <v>20.137321026904473</v>
      </c>
      <c r="V5" s="9">
        <f>E5/$C5*100</f>
        <v>13.291253380772941</v>
      </c>
      <c r="W5" s="9">
        <f>F5/$C5*100</f>
        <v>20.305654403218899</v>
      </c>
      <c r="X5" s="9">
        <f>G5/$C5*100</f>
        <v>21.82749217085361</v>
      </c>
      <c r="Y5" s="9">
        <f>H5/$C5*100</f>
        <v>15.642206715442827</v>
      </c>
      <c r="Z5" s="9">
        <f>I5/$C5*100</f>
        <v>7.5268031868672356</v>
      </c>
      <c r="AA5" s="9">
        <f>J5/$C5*100</f>
        <v>1.2692691159400593</v>
      </c>
      <c r="AB5" s="9">
        <f>L5/$K5*100</f>
        <v>1.5918224402790295</v>
      </c>
      <c r="AC5" s="9">
        <f>M5/$K5*100</f>
        <v>5.5204173540184494</v>
      </c>
      <c r="AD5" s="9">
        <f>N5/$K5*100</f>
        <v>8.2221226636905609</v>
      </c>
      <c r="AE5" s="9">
        <f>O5/$K5*100</f>
        <v>16.151281845838053</v>
      </c>
      <c r="AF5" s="9">
        <f>P5/$K5*100</f>
        <v>17.385622150604092</v>
      </c>
      <c r="AG5" s="9">
        <f>Q5/$K5*100</f>
        <v>12.107489233084877</v>
      </c>
      <c r="AH5" s="9">
        <f>R5/$K5*100</f>
        <v>25.585701820273766</v>
      </c>
      <c r="AI5" s="9">
        <f>S5/$K5*100</f>
        <v>13.435542492211269</v>
      </c>
    </row>
    <row r="6" spans="1:35" x14ac:dyDescent="0.25">
      <c r="A6" t="s">
        <v>22</v>
      </c>
      <c r="B6" t="s">
        <v>41</v>
      </c>
      <c r="C6" s="1">
        <v>120348</v>
      </c>
      <c r="D6" s="1">
        <v>23283.731475122499</v>
      </c>
      <c r="E6" s="1">
        <v>19577.458628823701</v>
      </c>
      <c r="F6" s="1">
        <v>24366.270709905701</v>
      </c>
      <c r="G6" s="1">
        <v>26575.5300414866</v>
      </c>
      <c r="H6" s="1">
        <v>17647.886647210202</v>
      </c>
      <c r="I6" s="1">
        <v>7721.9162881484799</v>
      </c>
      <c r="J6" s="1">
        <v>1175.20620930277</v>
      </c>
      <c r="K6" s="1">
        <v>97346.169852913299</v>
      </c>
      <c r="L6" s="1">
        <v>169.28923236304399</v>
      </c>
      <c r="M6" s="1">
        <v>3634.7379535300101</v>
      </c>
      <c r="N6" s="1">
        <v>10116.478921525601</v>
      </c>
      <c r="O6" s="1">
        <v>17299.363233747699</v>
      </c>
      <c r="P6" s="1">
        <v>16830.5076818835</v>
      </c>
      <c r="Q6" s="1">
        <v>10451.589736604699</v>
      </c>
      <c r="R6" s="1">
        <v>22978.8731999134</v>
      </c>
      <c r="S6" s="1">
        <v>15865.329893345401</v>
      </c>
      <c r="T6" s="1">
        <v>26</v>
      </c>
      <c r="U6" s="9">
        <f>D6/$C6*100</f>
        <v>19.347003253167898</v>
      </c>
      <c r="V6" s="9">
        <f>E6/$C6*100</f>
        <v>16.267373474277679</v>
      </c>
      <c r="W6" s="9">
        <f>F6/$C6*100</f>
        <v>20.246510710527556</v>
      </c>
      <c r="X6" s="9">
        <f>G6/$C6*100</f>
        <v>22.082236548581278</v>
      </c>
      <c r="Y6" s="9">
        <f>H6/$C6*100</f>
        <v>14.664046471241901</v>
      </c>
      <c r="Z6" s="9">
        <f>I6/$C6*100</f>
        <v>6.4163229037029952</v>
      </c>
      <c r="AA6" s="9">
        <f>J6/$C6*100</f>
        <v>0.97650663850065644</v>
      </c>
      <c r="AB6" s="9">
        <f>L6/$K6*100</f>
        <v>0.17390435866026796</v>
      </c>
      <c r="AC6" s="9">
        <f>M6/$K6*100</f>
        <v>3.73382739045817</v>
      </c>
      <c r="AD6" s="9">
        <f>N6/$K6*100</f>
        <v>10.392272173431426</v>
      </c>
      <c r="AE6" s="9">
        <f>O6/$K6*100</f>
        <v>17.770974718251821</v>
      </c>
      <c r="AF6" s="9">
        <f>P6/$K6*100</f>
        <v>17.289337328128902</v>
      </c>
      <c r="AG6" s="9">
        <f>Q6/$K6*100</f>
        <v>10.736518706793181</v>
      </c>
      <c r="AH6" s="9">
        <f>R6/$K6*100</f>
        <v>23.605318252000757</v>
      </c>
      <c r="AI6" s="9">
        <f>S6/$K6*100</f>
        <v>16.297847072275538</v>
      </c>
    </row>
    <row r="7" spans="1:35" x14ac:dyDescent="0.25">
      <c r="A7" t="s">
        <v>23</v>
      </c>
      <c r="B7" t="s">
        <v>42</v>
      </c>
      <c r="C7" s="1">
        <v>31768</v>
      </c>
      <c r="D7" s="1">
        <v>6509.7965820707104</v>
      </c>
      <c r="E7" s="1">
        <v>4551.1782397617599</v>
      </c>
      <c r="F7" s="1">
        <v>6548.2778666560398</v>
      </c>
      <c r="G7" s="1">
        <v>6844.6818961886602</v>
      </c>
      <c r="H7" s="1">
        <v>4764.2679310928497</v>
      </c>
      <c r="I7" s="1">
        <v>2239.3681335700398</v>
      </c>
      <c r="J7" s="1">
        <v>310.42935065995198</v>
      </c>
      <c r="K7" s="1">
        <v>25261.248768739701</v>
      </c>
      <c r="L7" s="1">
        <v>237.49705016228199</v>
      </c>
      <c r="M7" s="1">
        <v>1007.52374674879</v>
      </c>
      <c r="N7" s="1">
        <v>2337.4957855266798</v>
      </c>
      <c r="O7" s="1">
        <v>4266.5638255664499</v>
      </c>
      <c r="P7" s="1">
        <v>4531.8758400613997</v>
      </c>
      <c r="Q7" s="1">
        <v>2853.2245559307498</v>
      </c>
      <c r="R7" s="1">
        <v>6605.2251352185403</v>
      </c>
      <c r="S7" s="1">
        <v>3421.84282952484</v>
      </c>
      <c r="T7" s="1">
        <v>19</v>
      </c>
      <c r="U7" s="9">
        <f>D7/$C7*100</f>
        <v>20.491678991660507</v>
      </c>
      <c r="V7" s="9">
        <f>E7/$C7*100</f>
        <v>14.326297657270711</v>
      </c>
      <c r="W7" s="9">
        <f>F7/$C7*100</f>
        <v>20.612811214606019</v>
      </c>
      <c r="X7" s="9">
        <f>G7/$C7*100</f>
        <v>21.545838252923257</v>
      </c>
      <c r="Y7" s="9">
        <f>H7/$C7*100</f>
        <v>14.997066013261302</v>
      </c>
      <c r="Z7" s="9">
        <f>I7/$C7*100</f>
        <v>7.0491316216634345</v>
      </c>
      <c r="AA7" s="9">
        <f>J7/$C7*100</f>
        <v>0.97717624861480734</v>
      </c>
      <c r="AB7" s="9">
        <f>L7/$K7*100</f>
        <v>0.94016353798067154</v>
      </c>
      <c r="AC7" s="9">
        <f>M7/$K7*100</f>
        <v>3.9884162337832674</v>
      </c>
      <c r="AD7" s="9">
        <f>N7/$K7*100</f>
        <v>9.2532867512839854</v>
      </c>
      <c r="AE7" s="9">
        <f>O7/$K7*100</f>
        <v>16.889758161307682</v>
      </c>
      <c r="AF7" s="9">
        <f>P7/$K7*100</f>
        <v>17.940030920678424</v>
      </c>
      <c r="AG7" s="9">
        <f>Q7/$K7*100</f>
        <v>11.294867415507817</v>
      </c>
      <c r="AH7" s="9">
        <f>R7/$K7*100</f>
        <v>26.147658794257143</v>
      </c>
      <c r="AI7" s="9">
        <f>S7/$K7*100</f>
        <v>13.545818185201133</v>
      </c>
    </row>
    <row r="8" spans="1:35" x14ac:dyDescent="0.25">
      <c r="A8" t="s">
        <v>24</v>
      </c>
      <c r="B8" t="s">
        <v>43</v>
      </c>
      <c r="C8" s="1">
        <v>34767</v>
      </c>
      <c r="D8" s="1">
        <v>6851.0209869343198</v>
      </c>
      <c r="E8" s="1">
        <v>4692.5569325133101</v>
      </c>
      <c r="F8" s="1">
        <v>6763.3112103605299</v>
      </c>
      <c r="G8" s="1">
        <v>7530.7827915422004</v>
      </c>
      <c r="H8" s="1">
        <v>5537.4961048347104</v>
      </c>
      <c r="I8" s="1">
        <v>2932.22006004164</v>
      </c>
      <c r="J8" s="1">
        <v>459.61191377330198</v>
      </c>
      <c r="K8" s="1">
        <v>28022.5365818434</v>
      </c>
      <c r="L8" s="1">
        <v>396.48138123330699</v>
      </c>
      <c r="M8" s="1">
        <v>1225.7893358786901</v>
      </c>
      <c r="N8" s="1">
        <v>1957.3202065866501</v>
      </c>
      <c r="O8" s="1">
        <v>4193.6810710589598</v>
      </c>
      <c r="P8" s="1">
        <v>4756.3310963505101</v>
      </c>
      <c r="Q8" s="1">
        <v>3719.1745434075001</v>
      </c>
      <c r="R8" s="1">
        <v>7919.3877907899296</v>
      </c>
      <c r="S8" s="1">
        <v>3854.3711565378699</v>
      </c>
      <c r="T8" s="1">
        <v>48</v>
      </c>
      <c r="U8" s="9">
        <f>D8/$C8*100</f>
        <v>19.705528193212874</v>
      </c>
      <c r="V8" s="9">
        <f>E8/$C8*100</f>
        <v>13.497158030642018</v>
      </c>
      <c r="W8" s="9">
        <f>F8/$C8*100</f>
        <v>19.453249375443754</v>
      </c>
      <c r="X8" s="9">
        <f>G8/$C8*100</f>
        <v>21.660720774131217</v>
      </c>
      <c r="Y8" s="9">
        <f>H8/$C8*100</f>
        <v>15.927448744023673</v>
      </c>
      <c r="Z8" s="9">
        <f>I8/$C8*100</f>
        <v>8.4339173930498461</v>
      </c>
      <c r="AA8" s="9">
        <f>J8/$C8*100</f>
        <v>1.3219774894966549</v>
      </c>
      <c r="AB8" s="9">
        <f>L8/$K8*100</f>
        <v>1.414866138457282</v>
      </c>
      <c r="AC8" s="9">
        <f>M8/$K8*100</f>
        <v>4.374298280595033</v>
      </c>
      <c r="AD8" s="9">
        <f>N8/$K8*100</f>
        <v>6.9848073919719793</v>
      </c>
      <c r="AE8" s="9">
        <f>O8/$K8*100</f>
        <v>14.965387086964016</v>
      </c>
      <c r="AF8" s="9">
        <f>P8/$K8*100</f>
        <v>16.973235390233278</v>
      </c>
      <c r="AG8" s="9">
        <f>Q8/$K8*100</f>
        <v>13.272083819197364</v>
      </c>
      <c r="AH8" s="9">
        <f>R8/$K8*100</f>
        <v>28.260781345258824</v>
      </c>
      <c r="AI8" s="9">
        <f>S8/$K8*100</f>
        <v>13.754540547322284</v>
      </c>
    </row>
    <row r="9" spans="1:35" x14ac:dyDescent="0.25">
      <c r="A9" t="s">
        <v>25</v>
      </c>
      <c r="B9" t="s">
        <v>44</v>
      </c>
      <c r="C9" s="1">
        <v>39639</v>
      </c>
      <c r="D9" s="1">
        <v>8378.8883077670507</v>
      </c>
      <c r="E9" s="1">
        <v>5388.3736111216103</v>
      </c>
      <c r="F9" s="1">
        <v>8863.4825906453698</v>
      </c>
      <c r="G9" s="1">
        <v>8653.9993534974292</v>
      </c>
      <c r="H9" s="1">
        <v>5374.65453537546</v>
      </c>
      <c r="I9" s="1">
        <v>2530.0819003659599</v>
      </c>
      <c r="J9" s="1">
        <v>449.519701227148</v>
      </c>
      <c r="K9" s="1">
        <v>31194.157536372</v>
      </c>
      <c r="L9" s="1">
        <v>489.13440585278602</v>
      </c>
      <c r="M9" s="1">
        <v>1612.2782593156101</v>
      </c>
      <c r="N9" s="1">
        <v>4519.4442879501703</v>
      </c>
      <c r="O9" s="1">
        <v>5538.4813244890302</v>
      </c>
      <c r="P9" s="1">
        <v>5197.1511184745896</v>
      </c>
      <c r="Q9" s="1">
        <v>2979.4370029116699</v>
      </c>
      <c r="R9" s="1">
        <v>6862.0360340852103</v>
      </c>
      <c r="S9" s="1">
        <v>3996.1951032929101</v>
      </c>
      <c r="T9" s="1">
        <v>58</v>
      </c>
      <c r="U9" s="9">
        <f>D9/$C9*100</f>
        <v>21.137991139451174</v>
      </c>
      <c r="V9" s="9">
        <f>E9/$C9*100</f>
        <v>13.593616415958049</v>
      </c>
      <c r="W9" s="9">
        <f>F9/$C9*100</f>
        <v>22.3605100800862</v>
      </c>
      <c r="X9" s="9">
        <f>G9/$C9*100</f>
        <v>21.832032476847118</v>
      </c>
      <c r="Y9" s="9">
        <f>H9/$C9*100</f>
        <v>13.55900637093635</v>
      </c>
      <c r="Z9" s="9">
        <f>I9/$C9*100</f>
        <v>6.3828096076237033</v>
      </c>
      <c r="AA9" s="9">
        <f>J9/$C9*100</f>
        <v>1.1340339090974747</v>
      </c>
      <c r="AB9" s="9">
        <f>L9/$K9*100</f>
        <v>1.5680321075587997</v>
      </c>
      <c r="AC9" s="9">
        <f>M9/$K9*100</f>
        <v>5.1685263736830001</v>
      </c>
      <c r="AD9" s="9">
        <f>N9/$K9*100</f>
        <v>14.488111380089538</v>
      </c>
      <c r="AE9" s="9">
        <f>O9/$K9*100</f>
        <v>17.754867455648483</v>
      </c>
      <c r="AF9" s="9">
        <f>P9/$K9*100</f>
        <v>16.660655484652136</v>
      </c>
      <c r="AG9" s="9">
        <f>Q9/$K9*100</f>
        <v>9.5512661287219682</v>
      </c>
      <c r="AH9" s="9">
        <f>R9/$K9*100</f>
        <v>21.997824515966368</v>
      </c>
      <c r="AI9" s="9">
        <f>S9/$K9*100</f>
        <v>12.810716553679633</v>
      </c>
    </row>
    <row r="10" spans="1:35" x14ac:dyDescent="0.25">
      <c r="A10" t="s">
        <v>26</v>
      </c>
      <c r="B10" t="s">
        <v>45</v>
      </c>
      <c r="C10" s="1">
        <v>33582</v>
      </c>
      <c r="D10" s="1">
        <v>7578.9467939652905</v>
      </c>
      <c r="E10" s="1">
        <v>4818.2835875924902</v>
      </c>
      <c r="F10" s="1">
        <v>8045.0027232204102</v>
      </c>
      <c r="G10" s="1">
        <v>6800.9855743735898</v>
      </c>
      <c r="H10" s="1">
        <v>4180.4428765682596</v>
      </c>
      <c r="I10" s="1">
        <v>1909.0007367471801</v>
      </c>
      <c r="J10" s="1">
        <v>249.33770753277901</v>
      </c>
      <c r="K10" s="1">
        <v>26136.622028954302</v>
      </c>
      <c r="L10" s="1">
        <v>391.09029924666999</v>
      </c>
      <c r="M10" s="1">
        <v>1088.0369942638099</v>
      </c>
      <c r="N10" s="1">
        <v>3336.03939474756</v>
      </c>
      <c r="O10" s="1">
        <v>4949.0774948615799</v>
      </c>
      <c r="P10" s="1">
        <v>4076.7885459016702</v>
      </c>
      <c r="Q10" s="1">
        <v>3249.0859300683001</v>
      </c>
      <c r="R10" s="1">
        <v>5450.8043450903897</v>
      </c>
      <c r="S10" s="1">
        <v>3595.6990247743202</v>
      </c>
      <c r="T10" s="1">
        <v>29</v>
      </c>
      <c r="U10" s="9">
        <f>D10/$C10*100</f>
        <v>22.56847952464204</v>
      </c>
      <c r="V10" s="9">
        <f>E10/$C10*100</f>
        <v>14.347816055007117</v>
      </c>
      <c r="W10" s="9">
        <f>F10/$C10*100</f>
        <v>23.956294214818683</v>
      </c>
      <c r="X10" s="9">
        <f>G10/$C10*100</f>
        <v>20.251877715364152</v>
      </c>
      <c r="Y10" s="9">
        <f>H10/$C10*100</f>
        <v>12.44846309501596</v>
      </c>
      <c r="Z10" s="9">
        <f>I10/$C10*100</f>
        <v>5.6845951305675069</v>
      </c>
      <c r="AA10" s="9">
        <f>J10/$C10*100</f>
        <v>0.74247426458453636</v>
      </c>
      <c r="AB10" s="9">
        <f>L10/$K10*100</f>
        <v>1.4963306995579531</v>
      </c>
      <c r="AC10" s="9">
        <f>M10/$K10*100</f>
        <v>4.1628829963507767</v>
      </c>
      <c r="AD10" s="9">
        <f>N10/$K10*100</f>
        <v>12.763850627108109</v>
      </c>
      <c r="AE10" s="9">
        <f>O10/$K10*100</f>
        <v>18.935413648247902</v>
      </c>
      <c r="AF10" s="9">
        <f>P10/$K10*100</f>
        <v>15.597993273137517</v>
      </c>
      <c r="AG10" s="9">
        <f>Q10/$K10*100</f>
        <v>12.431162399138435</v>
      </c>
      <c r="AH10" s="9">
        <f>R10/$K10*100</f>
        <v>20.855045227543012</v>
      </c>
      <c r="AI10" s="9">
        <f>S10/$K10*100</f>
        <v>13.757321128916292</v>
      </c>
    </row>
    <row r="11" spans="1:35" x14ac:dyDescent="0.25">
      <c r="A11" t="s">
        <v>27</v>
      </c>
      <c r="B11" t="s">
        <v>46</v>
      </c>
      <c r="C11" s="1">
        <v>15530</v>
      </c>
      <c r="D11" s="1">
        <v>2038.3658426341699</v>
      </c>
      <c r="E11" s="1">
        <v>1750.80494646075</v>
      </c>
      <c r="F11" s="1">
        <v>2286.34841444928</v>
      </c>
      <c r="G11" s="1">
        <v>3273.2442104145498</v>
      </c>
      <c r="H11" s="1">
        <v>3692.6022732124402</v>
      </c>
      <c r="I11" s="1">
        <v>2096.3946067511602</v>
      </c>
      <c r="J11" s="1">
        <v>392.23970607765102</v>
      </c>
      <c r="K11" s="1">
        <v>13428.5311009741</v>
      </c>
      <c r="L11" s="1">
        <v>154.95910628869601</v>
      </c>
      <c r="M11" s="1">
        <v>708.73119651157401</v>
      </c>
      <c r="N11" s="1">
        <v>537.20299761858996</v>
      </c>
      <c r="O11" s="1">
        <v>1528.9335728486401</v>
      </c>
      <c r="P11" s="1">
        <v>2232.7810045479</v>
      </c>
      <c r="Q11" s="1">
        <v>1262.6025291009701</v>
      </c>
      <c r="R11" s="1">
        <v>5371.0283165504798</v>
      </c>
      <c r="S11" s="1">
        <v>1632.29237750724</v>
      </c>
      <c r="T11" s="1">
        <v>76</v>
      </c>
      <c r="U11" s="9">
        <f>D11/$C11*100</f>
        <v>13.125343481224533</v>
      </c>
      <c r="V11" s="9">
        <f>E11/$C11*100</f>
        <v>11.273695727371216</v>
      </c>
      <c r="W11" s="9">
        <f>F11/$C11*100</f>
        <v>14.722140466511782</v>
      </c>
      <c r="X11" s="9">
        <f>G11/$C11*100</f>
        <v>21.076910562875401</v>
      </c>
      <c r="Y11" s="9">
        <f>H11/$C11*100</f>
        <v>23.777220046441986</v>
      </c>
      <c r="Z11" s="9">
        <f>I11/$C11*100</f>
        <v>13.49899939955673</v>
      </c>
      <c r="AA11" s="9">
        <f>J11/$C11*100</f>
        <v>2.5256903160183581</v>
      </c>
      <c r="AB11" s="9">
        <f>L11/$K11*100</f>
        <v>1.1539542569734627</v>
      </c>
      <c r="AC11" s="9">
        <f>M11/$K11*100</f>
        <v>5.2778013558025192</v>
      </c>
      <c r="AD11" s="9">
        <f>N11/$K11*100</f>
        <v>4.000459868463361</v>
      </c>
      <c r="AE11" s="9">
        <f>O11/$K11*100</f>
        <v>11.385709735130538</v>
      </c>
      <c r="AF11" s="9">
        <f>P11/$K11*100</f>
        <v>16.627142520345618</v>
      </c>
      <c r="AG11" s="9">
        <f>Q11/$K11*100</f>
        <v>9.402387495750606</v>
      </c>
      <c r="AH11" s="9">
        <f>R11/$K11*100</f>
        <v>39.997139494734967</v>
      </c>
      <c r="AI11" s="9">
        <f>S11/$K11*100</f>
        <v>12.155405272798856</v>
      </c>
    </row>
    <row r="12" spans="1:35" x14ac:dyDescent="0.25">
      <c r="A12" t="s">
        <v>28</v>
      </c>
      <c r="B12" t="s">
        <v>47</v>
      </c>
      <c r="C12" s="1">
        <v>44188</v>
      </c>
      <c r="D12" s="1">
        <v>6657.5379542966102</v>
      </c>
      <c r="E12" s="1">
        <v>5701.2061611629497</v>
      </c>
      <c r="F12" s="1">
        <v>6405.5843782956399</v>
      </c>
      <c r="G12" s="1">
        <v>9283.4725330850997</v>
      </c>
      <c r="H12" s="1">
        <v>9452.7754147590204</v>
      </c>
      <c r="I12" s="1">
        <v>5721.2386963299696</v>
      </c>
      <c r="J12" s="1">
        <v>966.18486207072601</v>
      </c>
      <c r="K12" s="1">
        <v>37469.695758618902</v>
      </c>
      <c r="L12" s="1">
        <v>675.50462645882305</v>
      </c>
      <c r="M12" s="1">
        <v>1683.0259268693201</v>
      </c>
      <c r="N12" s="1">
        <v>1546.42837550945</v>
      </c>
      <c r="O12" s="1">
        <v>3869.5445539801799</v>
      </c>
      <c r="P12" s="1">
        <v>6089.5988889338696</v>
      </c>
      <c r="Q12" s="1">
        <v>4048.0599829765201</v>
      </c>
      <c r="R12" s="1">
        <v>13659.8395358832</v>
      </c>
      <c r="S12" s="1">
        <v>5897.69386800758</v>
      </c>
      <c r="T12" s="1">
        <v>104</v>
      </c>
      <c r="U12" s="9">
        <f>D12/$C12*100</f>
        <v>15.066393487590771</v>
      </c>
      <c r="V12" s="9">
        <f>E12/$C12*100</f>
        <v>12.902159321904023</v>
      </c>
      <c r="W12" s="9">
        <f>F12/$C12*100</f>
        <v>14.496207971158775</v>
      </c>
      <c r="X12" s="9">
        <f>G12/$C12*100</f>
        <v>21.009035333314699</v>
      </c>
      <c r="Y12" s="9">
        <f>H12/$C12*100</f>
        <v>21.392177547657781</v>
      </c>
      <c r="Z12" s="9">
        <f>I12/$C12*100</f>
        <v>12.947494107744115</v>
      </c>
      <c r="AA12" s="9">
        <f>J12/$C12*100</f>
        <v>2.1865322306298678</v>
      </c>
      <c r="AB12" s="9">
        <f>L12/$K12*100</f>
        <v>1.8028025389115718</v>
      </c>
      <c r="AC12" s="9">
        <f>M12/$K12*100</f>
        <v>4.4916989390878221</v>
      </c>
      <c r="AD12" s="9">
        <f>N12/$K12*100</f>
        <v>4.12714420066711</v>
      </c>
      <c r="AE12" s="9">
        <f>O12/$K12*100</f>
        <v>10.327130967136542</v>
      </c>
      <c r="AF12" s="9">
        <f>P12/$K12*100</f>
        <v>16.252063876267584</v>
      </c>
      <c r="AG12" s="9">
        <f>Q12/$K12*100</f>
        <v>10.803557117341612</v>
      </c>
      <c r="AH12" s="9">
        <f>R12/$K12*100</f>
        <v>36.455699090487329</v>
      </c>
      <c r="AI12" s="9">
        <f>S12/$K12*100</f>
        <v>15.739903270100541</v>
      </c>
    </row>
    <row r="13" spans="1:35" x14ac:dyDescent="0.25">
      <c r="A13" t="s">
        <v>29</v>
      </c>
      <c r="B13" t="s">
        <v>48</v>
      </c>
      <c r="C13" s="1">
        <v>17734</v>
      </c>
      <c r="D13" s="1">
        <v>2616.9189204527001</v>
      </c>
      <c r="E13" s="1">
        <v>2015.4295463824601</v>
      </c>
      <c r="F13" s="1">
        <v>2778.2388860523301</v>
      </c>
      <c r="G13" s="1">
        <v>3937.0696069171099</v>
      </c>
      <c r="H13" s="1">
        <v>3878.3273549809801</v>
      </c>
      <c r="I13" s="1">
        <v>2158.8918426789601</v>
      </c>
      <c r="J13" s="1">
        <v>349.12384253546497</v>
      </c>
      <c r="K13" s="1">
        <v>15049.4142084984</v>
      </c>
      <c r="L13" s="1">
        <v>330.96215483390199</v>
      </c>
      <c r="M13" s="1">
        <v>734.65761963305704</v>
      </c>
      <c r="N13" s="1">
        <v>705.82727615863496</v>
      </c>
      <c r="O13" s="1">
        <v>1865.8536880508</v>
      </c>
      <c r="P13" s="1">
        <v>2338.4510992855799</v>
      </c>
      <c r="Q13" s="1">
        <v>1728.18619415118</v>
      </c>
      <c r="R13" s="1">
        <v>5518.4902688616803</v>
      </c>
      <c r="S13" s="1">
        <v>1826.98590752358</v>
      </c>
      <c r="T13" s="1">
        <v>55</v>
      </c>
      <c r="U13" s="9">
        <f>D13/$C13*100</f>
        <v>14.75650682560449</v>
      </c>
      <c r="V13" s="9">
        <f>E13/$C13*100</f>
        <v>11.364776961669449</v>
      </c>
      <c r="W13" s="9">
        <f>F13/$C13*100</f>
        <v>15.666171681810818</v>
      </c>
      <c r="X13" s="9">
        <f>G13/$C13*100</f>
        <v>22.200685727512742</v>
      </c>
      <c r="Y13" s="9">
        <f>H13/$C13*100</f>
        <v>21.869444879784481</v>
      </c>
      <c r="Z13" s="9">
        <f>I13/$C13*100</f>
        <v>12.17374446080388</v>
      </c>
      <c r="AA13" s="9">
        <f>J13/$C13*100</f>
        <v>1.9686694628141703</v>
      </c>
      <c r="AB13" s="9">
        <f>L13/$K13*100</f>
        <v>2.1991696836080687</v>
      </c>
      <c r="AC13" s="9">
        <f>M13/$K13*100</f>
        <v>4.8816359856598011</v>
      </c>
      <c r="AD13" s="9">
        <f>N13/$K13*100</f>
        <v>4.6900647851133934</v>
      </c>
      <c r="AE13" s="9">
        <f>O13/$K13*100</f>
        <v>12.398181498633701</v>
      </c>
      <c r="AF13" s="9">
        <f>P13/$K13*100</f>
        <v>15.538485863224214</v>
      </c>
      <c r="AG13" s="9">
        <f>Q13/$K13*100</f>
        <v>11.483411714292997</v>
      </c>
      <c r="AH13" s="9">
        <f>R13/$K13*100</f>
        <v>36.669136701316859</v>
      </c>
      <c r="AI13" s="9">
        <f>S13/$K13*100</f>
        <v>12.139913768151066</v>
      </c>
    </row>
    <row r="14" spans="1:35" x14ac:dyDescent="0.25">
      <c r="A14" t="s">
        <v>30</v>
      </c>
      <c r="B14" t="s">
        <v>49</v>
      </c>
      <c r="C14" s="1">
        <v>771132</v>
      </c>
      <c r="D14" s="1">
        <v>125665.86337711501</v>
      </c>
      <c r="E14" s="1">
        <v>202371.446634369</v>
      </c>
      <c r="F14" s="1">
        <v>162345.649823902</v>
      </c>
      <c r="G14" s="1">
        <v>132020.85917538501</v>
      </c>
      <c r="H14" s="1">
        <v>93772.723362529199</v>
      </c>
      <c r="I14" s="1">
        <v>47287.219501359599</v>
      </c>
      <c r="J14" s="1">
        <v>7668.2381253408503</v>
      </c>
      <c r="K14" s="1">
        <v>645310.92583896802</v>
      </c>
      <c r="L14" s="1">
        <v>406.27662354099601</v>
      </c>
      <c r="M14" s="1">
        <v>19972.575637799298</v>
      </c>
      <c r="N14" s="1">
        <v>111318.87814416501</v>
      </c>
      <c r="O14" s="1">
        <v>106729.53603296301</v>
      </c>
      <c r="P14" s="1">
        <v>96892.741835735695</v>
      </c>
      <c r="Q14" s="1">
        <v>54559.960767042903</v>
      </c>
      <c r="R14" s="1">
        <v>122432.74458988399</v>
      </c>
      <c r="S14" s="1">
        <v>132998.21220783601</v>
      </c>
      <c r="T14" s="1">
        <v>37</v>
      </c>
      <c r="U14" s="9">
        <f>D14/$C14*100</f>
        <v>16.29628434264367</v>
      </c>
      <c r="V14" s="9">
        <f>E14/$C14*100</f>
        <v>26.243424813698436</v>
      </c>
      <c r="W14" s="9">
        <f>F14/$C14*100</f>
        <v>21.052900129148057</v>
      </c>
      <c r="X14" s="9">
        <f>G14/$C14*100</f>
        <v>17.120396919773139</v>
      </c>
      <c r="Y14" s="9">
        <f>H14/$C14*100</f>
        <v>12.160398396452125</v>
      </c>
      <c r="Z14" s="9">
        <f>I14/$C14*100</f>
        <v>6.1321822335682601</v>
      </c>
      <c r="AA14" s="9">
        <f>J14/$C14*100</f>
        <v>0.99441316471639751</v>
      </c>
      <c r="AB14" s="9">
        <f>L14/$K14*100</f>
        <v>6.2958274418304039E-2</v>
      </c>
      <c r="AC14" s="9">
        <f>M14/$K14*100</f>
        <v>3.0950313776003364</v>
      </c>
      <c r="AD14" s="9">
        <f>N14/$K14*100</f>
        <v>17.250425134122665</v>
      </c>
      <c r="AE14" s="9">
        <f>O14/$K14*100</f>
        <v>16.539242055169616</v>
      </c>
      <c r="AF14" s="9">
        <f>P14/$K14*100</f>
        <v>15.0148925046892</v>
      </c>
      <c r="AG14" s="9">
        <f>Q14/$K14*100</f>
        <v>8.454832946786011</v>
      </c>
      <c r="AH14" s="9">
        <f>R14/$K14*100</f>
        <v>18.972674983103584</v>
      </c>
      <c r="AI14" s="9">
        <f>S14/$K14*100</f>
        <v>20.609942724110113</v>
      </c>
    </row>
    <row r="15" spans="1:35" x14ac:dyDescent="0.25">
      <c r="A15" t="s">
        <v>31</v>
      </c>
      <c r="B15" t="s">
        <v>50</v>
      </c>
      <c r="C15" s="1">
        <v>13405</v>
      </c>
      <c r="D15" s="1">
        <v>1946.0839004561701</v>
      </c>
      <c r="E15" s="1">
        <v>1951.43180568038</v>
      </c>
      <c r="F15" s="1">
        <v>2002.10273088949</v>
      </c>
      <c r="G15" s="1">
        <v>2816.4050044999699</v>
      </c>
      <c r="H15" s="1">
        <v>2715.07498584412</v>
      </c>
      <c r="I15" s="1">
        <v>1706.60694063405</v>
      </c>
      <c r="J15" s="1">
        <v>267.29463199582398</v>
      </c>
      <c r="K15" s="1">
        <v>11626.044995665001</v>
      </c>
      <c r="L15" s="1">
        <v>145.83584271378299</v>
      </c>
      <c r="M15" s="1">
        <v>566.53357354482102</v>
      </c>
      <c r="N15" s="1">
        <v>799.73847041911597</v>
      </c>
      <c r="O15" s="1">
        <v>1372.4966583898899</v>
      </c>
      <c r="P15" s="1">
        <v>1467.9670077026401</v>
      </c>
      <c r="Q15" s="1">
        <v>1360.98885418589</v>
      </c>
      <c r="R15" s="1">
        <v>4121.6623804109704</v>
      </c>
      <c r="S15" s="1">
        <v>1790.8222082979</v>
      </c>
      <c r="T15" s="1">
        <v>13</v>
      </c>
      <c r="U15" s="9">
        <f>D15/$C15*100</f>
        <v>14.517597168639837</v>
      </c>
      <c r="V15" s="9">
        <f>E15/$C15*100</f>
        <v>14.557492022979336</v>
      </c>
      <c r="W15" s="9">
        <f>F15/$C15*100</f>
        <v>14.935492211036852</v>
      </c>
      <c r="X15" s="9">
        <f>G15/$C15*100</f>
        <v>21.010108202163146</v>
      </c>
      <c r="Y15" s="9">
        <f>H15/$C15*100</f>
        <v>20.254196089847966</v>
      </c>
      <c r="Z15" s="9">
        <f>I15/$C15*100</f>
        <v>12.731122272540471</v>
      </c>
      <c r="AA15" s="9">
        <f>J15/$C15*100</f>
        <v>1.9939920327924205</v>
      </c>
      <c r="AB15" s="9">
        <f>L15/$K15*100</f>
        <v>1.2543891131348688</v>
      </c>
      <c r="AC15" s="9">
        <f>M15/$K15*100</f>
        <v>4.8729690428349812</v>
      </c>
      <c r="AD15" s="9">
        <f>N15/$K15*100</f>
        <v>6.8788523587971167</v>
      </c>
      <c r="AE15" s="9">
        <f>O15/$K15*100</f>
        <v>11.805361659116684</v>
      </c>
      <c r="AF15" s="9">
        <f>P15/$K15*100</f>
        <v>12.626538158505324</v>
      </c>
      <c r="AG15" s="9">
        <f>Q15/$K15*100</f>
        <v>11.706378692782984</v>
      </c>
      <c r="AH15" s="9">
        <f>R15/$K15*100</f>
        <v>35.45197340925322</v>
      </c>
      <c r="AI15" s="9">
        <f>S15/$K15*100</f>
        <v>15.403537565574906</v>
      </c>
    </row>
    <row r="16" spans="1:35" x14ac:dyDescent="0.25">
      <c r="A16" t="s">
        <v>32</v>
      </c>
      <c r="B16" t="s">
        <v>51</v>
      </c>
      <c r="C16" s="1">
        <v>78348</v>
      </c>
      <c r="D16" s="1">
        <v>14565.892208789501</v>
      </c>
      <c r="E16" s="1">
        <v>14115.248850464701</v>
      </c>
      <c r="F16" s="1">
        <v>15257.5051150708</v>
      </c>
      <c r="G16" s="1">
        <v>16774.566529203901</v>
      </c>
      <c r="H16" s="1">
        <v>11863.1772769649</v>
      </c>
      <c r="I16" s="1">
        <v>5067.5049070458999</v>
      </c>
      <c r="J16" s="1">
        <v>704.10511246028204</v>
      </c>
      <c r="K16" s="1">
        <v>63824.958865375796</v>
      </c>
      <c r="L16" s="1">
        <v>94.894481710521802</v>
      </c>
      <c r="M16" s="1">
        <v>2095.4226636830399</v>
      </c>
      <c r="N16" s="1">
        <v>12698.348977142499</v>
      </c>
      <c r="O16" s="1">
        <v>10694.6918438374</v>
      </c>
      <c r="P16" s="1">
        <v>8392.7259741176404</v>
      </c>
      <c r="Q16" s="1">
        <v>4217.6571596307303</v>
      </c>
      <c r="R16" s="1">
        <v>14836.304639877801</v>
      </c>
      <c r="S16" s="1">
        <v>10794.913125376101</v>
      </c>
      <c r="T16" s="1">
        <v>36</v>
      </c>
      <c r="U16" s="9">
        <f>D16/$C16*100</f>
        <v>18.591275091629015</v>
      </c>
      <c r="V16" s="9">
        <f>E16/$C16*100</f>
        <v>18.016093391617783</v>
      </c>
      <c r="W16" s="9">
        <f>F16/$C16*100</f>
        <v>19.474019904874151</v>
      </c>
      <c r="X16" s="9">
        <f>G16/$C16*100</f>
        <v>21.410331507127051</v>
      </c>
      <c r="Y16" s="9">
        <f>H16/$C16*100</f>
        <v>15.141646598464414</v>
      </c>
      <c r="Z16" s="9">
        <f>I16/$C16*100</f>
        <v>6.4679441811480833</v>
      </c>
      <c r="AA16" s="9">
        <f>J16/$C16*100</f>
        <v>0.89868932513948296</v>
      </c>
      <c r="AB16" s="9">
        <f>L16/$K16*100</f>
        <v>0.14867926810682336</v>
      </c>
      <c r="AC16" s="9">
        <f>M16/$K16*100</f>
        <v>3.2830771863133617</v>
      </c>
      <c r="AD16" s="9">
        <f>N16/$K16*100</f>
        <v>19.895585054628505</v>
      </c>
      <c r="AE16" s="9">
        <f>O16/$K16*100</f>
        <v>16.756284741828686</v>
      </c>
      <c r="AF16" s="9">
        <f>P16/$K16*100</f>
        <v>13.14959872018121</v>
      </c>
      <c r="AG16" s="9">
        <f>Q16/$K16*100</f>
        <v>6.6081627542086112</v>
      </c>
      <c r="AH16" s="9">
        <f>R16/$K16*100</f>
        <v>23.245302313741561</v>
      </c>
      <c r="AI16" s="9">
        <f>S16/$K16*100</f>
        <v>16.913309960991139</v>
      </c>
    </row>
    <row r="17" spans="1:35" x14ac:dyDescent="0.25">
      <c r="A17" t="s">
        <v>33</v>
      </c>
      <c r="B17" t="s">
        <v>52</v>
      </c>
      <c r="C17" s="1">
        <v>21171</v>
      </c>
      <c r="D17" s="1">
        <v>4256.9933825955104</v>
      </c>
      <c r="E17" s="1">
        <v>2669.41792899951</v>
      </c>
      <c r="F17" s="1">
        <v>4401.4634573025596</v>
      </c>
      <c r="G17" s="1">
        <v>5153.4635020797105</v>
      </c>
      <c r="H17" s="1">
        <v>3272.56040235813</v>
      </c>
      <c r="I17" s="1">
        <v>1291.2125177989301</v>
      </c>
      <c r="J17" s="1">
        <v>125.88880886565001</v>
      </c>
      <c r="K17" s="1">
        <v>17053.1329798513</v>
      </c>
      <c r="L17" s="1">
        <v>162.91118474725499</v>
      </c>
      <c r="M17" s="1">
        <v>916.91606693833296</v>
      </c>
      <c r="N17" s="1">
        <v>2753.1216536073198</v>
      </c>
      <c r="O17" s="1">
        <v>3306.4912359172299</v>
      </c>
      <c r="P17" s="1">
        <v>2583.30650745609</v>
      </c>
      <c r="Q17" s="1">
        <v>1338.9722144452301</v>
      </c>
      <c r="R17" s="1">
        <v>4028.5417203184202</v>
      </c>
      <c r="S17" s="1">
        <v>1962.8723964214701</v>
      </c>
      <c r="T17" s="1">
        <v>18</v>
      </c>
      <c r="U17" s="9">
        <f>D17/$C17*100</f>
        <v>20.107663230813426</v>
      </c>
      <c r="V17" s="9">
        <f>E17/$C17*100</f>
        <v>12.608841948890037</v>
      </c>
      <c r="W17" s="9">
        <f>F17/$C17*100</f>
        <v>20.790059313695902</v>
      </c>
      <c r="X17" s="9">
        <f>G17/$C17*100</f>
        <v>24.342088243728263</v>
      </c>
      <c r="Y17" s="9">
        <f>H17/$C17*100</f>
        <v>15.457750707846252</v>
      </c>
      <c r="Z17" s="9">
        <f>I17/$C17*100</f>
        <v>6.0989680118980214</v>
      </c>
      <c r="AA17" s="9">
        <f>J17/$C17*100</f>
        <v>0.59462854312809976</v>
      </c>
      <c r="AB17" s="9">
        <f>L17/$K17*100</f>
        <v>0.95531527807669481</v>
      </c>
      <c r="AC17" s="9">
        <f>M17/$K17*100</f>
        <v>5.3768188403954396</v>
      </c>
      <c r="AD17" s="9">
        <f>N17/$K17*100</f>
        <v>16.144374507958165</v>
      </c>
      <c r="AE17" s="9">
        <f>O17/$K17*100</f>
        <v>19.389347633798032</v>
      </c>
      <c r="AF17" s="9">
        <f>P17/$K17*100</f>
        <v>15.148574226849288</v>
      </c>
      <c r="AG17" s="9">
        <f>Q17/$K17*100</f>
        <v>7.8517666872548224</v>
      </c>
      <c r="AH17" s="9">
        <f>R17/$K17*100</f>
        <v>23.623469805098232</v>
      </c>
      <c r="AI17" s="9">
        <f>S17/$K17*100</f>
        <v>11.510333020569607</v>
      </c>
    </row>
    <row r="18" spans="1:35" x14ac:dyDescent="0.25">
      <c r="A18" t="s">
        <v>34</v>
      </c>
      <c r="B18" t="s">
        <v>53</v>
      </c>
      <c r="C18" s="1">
        <v>17373</v>
      </c>
      <c r="D18" s="1">
        <v>3616.8717285155899</v>
      </c>
      <c r="E18" s="1">
        <v>2291.1114112555001</v>
      </c>
      <c r="F18" s="1">
        <v>3819.3148654940801</v>
      </c>
      <c r="G18" s="1">
        <v>3585.6601167062299</v>
      </c>
      <c r="H18" s="1">
        <v>2416.6803516264699</v>
      </c>
      <c r="I18" s="1">
        <v>1375.2885989061999</v>
      </c>
      <c r="J18" s="1">
        <v>268.07292749594399</v>
      </c>
      <c r="K18" s="1">
        <v>13649.2119642783</v>
      </c>
      <c r="L18" s="1">
        <v>58.760748185594302</v>
      </c>
      <c r="M18" s="1">
        <v>706.35312085170301</v>
      </c>
      <c r="N18" s="1">
        <v>1040.48389114016</v>
      </c>
      <c r="O18" s="1">
        <v>2457.72998121911</v>
      </c>
      <c r="P18" s="1">
        <v>2382.3336288537698</v>
      </c>
      <c r="Q18" s="1">
        <v>1818.0093075995501</v>
      </c>
      <c r="R18" s="1">
        <v>3559.3042764482002</v>
      </c>
      <c r="S18" s="1">
        <v>1626.2370099802499</v>
      </c>
      <c r="T18" s="1">
        <v>9</v>
      </c>
      <c r="U18" s="9">
        <f>D18/$C18*100</f>
        <v>20.818924356850228</v>
      </c>
      <c r="V18" s="9">
        <f>E18/$C18*100</f>
        <v>13.187770743426583</v>
      </c>
      <c r="W18" s="9">
        <f>F18/$C18*100</f>
        <v>21.984198845876247</v>
      </c>
      <c r="X18" s="9">
        <f>G18/$C18*100</f>
        <v>20.639268501158291</v>
      </c>
      <c r="Y18" s="9">
        <f>H18/$C18*100</f>
        <v>13.910552878757093</v>
      </c>
      <c r="Z18" s="9">
        <f>I18/$C18*100</f>
        <v>7.9162412876659181</v>
      </c>
      <c r="AA18" s="9">
        <f>J18/$C18*100</f>
        <v>1.5430433862657225</v>
      </c>
      <c r="AB18" s="9">
        <f>L18/$K18*100</f>
        <v>0.43050652550036261</v>
      </c>
      <c r="AC18" s="9">
        <f>M18/$K18*100</f>
        <v>5.1750469016110063</v>
      </c>
      <c r="AD18" s="9">
        <f>N18/$K18*100</f>
        <v>7.6230326986146668</v>
      </c>
      <c r="AE18" s="9">
        <f>O18/$K18*100</f>
        <v>18.006387384497344</v>
      </c>
      <c r="AF18" s="9">
        <f>P18/$K18*100</f>
        <v>17.454001264605136</v>
      </c>
      <c r="AG18" s="9">
        <f>Q18/$K18*100</f>
        <v>13.319518462732564</v>
      </c>
      <c r="AH18" s="9">
        <f>R18/$K18*100</f>
        <v>26.07699467019302</v>
      </c>
      <c r="AI18" s="9">
        <f>S18/$K18*100</f>
        <v>11.914512092246177</v>
      </c>
    </row>
    <row r="19" spans="1:35" x14ac:dyDescent="0.25">
      <c r="A19" t="s">
        <v>35</v>
      </c>
      <c r="B19" t="s">
        <v>54</v>
      </c>
      <c r="C19" s="1">
        <v>40624</v>
      </c>
      <c r="D19" s="1">
        <v>8697.6701995322892</v>
      </c>
      <c r="E19" s="1">
        <v>6187.3788101119699</v>
      </c>
      <c r="F19" s="1">
        <v>8655.9581793367597</v>
      </c>
      <c r="G19" s="1">
        <v>9293.9428491136696</v>
      </c>
      <c r="H19" s="1">
        <v>5384.1121000842404</v>
      </c>
      <c r="I19" s="1">
        <v>2101.5834902861302</v>
      </c>
      <c r="J19" s="1">
        <v>303.35437153495099</v>
      </c>
      <c r="K19" s="1">
        <v>32039.676956484702</v>
      </c>
      <c r="L19" s="1">
        <v>43.607379131018803</v>
      </c>
      <c r="M19" s="1">
        <v>1009.61320396313</v>
      </c>
      <c r="N19" s="1">
        <v>5664.9388800097004</v>
      </c>
      <c r="O19" s="1">
        <v>6152.2626209668397</v>
      </c>
      <c r="P19" s="1">
        <v>4918.9154539101501</v>
      </c>
      <c r="Q19" s="1">
        <v>3088.3404033511902</v>
      </c>
      <c r="R19" s="1">
        <v>6643.9788298113499</v>
      </c>
      <c r="S19" s="1">
        <v>4518.02018534131</v>
      </c>
      <c r="T19" s="1">
        <v>7</v>
      </c>
      <c r="U19" s="9">
        <f>D19/$C19*100</f>
        <v>21.410176741660813</v>
      </c>
      <c r="V19" s="9">
        <f>E19/$C19*100</f>
        <v>15.230845830326825</v>
      </c>
      <c r="W19" s="9">
        <f>F19/$C19*100</f>
        <v>21.307498472175954</v>
      </c>
      <c r="X19" s="9">
        <f>G19/$C19*100</f>
        <v>22.877960932241212</v>
      </c>
      <c r="Y19" s="9">
        <f>H19/$C19*100</f>
        <v>13.253525256213669</v>
      </c>
      <c r="Z19" s="9">
        <f>I19/$C19*100</f>
        <v>5.1732559331580603</v>
      </c>
      <c r="AA19" s="9">
        <f>J19/$C19*100</f>
        <v>0.74673683422349102</v>
      </c>
      <c r="AB19" s="9">
        <f>L19/$K19*100</f>
        <v>0.13610430339308663</v>
      </c>
      <c r="AC19" s="9">
        <f>M19/$K19*100</f>
        <v>3.1511341557355759</v>
      </c>
      <c r="AD19" s="9">
        <f>N19/$K19*100</f>
        <v>17.681011227746289</v>
      </c>
      <c r="AE19" s="9">
        <f>O19/$K19*100</f>
        <v>19.20201202191474</v>
      </c>
      <c r="AF19" s="9">
        <f>P19/$K19*100</f>
        <v>15.352575060575264</v>
      </c>
      <c r="AG19" s="9">
        <f>Q19/$K19*100</f>
        <v>9.639112178146112</v>
      </c>
      <c r="AH19" s="9">
        <f>R19/$K19*100</f>
        <v>20.736722279800127</v>
      </c>
      <c r="AI19" s="9">
        <f>S19/$K19*100</f>
        <v>14.101328772688767</v>
      </c>
    </row>
    <row r="20" spans="1:35" x14ac:dyDescent="0.25">
      <c r="A20" t="s">
        <v>36</v>
      </c>
      <c r="B20" t="s">
        <v>55</v>
      </c>
      <c r="C20" s="1">
        <v>20106</v>
      </c>
      <c r="D20" s="1">
        <v>3686.7387579431102</v>
      </c>
      <c r="E20" s="1">
        <v>2969.1588540422099</v>
      </c>
      <c r="F20" s="1">
        <v>3881.2225083291</v>
      </c>
      <c r="G20" s="1">
        <v>4873.1604621441302</v>
      </c>
      <c r="H20" s="1">
        <v>3168.4933032560398</v>
      </c>
      <c r="I20" s="1">
        <v>1325.6706101869099</v>
      </c>
      <c r="J20" s="1">
        <v>201.555504098493</v>
      </c>
      <c r="K20" s="1">
        <v>16428.802372321901</v>
      </c>
      <c r="L20" s="1">
        <v>35.762356674477999</v>
      </c>
      <c r="M20" s="1">
        <v>755.46598870797402</v>
      </c>
      <c r="N20" s="1">
        <v>2446.805856252</v>
      </c>
      <c r="O20" s="1">
        <v>3136.92911608032</v>
      </c>
      <c r="P20" s="1">
        <v>2207.6160386699398</v>
      </c>
      <c r="Q20" s="1">
        <v>1185.17771690431</v>
      </c>
      <c r="R20" s="1">
        <v>3957.99801648323</v>
      </c>
      <c r="S20" s="1">
        <v>2703.0472825496799</v>
      </c>
      <c r="T20" s="1">
        <v>7</v>
      </c>
      <c r="U20" s="9">
        <f>D20/$C20*100</f>
        <v>18.336510285203968</v>
      </c>
      <c r="V20" s="9">
        <f>E20/$C20*100</f>
        <v>14.767526380394958</v>
      </c>
      <c r="W20" s="9">
        <f>F20/$C20*100</f>
        <v>19.303802388983886</v>
      </c>
      <c r="X20" s="9">
        <f>G20/$C20*100</f>
        <v>24.23734438547762</v>
      </c>
      <c r="Y20" s="9">
        <f>H20/$C20*100</f>
        <v>15.758944112484032</v>
      </c>
      <c r="Z20" s="9">
        <f>I20/$C20*100</f>
        <v>6.5934079885949961</v>
      </c>
      <c r="AA20" s="9">
        <f>J20/$C20*100</f>
        <v>1.0024644588605045</v>
      </c>
      <c r="AB20" s="9">
        <f>L20/$K20*100</f>
        <v>0.21768085015574792</v>
      </c>
      <c r="AC20" s="9">
        <f>M20/$K20*100</f>
        <v>4.598423984822718</v>
      </c>
      <c r="AD20" s="9">
        <f>N20/$K20*100</f>
        <v>14.893391501100577</v>
      </c>
      <c r="AE20" s="9">
        <f>O20/$K20*100</f>
        <v>19.094082727327702</v>
      </c>
      <c r="AF20" s="9">
        <f>P20/$K20*100</f>
        <v>13.437473947517789</v>
      </c>
      <c r="AG20" s="9">
        <f>Q20/$K20*100</f>
        <v>7.2140238225825559</v>
      </c>
      <c r="AH20" s="9">
        <f>R20/$K20*100</f>
        <v>24.091823169967572</v>
      </c>
      <c r="AI20" s="9">
        <f>S20/$K20*100</f>
        <v>16.453099996525523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2020-07-19T16:05:44Z</dcterms:created>
  <dcterms:modified xsi:type="dcterms:W3CDTF">2020-08-26T13:50:24Z</dcterms:modified>
</cp:coreProperties>
</file>