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B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<sst xmlns="http://schemas.openxmlformats.org/spreadsheetml/2006/main" count="59" uniqueCount="59">
  <si>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</si>
  <si>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</si>
  <si>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</si>
  <si>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</si>
  <si>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</si>
  <si>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</si>
  <si>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</si>
  <si>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</si>
  <si>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</si>
  <si>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</si>
  <si>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</si>
  <si>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</si>
  <si>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</si>
  <si>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</si>
  <si>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</si>
  <si>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</si>
  <si>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</si>
  <si>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</si>
  <si>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200015162</t>
  </si>
  <si>
    <t>200033827</t>
  </si>
  <si>
    <t>200034205</t>
  </si>
  <si>
    <t>200036499</t>
  </si>
  <si>
    <t>200042943</t>
  </si>
  <si>
    <t>200073104</t>
  </si>
  <si>
    <t>200073120</t>
  </si>
  <si>
    <t>200073138</t>
  </si>
  <si>
    <t>200073252</t>
  </si>
  <si>
    <t>242000354</t>
  </si>
  <si>
    <t>242020071</t>
  </si>
  <si>
    <t>242020105</t>
  </si>
  <si>
    <t>CC de l'Oriente</t>
  </si>
  <si>
    <t>CC de Fium'orbu Castellu</t>
  </si>
  <si>
    <t>CC de la Costa Verde</t>
  </si>
  <si>
    <t>CC de Marana-Golo</t>
  </si>
  <si>
    <t>CC du Cap Corse</t>
  </si>
  <si>
    <t>CC de l'Île-Rousse - Balagne</t>
  </si>
  <si>
    <t>CC Nebbiu - Conca d'Oro</t>
  </si>
  <si>
    <t>CC Pasquale Paoli</t>
  </si>
  <si>
    <t>CC de la Castagniccia-Casinca</t>
  </si>
  <si>
    <t>CA de Bastia</t>
  </si>
  <si>
    <t>CC du Centre Corse</t>
  </si>
  <si>
    <t>CC de Calvi Balagne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</si>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</sst>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6049</v>
      </c>
      <c r="D2" s="1">
        <v>758.05309613993597</v>
      </c>
      <c r="E2" s="1">
        <v>730.36825524519304</v>
      </c>
      <c r="F2" s="1">
        <v>1046.41782794556</v>
      </c>
      <c r="G2" s="1">
        <v>1359.9506156012901</v>
      </c>
      <c r="H2" s="1">
        <v>1371.50722093542</v>
      </c>
      <c r="I2" s="1">
        <v>704.03659142359504</v>
      </c>
      <c r="J2" s="1">
        <v>78.666392709009997</v>
      </c>
      <c r="K2" s="1">
        <v>5288.9101053320001</v>
      </c>
      <c r="L2" s="1">
        <v>262.12218238063599</v>
      </c>
      <c r="M2" s="1">
        <v>279.11338894265202</v>
      </c>
      <c r="N2" s="1">
        <v>173.209293469313</v>
      </c>
      <c r="O2" s="1">
        <v>433.09279756096703</v>
      </c>
      <c r="P2" s="1">
        <v>666.68038438126905</v>
      </c>
      <c r="Q2" s="1">
        <v>675.12512099534604</v>
      </c>
      <c r="R2" s="1">
        <v>1622.2295441844001</v>
      </c>
      <c r="S2" s="1">
        <v>1177.3373934174199</v>
      </c>
      <c r="T2" s="1">
        <v>22</v>
      </c>
      <c r="U2" s="10">
        <f>D2/$C2*100</f>
        <v>12.531874626218151</v>
      </c>
      <c r="V2" s="10">
        <f>E2/$C2*100</f>
        <v>12.074198301292661</v>
      </c>
      <c r="W2" s="10">
        <f>F2/$C2*100</f>
        <v>17.299021787825424</v>
      </c>
      <c r="X2" s="10">
        <f>G2/$C2*100</f>
        <v>22.482238644425362</v>
      </c>
      <c r="Y2" s="10">
        <f>H2/$C2*100</f>
        <v>22.67328849289833</v>
      </c>
      <c r="Z2" s="10">
        <f>I2/$C2*100</f>
        <v>11.638892237123409</v>
      </c>
      <c r="AA2" s="10">
        <f>J2/$C2*100</f>
        <v>1.3004859102167299</v>
      </c>
      <c r="AB2" s="10">
        <f>L2/$K2*100</f>
        <v>4.9560718023242298</v>
      </c>
      <c r="AC2" s="10">
        <f>M2/$K2*100</f>
        <v>5.2773328225273604</v>
      </c>
      <c r="AD2" s="10">
        <f>N2/$K2*100</f>
        <v>3.2749524953107545</v>
      </c>
      <c r="AE2" s="10">
        <f>O2/$K2*100</f>
        <v>8.188696516591305</v>
      </c>
      <c r="AF2" s="10">
        <f>P2/$K2*100</f>
        <v>12.605250819240757</v>
      </c>
      <c r="AG2" s="10">
        <f>Q2/$K2*100</f>
        <v>12.764919568489555</v>
      </c>
      <c r="AH2" s="10">
        <f>R2/$K2*100</f>
        <v>30.672284305776987</v>
      </c>
      <c r="AI2" s="10">
        <f>S2/$K2*100</f>
        <v>22.26049166973911</v>
      </c>
    </row>
    <row r="3" spans="1:35" x14ac:dyDescent="0.25">
      <c r="A3" t="s">
        <v>19</v>
      </c>
      <c r="B3" t="s">
        <v>31</v>
      </c>
      <c r="C3" s="1">
        <v>12959</v>
      </c>
      <c r="D3" s="1">
        <v>2026.0225701531699</v>
      </c>
      <c r="E3" s="1">
        <v>1880.42948824114</v>
      </c>
      <c r="F3" s="1">
        <v>2355.6063884569098</v>
      </c>
      <c r="G3" s="1">
        <v>2744.8408816112401</v>
      </c>
      <c r="H3" s="1">
        <v>2349.6526342362299</v>
      </c>
      <c r="I3" s="1">
        <v>1405.7395429596099</v>
      </c>
      <c r="J3" s="1">
        <v>196.708494341696</v>
      </c>
      <c r="K3" s="1">
        <v>10932.9774298468</v>
      </c>
      <c r="L3" s="1">
        <v>143.261310893922</v>
      </c>
      <c r="M3" s="1">
        <v>543.68510164557597</v>
      </c>
      <c r="N3" s="1">
        <v>348.30868165132398</v>
      </c>
      <c r="O3" s="1">
        <v>1080.35252648912</v>
      </c>
      <c r="P3" s="1">
        <v>2118.6879827329299</v>
      </c>
      <c r="Q3" s="1">
        <v>1350.6193291035199</v>
      </c>
      <c r="R3" s="1">
        <v>3065.6577104100002</v>
      </c>
      <c r="S3" s="1">
        <v>2282.4047869204201</v>
      </c>
      <c r="T3" s="1">
        <v>13</v>
      </c>
      <c r="U3" s="10">
        <f>D3/$C3*100</f>
        <v>15.634096536408441</v>
      </c>
      <c r="V3" s="10">
        <f>E3/$C3*100</f>
        <v>14.510606437542558</v>
      </c>
      <c r="W3" s="10">
        <f>F3/$C3*100</f>
        <v>18.177377795022068</v>
      </c>
      <c r="X3" s="10">
        <f>G3/$C3*100</f>
        <v>21.180962123707385</v>
      </c>
      <c r="Y3" s="10">
        <f>H3/$C3*100</f>
        <v>18.131434788457675</v>
      </c>
      <c r="Z3" s="10">
        <f>I3/$C3*100</f>
        <v>10.847592738325565</v>
      </c>
      <c r="AA3" s="10">
        <f>J3/$C3*100</f>
        <v>1.517929580536276</v>
      </c>
      <c r="AB3" s="10">
        <f>L3/$K3*100</f>
        <v>1.3103595229495455</v>
      </c>
      <c r="AC3" s="10">
        <f>M3/$K3*100</f>
        <v>4.972891466521526</v>
      </c>
      <c r="AD3" s="10">
        <f>N3/$K3*100</f>
        <v>3.1858538434411159</v>
      </c>
      <c r="AE3" s="10">
        <f>O3/$K3*100</f>
        <v>9.8815947752693614</v>
      </c>
      <c r="AF3" s="10">
        <f>P3/$K3*100</f>
        <v>19.378874568504603</v>
      </c>
      <c r="AG3" s="10">
        <f>Q3/$K3*100</f>
        <v>12.353627708188233</v>
      </c>
      <c r="AH3" s="10">
        <f>R3/$K3*100</f>
        <v>28.04046500673109</v>
      </c>
      <c r="AI3" s="10">
        <f>S3/$K3*100</f>
        <v>20.876333108394633</v>
      </c>
    </row>
    <row r="4" spans="1:35" x14ac:dyDescent="0.25">
      <c r="A4" t="s">
        <v>20</v>
      </c>
      <c r="B4" t="s">
        <v>32</v>
      </c>
      <c r="C4" s="1">
        <v>10503</v>
      </c>
      <c r="D4" s="1">
        <v>1554.3595735574099</v>
      </c>
      <c r="E4" s="1">
        <v>1348.84338547777</v>
      </c>
      <c r="F4" s="1">
        <v>1832.9203271532199</v>
      </c>
      <c r="G4" s="1">
        <v>2245.0021772076402</v>
      </c>
      <c r="H4" s="1">
        <v>2273.13452659425</v>
      </c>
      <c r="I4" s="1">
        <v>1094.6547732854399</v>
      </c>
      <c r="J4" s="1">
        <v>154.08523672426699</v>
      </c>
      <c r="K4" s="1">
        <v>8948.6404264425892</v>
      </c>
      <c r="L4" s="1">
        <v>144.88827332810601</v>
      </c>
      <c r="M4" s="1">
        <v>528.87301067758403</v>
      </c>
      <c r="N4" s="1">
        <v>300.54525681015502</v>
      </c>
      <c r="O4" s="1">
        <v>880.38243996577</v>
      </c>
      <c r="P4" s="1">
        <v>1507.87940679651</v>
      </c>
      <c r="Q4" s="1">
        <v>1018.83366360511</v>
      </c>
      <c r="R4" s="1">
        <v>2821.84041536223</v>
      </c>
      <c r="S4" s="1">
        <v>1745.39795989712</v>
      </c>
      <c r="T4" s="1">
        <v>23</v>
      </c>
      <c r="U4" s="10">
        <f>D4/$C4*100</f>
        <v>14.799196168308196</v>
      </c>
      <c r="V4" s="10">
        <f>E4/$C4*100</f>
        <v>12.842458206967247</v>
      </c>
      <c r="W4" s="10">
        <f>F4/$C4*100</f>
        <v>17.451397954424639</v>
      </c>
      <c r="X4" s="10">
        <f>G4/$C4*100</f>
        <v>21.374866011688471</v>
      </c>
      <c r="Y4" s="10">
        <f>H4/$C4*100</f>
        <v>21.642716619958584</v>
      </c>
      <c r="Z4" s="10">
        <f>I4/$C4*100</f>
        <v>10.422305753455582</v>
      </c>
      <c r="AA4" s="10">
        <f>J4/$C4*100</f>
        <v>1.4670592851972484</v>
      </c>
      <c r="AB4" s="10">
        <f>L4/$K4*100</f>
        <v>1.6191093442526932</v>
      </c>
      <c r="AC4" s="10">
        <f>M4/$K4*100</f>
        <v>5.9100934384937656</v>
      </c>
      <c r="AD4" s="10">
        <f>N4/$K4*100</f>
        <v>3.35855775277399</v>
      </c>
      <c r="AE4" s="10">
        <f>O4/$K4*100</f>
        <v>9.8381698002335991</v>
      </c>
      <c r="AF4" s="10">
        <f>P4/$K4*100</f>
        <v>16.850374302009442</v>
      </c>
      <c r="AG4" s="10">
        <f>Q4/$K4*100</f>
        <v>11.385345874380311</v>
      </c>
      <c r="AH4" s="10">
        <f>R4/$K4*100</f>
        <v>31.533733404058729</v>
      </c>
      <c r="AI4" s="10">
        <f>S4/$K4*100</f>
        <v>19.504616083797426</v>
      </c>
    </row>
    <row r="5" spans="1:35" x14ac:dyDescent="0.25">
      <c r="A5" t="s">
        <v>21</v>
      </c>
      <c r="B5" t="s">
        <v>33</v>
      </c>
      <c r="C5" s="1">
        <v>23802.999999999902</v>
      </c>
      <c r="D5" s="1">
        <v>4374.7935320434199</v>
      </c>
      <c r="E5" s="1">
        <v>3981.9505285258801</v>
      </c>
      <c r="F5" s="1">
        <v>5238.4104066657001</v>
      </c>
      <c r="G5" s="1">
        <v>5174.6695148811596</v>
      </c>
      <c r="H5" s="1">
        <v>3482.87175553529</v>
      </c>
      <c r="I5" s="1">
        <v>1432.16698143959</v>
      </c>
      <c r="J5" s="1">
        <v>118.137280908913</v>
      </c>
      <c r="K5" s="1">
        <v>19426.5092179528</v>
      </c>
      <c r="L5" s="1">
        <v>125.480378423758</v>
      </c>
      <c r="M5" s="1">
        <v>1047.3162777601001</v>
      </c>
      <c r="N5" s="1">
        <v>1032.0739534412401</v>
      </c>
      <c r="O5" s="1">
        <v>2830.4105306237202</v>
      </c>
      <c r="P5" s="1">
        <v>3949.4709066778601</v>
      </c>
      <c r="Q5" s="1">
        <v>2398.7844784671702</v>
      </c>
      <c r="R5" s="1">
        <v>3823.1098255368702</v>
      </c>
      <c r="S5" s="1">
        <v>4219.8628670220796</v>
      </c>
      <c r="T5" s="1">
        <v>10</v>
      </c>
      <c r="U5" s="10">
        <f>D5/$C5*100</f>
        <v>18.379168726813585</v>
      </c>
      <c r="V5" s="10">
        <f>E5/$C5*100</f>
        <v>16.728775904406572</v>
      </c>
      <c r="W5" s="10">
        <f>F5/$C5*100</f>
        <v>22.007353722916108</v>
      </c>
      <c r="X5" s="10">
        <f>G5/$C5*100</f>
        <v>21.739568604298537</v>
      </c>
      <c r="Y5" s="10">
        <f>H5/$C5*100</f>
        <v>14.632070560581878</v>
      </c>
      <c r="Z5" s="10">
        <f>I5/$C5*100</f>
        <v>6.0167499115220595</v>
      </c>
      <c r="AA5" s="10">
        <f>J5/$C5*100</f>
        <v>0.49631256946146907</v>
      </c>
      <c r="AB5" s="10">
        <f>L5/$K5*100</f>
        <v>0.64592344932354939</v>
      </c>
      <c r="AC5" s="10">
        <f>M5/$K5*100</f>
        <v>5.3911707245490819</v>
      </c>
      <c r="AD5" s="10">
        <f>N5/$K5*100</f>
        <v>5.3127092565218046</v>
      </c>
      <c r="AE5" s="10">
        <f>O5/$K5*100</f>
        <v>14.569835984779122</v>
      </c>
      <c r="AF5" s="10">
        <f>P5/$K5*100</f>
        <v>20.330317003262731</v>
      </c>
      <c r="AG5" s="10">
        <f>Q5/$K5*100</f>
        <v>12.347995471313803</v>
      </c>
      <c r="AH5" s="10">
        <f>R5/$K5*100</f>
        <v>19.679860044046329</v>
      </c>
      <c r="AI5" s="10">
        <f>S5/$K5*100</f>
        <v>21.722188066203572</v>
      </c>
    </row>
    <row r="6" spans="1:35" x14ac:dyDescent="0.25">
      <c r="A6" t="s">
        <v>22</v>
      </c>
      <c r="B6" t="s">
        <v>34</v>
      </c>
      <c r="C6" s="1">
        <v>6813</v>
      </c>
      <c r="D6" s="1">
        <v>719.03377602236606</v>
      </c>
      <c r="E6" s="1">
        <v>774.89014643712301</v>
      </c>
      <c r="F6" s="1">
        <v>982.40442007328704</v>
      </c>
      <c r="G6" s="1">
        <v>1538.1174844122099</v>
      </c>
      <c r="H6" s="1">
        <v>1738.5208995909099</v>
      </c>
      <c r="I6" s="1">
        <v>928.07988052508904</v>
      </c>
      <c r="J6" s="1">
        <v>131.953392939011</v>
      </c>
      <c r="K6" s="1">
        <v>6093.9662239776399</v>
      </c>
      <c r="L6" s="1">
        <v>66.406152194135402</v>
      </c>
      <c r="M6" s="1">
        <v>430.967140163522</v>
      </c>
      <c r="N6" s="1">
        <v>385.22666660783301</v>
      </c>
      <c r="O6" s="1">
        <v>663.88965764637396</v>
      </c>
      <c r="P6" s="1">
        <v>854.81598340593996</v>
      </c>
      <c r="Q6" s="1">
        <v>479.63383541405602</v>
      </c>
      <c r="R6" s="1">
        <v>2195.9399301527801</v>
      </c>
      <c r="S6" s="1">
        <v>1017.0868583929901</v>
      </c>
      <c r="T6" s="1">
        <v>18</v>
      </c>
      <c r="U6" s="10">
        <f>D6/$C6*100</f>
        <v>10.553849640721651</v>
      </c>
      <c r="V6" s="10">
        <f>E6/$C6*100</f>
        <v>11.37369949269225</v>
      </c>
      <c r="W6" s="10">
        <f>F6/$C6*100</f>
        <v>14.419557024413432</v>
      </c>
      <c r="X6" s="10">
        <f>G6/$C6*100</f>
        <v>22.576214360960076</v>
      </c>
      <c r="Y6" s="10">
        <f>H6/$C6*100</f>
        <v>25.517699979317626</v>
      </c>
      <c r="Z6" s="10">
        <f>I6/$C6*100</f>
        <v>13.622191112947146</v>
      </c>
      <c r="AA6" s="10">
        <f>J6/$C6*100</f>
        <v>1.9367883889477615</v>
      </c>
      <c r="AB6" s="10">
        <f>L6/$K6*100</f>
        <v>1.0897033188804077</v>
      </c>
      <c r="AC6" s="10">
        <f>M6/$K6*100</f>
        <v>7.0720303382683021</v>
      </c>
      <c r="AD6" s="10">
        <f>N6/$K6*100</f>
        <v>6.3214440718771945</v>
      </c>
      <c r="AE6" s="10">
        <f>O6/$K6*100</f>
        <v>10.894212951725903</v>
      </c>
      <c r="AF6" s="10">
        <f>P6/$K6*100</f>
        <v>14.027251743577708</v>
      </c>
      <c r="AG6" s="10">
        <f>Q6/$K6*100</f>
        <v>7.8706349491545176</v>
      </c>
      <c r="AH6" s="10">
        <f>R6/$K6*100</f>
        <v>36.034658700806702</v>
      </c>
      <c r="AI6" s="10">
        <f>S6/$K6*100</f>
        <v>16.690063925709119</v>
      </c>
    </row>
    <row r="7" spans="1:35" x14ac:dyDescent="0.25">
      <c r="A7" t="s">
        <v>23</v>
      </c>
      <c r="B7" t="s">
        <v>35</v>
      </c>
      <c r="C7" s="1">
        <v>10421</v>
      </c>
      <c r="D7" s="1">
        <v>1464.82337943178</v>
      </c>
      <c r="E7" s="1">
        <v>1429.77605759683</v>
      </c>
      <c r="F7" s="1">
        <v>1848.1051850860099</v>
      </c>
      <c r="G7" s="1">
        <v>2187.3275995260501</v>
      </c>
      <c r="H7" s="1">
        <v>2131.8535854970601</v>
      </c>
      <c r="I7" s="1">
        <v>1209.10846515509</v>
      </c>
      <c r="J7" s="1">
        <v>150.005727707186</v>
      </c>
      <c r="K7" s="1">
        <v>8955.8432872349003</v>
      </c>
      <c r="L7" s="1">
        <v>159.96709645504899</v>
      </c>
      <c r="M7" s="1">
        <v>736.76090212843701</v>
      </c>
      <c r="N7" s="1">
        <v>434.865696738427</v>
      </c>
      <c r="O7" s="1">
        <v>791.07674905701595</v>
      </c>
      <c r="P7" s="1">
        <v>1533.25407850139</v>
      </c>
      <c r="Q7" s="1">
        <v>876.94462854676999</v>
      </c>
      <c r="R7" s="1">
        <v>2850.5769839158302</v>
      </c>
      <c r="S7" s="1">
        <v>1572.39715189199</v>
      </c>
      <c r="T7" s="1">
        <v>22</v>
      </c>
      <c r="U7" s="10">
        <f>D7/$C7*100</f>
        <v>14.056456956451205</v>
      </c>
      <c r="V7" s="10">
        <f>E7/$C7*100</f>
        <v>13.720142573618944</v>
      </c>
      <c r="W7" s="10">
        <f>F7/$C7*100</f>
        <v>17.734432253008446</v>
      </c>
      <c r="X7" s="10">
        <f>G7/$C7*100</f>
        <v>20.98961327632713</v>
      </c>
      <c r="Y7" s="10">
        <f>H7/$C7*100</f>
        <v>20.457284190548506</v>
      </c>
      <c r="Z7" s="10">
        <f>I7/$C7*100</f>
        <v>11.60261457782449</v>
      </c>
      <c r="AA7" s="10">
        <f>J7/$C7*100</f>
        <v>1.4394561722213415</v>
      </c>
      <c r="AB7" s="10">
        <f>L7/$K7*100</f>
        <v>1.7861756992002764</v>
      </c>
      <c r="AC7" s="10">
        <f>M7/$K7*100</f>
        <v>8.2265943976327716</v>
      </c>
      <c r="AD7" s="10">
        <f>N7/$K7*100</f>
        <v>4.8556644281422097</v>
      </c>
      <c r="AE7" s="10">
        <f>O7/$K7*100</f>
        <v>8.8330794062080944</v>
      </c>
      <c r="AF7" s="10">
        <f>P7/$K7*100</f>
        <v>17.120153059029011</v>
      </c>
      <c r="AG7" s="10">
        <f>Q7/$K7*100</f>
        <v>9.7918710770286932</v>
      </c>
      <c r="AH7" s="10">
        <f>R7/$K7*100</f>
        <v>31.829241451543311</v>
      </c>
      <c r="AI7" s="10">
        <f>S7/$K7*100</f>
        <v>17.55722048121573</v>
      </c>
    </row>
    <row r="8" spans="1:35" x14ac:dyDescent="0.25">
      <c r="A8" t="s">
        <v>24</v>
      </c>
      <c r="B8" t="s">
        <v>36</v>
      </c>
      <c r="C8" s="1">
        <v>7332.99999999999</v>
      </c>
      <c r="D8" s="1">
        <v>978.14351661652302</v>
      </c>
      <c r="E8" s="1">
        <v>871.68755407947299</v>
      </c>
      <c r="F8" s="1">
        <v>1271.3762782751501</v>
      </c>
      <c r="G8" s="1">
        <v>1610.18726047306</v>
      </c>
      <c r="H8" s="1">
        <v>1639.17516627348</v>
      </c>
      <c r="I8" s="1">
        <v>815.20201229721897</v>
      </c>
      <c r="J8" s="1">
        <v>147.228211985082</v>
      </c>
      <c r="K8" s="1">
        <v>6354.8564833834698</v>
      </c>
      <c r="L8" s="1">
        <v>128.811885030121</v>
      </c>
      <c r="M8" s="1">
        <v>449.68518102588303</v>
      </c>
      <c r="N8" s="1">
        <v>310.07941602655802</v>
      </c>
      <c r="O8" s="1">
        <v>700.781194710759</v>
      </c>
      <c r="P8" s="1">
        <v>991.91844667210603</v>
      </c>
      <c r="Q8" s="1">
        <v>567.87842239502902</v>
      </c>
      <c r="R8" s="1">
        <v>2105.7226684755701</v>
      </c>
      <c r="S8" s="1">
        <v>1099.9792690474401</v>
      </c>
      <c r="T8" s="1">
        <v>15</v>
      </c>
      <c r="U8" s="10">
        <f>D8/$C8*100</f>
        <v>13.338926995997877</v>
      </c>
      <c r="V8" s="10">
        <f>E8/$C8*100</f>
        <v>11.887188791483352</v>
      </c>
      <c r="W8" s="10">
        <f>F8/$C8*100</f>
        <v>17.337737328176079</v>
      </c>
      <c r="X8" s="10">
        <f>G8/$C8*100</f>
        <v>21.958097101773653</v>
      </c>
      <c r="Y8" s="10">
        <f>H8/$C8*100</f>
        <v>22.353404694851797</v>
      </c>
      <c r="Z8" s="10">
        <f>I8/$C8*100</f>
        <v>11.116896390252558</v>
      </c>
      <c r="AA8" s="10">
        <f>J8/$C8*100</f>
        <v>2.0077486974646419</v>
      </c>
      <c r="AB8" s="10">
        <f>L8/$K8*100</f>
        <v>2.0269833845490504</v>
      </c>
      <c r="AC8" s="10">
        <f>M8/$K8*100</f>
        <v>7.0762444785607563</v>
      </c>
      <c r="AD8" s="10">
        <f>N8/$K8*100</f>
        <v>4.8794086355426973</v>
      </c>
      <c r="AE8" s="10">
        <f>O8/$K8*100</f>
        <v>11.027490495546914</v>
      </c>
      <c r="AF8" s="10">
        <f>P8/$K8*100</f>
        <v>15.60882530181053</v>
      </c>
      <c r="AG8" s="10">
        <f>Q8/$K8*100</f>
        <v>8.9361329225908452</v>
      </c>
      <c r="AH8" s="10">
        <f>R8/$K8*100</f>
        <v>33.135644746369401</v>
      </c>
      <c r="AI8" s="10">
        <f>S8/$K8*100</f>
        <v>17.309270035029748</v>
      </c>
    </row>
    <row r="9" spans="1:35" x14ac:dyDescent="0.25">
      <c r="A9" t="s">
        <v>25</v>
      </c>
      <c r="B9" t="s">
        <v>37</v>
      </c>
      <c r="C9" s="1">
        <v>6177</v>
      </c>
      <c r="D9" s="1">
        <v>687.43517816573501</v>
      </c>
      <c r="E9" s="1">
        <v>822.73613116457295</v>
      </c>
      <c r="F9" s="1">
        <v>918.15516572311697</v>
      </c>
      <c r="G9" s="1">
        <v>1238.1306907380299</v>
      </c>
      <c r="H9" s="1">
        <v>1550.18912208909</v>
      </c>
      <c r="I9" s="1">
        <v>843.85115363972602</v>
      </c>
      <c r="J9" s="1">
        <v>116.50255847973401</v>
      </c>
      <c r="K9" s="1">
        <v>5489.5648218342703</v>
      </c>
      <c r="L9" s="1">
        <v>183.54440840162201</v>
      </c>
      <c r="M9" s="1">
        <v>299.50943185527098</v>
      </c>
      <c r="N9" s="1">
        <v>239.97917247972401</v>
      </c>
      <c r="O9" s="1">
        <v>466.73661597049301</v>
      </c>
      <c r="P9" s="1">
        <v>848.81721367463103</v>
      </c>
      <c r="Q9" s="1">
        <v>431.51971861362102</v>
      </c>
      <c r="R9" s="1">
        <v>1974.27411728487</v>
      </c>
      <c r="S9" s="1">
        <v>1045.18414355404</v>
      </c>
      <c r="T9" s="1">
        <v>42</v>
      </c>
      <c r="U9" s="10">
        <f>D9/$C9*100</f>
        <v>11.128948974675975</v>
      </c>
      <c r="V9" s="10">
        <f>E9/$C9*100</f>
        <v>13.319348084257292</v>
      </c>
      <c r="W9" s="10">
        <f>F9/$C9*100</f>
        <v>14.864095284492745</v>
      </c>
      <c r="X9" s="10">
        <f>G9/$C9*100</f>
        <v>20.04420739417241</v>
      </c>
      <c r="Y9" s="10">
        <f>H9/$C9*100</f>
        <v>25.096148973435163</v>
      </c>
      <c r="Z9" s="10">
        <f>I9/$C9*100</f>
        <v>13.661181052933886</v>
      </c>
      <c r="AA9" s="10">
        <f>J9/$C9*100</f>
        <v>1.8860702360326049</v>
      </c>
      <c r="AB9" s="10">
        <f>L9/$K9*100</f>
        <v>3.3435147294661673</v>
      </c>
      <c r="AC9" s="10">
        <f>M9/$K9*100</f>
        <v>5.455977688140198</v>
      </c>
      <c r="AD9" s="10">
        <f>N9/$K9*100</f>
        <v>4.3715518491598377</v>
      </c>
      <c r="AE9" s="10">
        <f>O9/$K9*100</f>
        <v>8.5022516559798778</v>
      </c>
      <c r="AF9" s="10">
        <f>P9/$K9*100</f>
        <v>15.462377095877141</v>
      </c>
      <c r="AG9" s="10">
        <f>Q9/$K9*100</f>
        <v>7.8607272637949119</v>
      </c>
      <c r="AH9" s="10">
        <f>R9/$K9*100</f>
        <v>35.964127965706226</v>
      </c>
      <c r="AI9" s="10">
        <f>S9/$K9*100</f>
        <v>19.039471751875674</v>
      </c>
    </row>
    <row r="10" spans="1:35" x14ac:dyDescent="0.25">
      <c r="A10" t="s">
        <v>26</v>
      </c>
      <c r="B10" t="s">
        <v>38</v>
      </c>
      <c r="C10" s="1">
        <v>12451</v>
      </c>
      <c r="D10" s="1">
        <v>1835.8689754242801</v>
      </c>
      <c r="E10" s="1">
        <v>1793.3379693802699</v>
      </c>
      <c r="F10" s="1">
        <v>2262.1630364678199</v>
      </c>
      <c r="G10" s="1">
        <v>2716.15283124397</v>
      </c>
      <c r="H10" s="1">
        <v>2483.45283268309</v>
      </c>
      <c r="I10" s="1">
        <v>1219.2096480001301</v>
      </c>
      <c r="J10" s="1">
        <v>140.814706800441</v>
      </c>
      <c r="K10" s="1">
        <v>10615.7987465065</v>
      </c>
      <c r="L10" s="1">
        <v>193.95177051403499</v>
      </c>
      <c r="M10" s="1">
        <v>556.19600723969495</v>
      </c>
      <c r="N10" s="1">
        <v>473.68804186395897</v>
      </c>
      <c r="O10" s="1">
        <v>996.63103953644804</v>
      </c>
      <c r="P10" s="1">
        <v>1819.6472056455</v>
      </c>
      <c r="Q10" s="1">
        <v>1309.95773437722</v>
      </c>
      <c r="R10" s="1">
        <v>3007.0204402539898</v>
      </c>
      <c r="S10" s="1">
        <v>2258.7065070756898</v>
      </c>
      <c r="T10" s="1">
        <v>42</v>
      </c>
      <c r="U10" s="10">
        <f>D10/$C10*100</f>
        <v>14.74475122820882</v>
      </c>
      <c r="V10" s="10">
        <f>E10/$C10*100</f>
        <v>14.40316415854365</v>
      </c>
      <c r="W10" s="10">
        <f>F10/$C10*100</f>
        <v>18.168524909387358</v>
      </c>
      <c r="X10" s="10">
        <f>G10/$C10*100</f>
        <v>21.814736416705244</v>
      </c>
      <c r="Y10" s="10">
        <f>H10/$C10*100</f>
        <v>19.945810237596099</v>
      </c>
      <c r="Z10" s="10">
        <f>I10/$C10*100</f>
        <v>9.7920620673048759</v>
      </c>
      <c r="AA10" s="10">
        <f>J10/$C10*100</f>
        <v>1.1309509822539636</v>
      </c>
      <c r="AB10" s="10">
        <f>L10/$K10*100</f>
        <v>1.8270106201651723</v>
      </c>
      <c r="AC10" s="10">
        <f>M10/$K10*100</f>
        <v>5.239323206110428</v>
      </c>
      <c r="AD10" s="10">
        <f>N10/$K10*100</f>
        <v>4.4621045780454587</v>
      </c>
      <c r="AE10" s="10">
        <f>O10/$K10*100</f>
        <v>9.3881870157384473</v>
      </c>
      <c r="AF10" s="10">
        <f>P10/$K10*100</f>
        <v>17.140935402946656</v>
      </c>
      <c r="AG10" s="10">
        <f>Q10/$K10*100</f>
        <v>12.339700155000655</v>
      </c>
      <c r="AH10" s="10">
        <f>R10/$K10*100</f>
        <v>28.325899087372537</v>
      </c>
      <c r="AI10" s="10">
        <f>S10/$K10*100</f>
        <v>21.276839934620995</v>
      </c>
    </row>
    <row r="11" spans="1:35" x14ac:dyDescent="0.25">
      <c r="A11" t="s">
        <v>27</v>
      </c>
      <c r="B11" t="s">
        <v>39</v>
      </c>
      <c r="C11" s="1">
        <v>59289</v>
      </c>
      <c r="D11" s="1">
        <v>10091.975230669999</v>
      </c>
      <c r="E11" s="1">
        <v>9209.1665053102806</v>
      </c>
      <c r="F11" s="1">
        <v>12022.9239187721</v>
      </c>
      <c r="G11" s="1">
        <v>11779.402082713301</v>
      </c>
      <c r="H11" s="1">
        <v>9960.7469093119907</v>
      </c>
      <c r="I11" s="1">
        <v>5484.9853437270303</v>
      </c>
      <c r="J11" s="1">
        <v>739.80000949534099</v>
      </c>
      <c r="K11" s="1">
        <v>49198.0247687831</v>
      </c>
      <c r="L11" s="1">
        <v>91.280636015591398</v>
      </c>
      <c r="M11" s="1">
        <v>2334.02292460838</v>
      </c>
      <c r="N11" s="1">
        <v>3190.23063466138</v>
      </c>
      <c r="O11" s="1">
        <v>5787.9778214785201</v>
      </c>
      <c r="P11" s="1">
        <v>9058.7508032408805</v>
      </c>
      <c r="Q11" s="1">
        <v>4799.0089712501904</v>
      </c>
      <c r="R11" s="1">
        <v>12383.7967597202</v>
      </c>
      <c r="S11" s="1">
        <v>11552.956217808</v>
      </c>
      <c r="T11" s="1">
        <v>5</v>
      </c>
      <c r="U11" s="10">
        <f>D11/$C11*100</f>
        <v>17.021665453406197</v>
      </c>
      <c r="V11" s="10">
        <f>E11/$C11*100</f>
        <v>15.532673017440471</v>
      </c>
      <c r="W11" s="10">
        <f>F11/$C11*100</f>
        <v>20.278506837308942</v>
      </c>
      <c r="X11" s="10">
        <f>G11/$C11*100</f>
        <v>19.867769877571391</v>
      </c>
      <c r="Y11" s="10">
        <f>H11/$C11*100</f>
        <v>16.800328744475351</v>
      </c>
      <c r="Z11" s="10">
        <f>I11/$C11*100</f>
        <v>9.2512697865152571</v>
      </c>
      <c r="AA11" s="10">
        <f>J11/$C11*100</f>
        <v>1.2477862832824655</v>
      </c>
      <c r="AB11" s="10">
        <f>L11/$K11*100</f>
        <v>0.18553719675654612</v>
      </c>
      <c r="AC11" s="10">
        <f>M11/$K11*100</f>
        <v>4.744139496611159</v>
      </c>
      <c r="AD11" s="10">
        <f>N11/$K11*100</f>
        <v>6.4844689388538841</v>
      </c>
      <c r="AE11" s="10">
        <f>O11/$K11*100</f>
        <v>11.76465487929727</v>
      </c>
      <c r="AF11" s="10">
        <f>P11/$K11*100</f>
        <v>18.412834348156181</v>
      </c>
      <c r="AG11" s="10">
        <f>Q11/$K11*100</f>
        <v>9.7544748875675094</v>
      </c>
      <c r="AH11" s="10">
        <f>R11/$K11*100</f>
        <v>25.171329170064382</v>
      </c>
      <c r="AI11" s="10">
        <f>S11/$K11*100</f>
        <v>23.482561082693156</v>
      </c>
    </row>
    <row r="12" spans="1:35" x14ac:dyDescent="0.25">
      <c r="A12" t="s">
        <v>28</v>
      </c>
      <c r="B12" t="s">
        <v>40</v>
      </c>
      <c r="C12" s="1">
        <v>9795.0000000000091</v>
      </c>
      <c r="D12" s="1">
        <v>1044.81950144132</v>
      </c>
      <c r="E12" s="1">
        <v>3505.4192971441398</v>
      </c>
      <c r="F12" s="1">
        <v>1427.8095849241299</v>
      </c>
      <c r="G12" s="1">
        <v>1516.72804858227</v>
      </c>
      <c r="H12" s="1">
        <v>1354.44906408013</v>
      </c>
      <c r="I12" s="1">
        <v>778.04655327723697</v>
      </c>
      <c r="J12" s="1">
        <v>167.727950550777</v>
      </c>
      <c r="K12" s="1">
        <v>8750.1804985586805</v>
      </c>
      <c r="L12" s="1">
        <v>92.192487572153496</v>
      </c>
      <c r="M12" s="1">
        <v>351.126767699445</v>
      </c>
      <c r="N12" s="1">
        <v>519.47661054491198</v>
      </c>
      <c r="O12" s="1">
        <v>824.88639494161498</v>
      </c>
      <c r="P12" s="1">
        <v>1321.3214333389701</v>
      </c>
      <c r="Q12" s="1">
        <v>610.06277045782599</v>
      </c>
      <c r="R12" s="1">
        <v>1751.31712449682</v>
      </c>
      <c r="S12" s="1">
        <v>3279.7969095069402</v>
      </c>
      <c r="T12" s="1">
        <v>10</v>
      </c>
      <c r="U12" s="10">
        <f>D12/$C12*100</f>
        <v>10.66686576254537</v>
      </c>
      <c r="V12" s="10">
        <f>E12/$C12*100</f>
        <v>35.787843768699709</v>
      </c>
      <c r="W12" s="10">
        <f>F12/$C12*100</f>
        <v>14.57692276594312</v>
      </c>
      <c r="X12" s="10">
        <f>G12/$C12*100</f>
        <v>15.484717188180383</v>
      </c>
      <c r="Y12" s="10">
        <f>H12/$C12*100</f>
        <v>13.827963900767012</v>
      </c>
      <c r="Z12" s="10">
        <f>I12/$C12*100</f>
        <v>7.9433032493847495</v>
      </c>
      <c r="AA12" s="10">
        <f>J12/$C12*100</f>
        <v>1.7123833644796003</v>
      </c>
      <c r="AB12" s="10">
        <f>L12/$K12*100</f>
        <v>1.0536066951686236</v>
      </c>
      <c r="AC12" s="10">
        <f>M12/$K12*100</f>
        <v>4.0127945675781449</v>
      </c>
      <c r="AD12" s="10">
        <f>N12/$K12*100</f>
        <v>5.9367530833275906</v>
      </c>
      <c r="AE12" s="10">
        <f>O12/$K12*100</f>
        <v>9.4270786194352141</v>
      </c>
      <c r="AF12" s="10">
        <f>P12/$K12*100</f>
        <v>15.100504881660632</v>
      </c>
      <c r="AG12" s="10">
        <f>Q12/$K12*100</f>
        <v>6.9720021267940107</v>
      </c>
      <c r="AH12" s="10">
        <f>R12/$K12*100</f>
        <v>20.014639981258615</v>
      </c>
      <c r="AI12" s="10">
        <f>S12/$K12*100</f>
        <v>37.482620044777185</v>
      </c>
    </row>
    <row r="13" spans="1:35" x14ac:dyDescent="0.25">
      <c r="A13" t="s">
        <v>29</v>
      </c>
      <c r="B13" t="s">
        <v>41</v>
      </c>
      <c r="C13" s="1">
        <v>12096</v>
      </c>
      <c r="D13" s="1">
        <v>1865.2513677121301</v>
      </c>
      <c r="E13" s="1">
        <v>1975.28946063483</v>
      </c>
      <c r="F13" s="1">
        <v>2406.9132578890699</v>
      </c>
      <c r="G13" s="1">
        <v>2452.93463208921</v>
      </c>
      <c r="H13" s="1">
        <v>2195.7525603948402</v>
      </c>
      <c r="I13" s="1">
        <v>1074.2757422483601</v>
      </c>
      <c r="J13" s="1">
        <v>125.58297903156701</v>
      </c>
      <c r="K13" s="1">
        <v>10230.748632287899</v>
      </c>
      <c r="L13" s="1">
        <v>158.36626469624599</v>
      </c>
      <c r="M13" s="1">
        <v>815.19352173098298</v>
      </c>
      <c r="N13" s="1">
        <v>351.05920649710202</v>
      </c>
      <c r="O13" s="1">
        <v>928.68419110625598</v>
      </c>
      <c r="P13" s="1">
        <v>2671.96717749963</v>
      </c>
      <c r="Q13" s="1">
        <v>870.56532106884902</v>
      </c>
      <c r="R13" s="1">
        <v>2743.2034935076399</v>
      </c>
      <c r="S13" s="1">
        <v>1691.70945618117</v>
      </c>
      <c r="T13" s="1">
        <v>14</v>
      </c>
      <c r="U13" s="10">
        <f>D13/$C13*100</f>
        <v>15.420398211905836</v>
      </c>
      <c r="V13" s="10">
        <f>E13/$C13*100</f>
        <v>16.330104667946678</v>
      </c>
      <c r="W13" s="10">
        <f>F13/$C13*100</f>
        <v>19.898423097627894</v>
      </c>
      <c r="X13" s="10">
        <f>G13/$C13*100</f>
        <v>20.278890807615824</v>
      </c>
      <c r="Y13" s="10">
        <f>H13/$C13*100</f>
        <v>18.15271627310549</v>
      </c>
      <c r="Z13" s="10">
        <f>I13/$C13*100</f>
        <v>8.8812478691167325</v>
      </c>
      <c r="AA13" s="10">
        <f>J13/$C13*100</f>
        <v>1.0382190726816054</v>
      </c>
      <c r="AB13" s="10">
        <f>L13/$K13*100</f>
        <v>1.5479440497291408</v>
      </c>
      <c r="AC13" s="10">
        <f>M13/$K13*100</f>
        <v>7.9680730221272329</v>
      </c>
      <c r="AD13" s="10">
        <f>N13/$K13*100</f>
        <v>3.4314126865474042</v>
      </c>
      <c r="AE13" s="10">
        <f>O13/$K13*100</f>
        <v>9.07738255024036</v>
      </c>
      <c r="AF13" s="10">
        <f>P13/$K13*100</f>
        <v>26.117024995287156</v>
      </c>
      <c r="AG13" s="10">
        <f>Q13/$K13*100</f>
        <v>8.5093022256589705</v>
      </c>
      <c r="AH13" s="10">
        <f>R13/$K13*100</f>
        <v>26.813321215323207</v>
      </c>
      <c r="AI13" s="10">
        <f>S13/$K13*100</f>
        <v>16.535539255086295</v>
      </c>
    </row>
  </sheetData>
  <sortState ref="A2:AI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2020-07-08T12:34:06Z</dcterms:created>
  <dcterms:modified xsi:type="dcterms:W3CDTF">2020-08-18T08:34:20Z</dcterms:modified>
</cp:coreProperties>
</file>