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rance 2017 Final\DEP\DEP_2A\"/>
    </mc:Choice>
  </mc:AlternateContent>
  <bookViews>
    <workbookView xWindow="0" yWindow="0" windowWidth="28800" windowHeight="11715"/>
  </bookViews>
  <sheets>
    <sheet name="CV" sheetId="1" r:id="rId1"/>
  </sheets>
  <calcPr calcId="162913"/>
</workbook>
</file>

<file path=xl/calcChain.xml><?xml version="1.0" encoding="utf-8"?>
<calcChain xmlns="http://schemas.openxmlformats.org/spreadsheetml/2006/main">
  <c r="U7" i="1" l="1"/>
  <c r="V7" i="1"/>
  <c r="W7" i="1"/>
  <c r="X7" i="1"/>
  <c r="Y7" i="1"/>
  <c r="Z7" i="1"/>
  <c r="AA7" i="1"/>
  <c r="AB7" i="1"/>
  <c r="AC7" i="1"/>
  <c r="AD7" i="1"/>
  <c r="AE7" i="1"/>
  <c r="AF7" i="1"/>
  <c r="AG7" i="1"/>
  <c r="AH7" i="1"/>
  <c r="AI7" i="1"/>
  <c r="U6" i="1"/>
  <c r="V6" i="1"/>
  <c r="W6" i="1"/>
  <c r="X6" i="1"/>
  <c r="Y6" i="1"/>
  <c r="Z6" i="1"/>
  <c r="AA6" i="1"/>
  <c r="AB6" i="1"/>
  <c r="AC6" i="1"/>
  <c r="AD6" i="1"/>
  <c r="AE6" i="1"/>
  <c r="AF6" i="1"/>
  <c r="AG6" i="1"/>
  <c r="AH6" i="1"/>
  <c r="AI6" i="1"/>
  <c r="U5" i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U4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U3" i="1"/>
  <c r="V3" i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U2" i="1"/>
  <c r="V2" i="1"/>
  <c r="W2" i="1"/>
  <c r="X2" i="1"/>
  <c r="Y2" i="1"/>
  <c r="Z2" i="1"/>
  <c r="AA2" i="1"/>
  <c r="AB2" i="1"/>
  <c r="AC2" i="1"/>
  <c r="AD2" i="1"/>
  <c r="AE2" i="1"/>
  <c r="AF2" i="1"/>
  <c r="AG2" i="1"/>
  <c r="AH2" i="1"/>
  <c r="AI2" i="1"/>
  <c r="U9" i="1"/>
  <c r="V9" i="1"/>
  <c r="W9" i="1"/>
  <c r="X9" i="1"/>
  <c r="Y9" i="1"/>
  <c r="Z9" i="1"/>
  <c r="AA9" i="1"/>
  <c r="AB9" i="1"/>
  <c r="AC9" i="1"/>
  <c r="AD9" i="1"/>
  <c r="AE9" i="1"/>
  <c r="AF9" i="1"/>
  <c r="AG9" i="1"/>
  <c r="AH9" i="1"/>
  <c r="AI9" i="1"/>
  <c r="U10" i="1"/>
  <c r="V10" i="1"/>
  <c r="W10" i="1"/>
  <c r="X10" i="1"/>
  <c r="Y10" i="1"/>
  <c r="Z10" i="1"/>
  <c r="AA10" i="1"/>
  <c r="AB10" i="1"/>
  <c r="AC10" i="1"/>
  <c r="AD10" i="1"/>
  <c r="AE10" i="1"/>
  <c r="AF10" i="1"/>
  <c r="AG10" i="1"/>
  <c r="AH10" i="1"/>
  <c r="AI10" i="1"/>
  <c r="AI8" i="1"/>
  <c r="AH8" i="1"/>
  <c r="AG8" i="1"/>
  <c r="AF8" i="1"/>
  <c r="AE8" i="1"/>
  <c r="AD8" i="1"/>
  <c r="AC8" i="1"/>
  <c r="AB8" i="1"/>
  <c r="AA8" i="1"/>
  <c r="Z8" i="1"/>
  <c r="Y8" i="1"/>
  <c r="X8" i="1"/>
  <c r="W8" i="1"/>
  <c r="V8" i="1"/>
  <c r="U8" i="1"/>
</calcChain>
</file>

<file path=xl/sharedStrings.xml><?xml version="1.0" encoding="utf-8"?>
<sst xmlns="http://schemas.openxmlformats.org/spreadsheetml/2006/main" count="53" uniqueCount="53">
  <si>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</si>
  <si>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</si>
  <si>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</si>
  <si>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</si>
  <si>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</si>
  <si>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</si>
  <si>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</si>
  <si>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</si>
  <si>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</si>
  <si>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</si>
  <si>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</si>
  <si>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</si>
  <si>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</si>
  <si>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</si>
  <si>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</si>
  <si>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</si>
  <si>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</si>
  <si>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NOM</t>
  </si>
  <si>
    <t>2A05</t>
  </si>
  <si>
    <t>2A06</t>
  </si>
  <si>
    <t>2A07</t>
  </si>
  <si>
    <t>2A08</t>
  </si>
  <si>
    <t>2A09</t>
  </si>
  <si>
    <t>2A10</t>
  </si>
  <si>
    <t>2A11</t>
  </si>
  <si>
    <t>2A98</t>
  </si>
  <si>
    <t>2A99</t>
  </si>
  <si>
    <t>Ajaccio-5</t>
  </si>
  <si>
    <t>Bavella</t>
  </si>
  <si>
    <t>Grand Sud</t>
  </si>
  <si>
    <t>Gravona-Prunelli</t>
  </si>
  <si>
    <t>Sartenais-Valinco</t>
  </si>
  <si>
    <t>Sevi-Sorru-Cinarca</t>
  </si>
  <si>
    <t>Taravo-Ornano</t>
  </si>
  <si>
    <t>Ajaccio</t>
  </si>
  <si>
    <t>Porto-Vecchio</t>
  </si>
  <si>
    <t>Nombre de communes_Q_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</si>
  <si>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</si>
  <si>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</si>
  <si>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</si>
  <si>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</si>
  <si>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</si>
  <si>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</si>
  <si>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</si>
  <si>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</si>
  <si>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</si>
  <si>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</si>
  <si>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</si>
  <si>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</si>
  <si>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</si>
  <si>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</si>
  <si>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</si>
  <si>
    <t>CODCV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</si>
</sst>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3" fontId="0" fillId="3" borderId="0" xfId="0" applyNumberFormat="1" applyFill="1" applyAlignment="1">
      <alignment horizontal="center" vertical="center" wrapText="1"/>
    </xf>
    <xf numFmtId="3" fontId="0" fillId="4" borderId="0" xfId="0" applyNumberFormat="1" applyFill="1" applyAlignment="1">
      <alignment horizontal="center" vertical="center" wrapText="1"/>
    </xf>
    <xf numFmtId="3" fontId="0" fillId="5" borderId="0" xfId="0" applyNumberFormat="1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2" fontId="1" fillId="5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0"/>
  <sheetViews>
    <sheetView tabSelected="1" workbookViewId="0">
      <selection sqref="A1:AI10"/>
    </sheetView>
  </sheetViews>
  <sheetFormatPr baseColWidth="10" defaultColWidth="10.7109375" defaultRowHeight="15" x14ac:dyDescent="0.25"/>
  <cols>
    <col min="2" max="2" width="35.7109375" customWidth="1"/>
    <col min="12" max="12" width="11.7109375" customWidth="1"/>
    <col min="28" max="28" width="11.7109375" customWidth="1"/>
  </cols>
  <sheetData>
    <row r="1" spans="1:35" s="8" customFormat="1" ht="105" x14ac:dyDescent="0.25">
      <c r="A1" s="9" t="s">
        <v>52</v>
      </c>
      <c r="B1" s="2" t="s">
        <v>17</v>
      </c>
      <c r="C1" s="3" t="s">
        <v>0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3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16</v>
      </c>
      <c r="T1" s="2" t="s">
        <v>36</v>
      </c>
      <c r="U1" s="6" t="s">
        <v>37</v>
      </c>
      <c r="V1" s="6" t="s">
        <v>38</v>
      </c>
      <c r="W1" s="6" t="s">
        <v>39</v>
      </c>
      <c r="X1" s="6" t="s">
        <v>40</v>
      </c>
      <c r="Y1" s="6" t="s">
        <v>41</v>
      </c>
      <c r="Z1" s="6" t="s">
        <v>42</v>
      </c>
      <c r="AA1" s="6" t="s">
        <v>43</v>
      </c>
      <c r="AB1" s="7" t="s">
        <v>44</v>
      </c>
      <c r="AC1" s="7" t="s">
        <v>45</v>
      </c>
      <c r="AD1" s="7" t="s">
        <v>46</v>
      </c>
      <c r="AE1" s="7" t="s">
        <v>47</v>
      </c>
      <c r="AF1" s="7" t="s">
        <v>48</v>
      </c>
      <c r="AG1" s="7" t="s">
        <v>49</v>
      </c>
      <c r="AH1" s="7" t="s">
        <v>50</v>
      </c>
      <c r="AI1" s="7" t="s">
        <v>51</v>
      </c>
    </row>
    <row r="2" spans="1:35" x14ac:dyDescent="0.25">
      <c r="A2" t="s">
        <v>18</v>
      </c>
      <c r="B2" t="s">
        <v>27</v>
      </c>
      <c r="C2" s="1">
        <v>7589</v>
      </c>
      <c r="D2" s="1">
        <v>1195.8468940210701</v>
      </c>
      <c r="E2" s="1">
        <v>995.64838223631295</v>
      </c>
      <c r="F2" s="1">
        <v>1493.81631658983</v>
      </c>
      <c r="G2" s="1">
        <v>1837.5792090011901</v>
      </c>
      <c r="H2" s="1">
        <v>1500.2396602953199</v>
      </c>
      <c r="I2" s="1">
        <v>522.79009335128103</v>
      </c>
      <c r="J2" s="1">
        <v>43.079444504996502</v>
      </c>
      <c r="K2" s="1">
        <v>6393.1531059789304</v>
      </c>
      <c r="L2" s="1">
        <v>30.107779010256198</v>
      </c>
      <c r="M2" s="1">
        <v>371.490963247038</v>
      </c>
      <c r="N2" s="1">
        <v>499.97606448750503</v>
      </c>
      <c r="O2" s="1">
        <v>1110.72442487013</v>
      </c>
      <c r="P2" s="1">
        <v>1228.5213399096799</v>
      </c>
      <c r="Q2" s="1">
        <v>602.143306028707</v>
      </c>
      <c r="R2" s="1">
        <v>1671.2726330837099</v>
      </c>
      <c r="S2" s="1">
        <v>878.91659534189796</v>
      </c>
      <c r="T2" s="1">
        <v>3</v>
      </c>
      <c r="U2" s="10">
        <f>D2/$C2*100</f>
        <v>15.757634655699961</v>
      </c>
      <c r="V2" s="10">
        <f>E2/$C2*100</f>
        <v>13.11962554007528</v>
      </c>
      <c r="W2" s="10">
        <f>F2/$C2*100</f>
        <v>19.683967803265649</v>
      </c>
      <c r="X2" s="10">
        <f>G2/$C2*100</f>
        <v>24.213719976297142</v>
      </c>
      <c r="Y2" s="10">
        <f>H2/$C2*100</f>
        <v>19.768607989133219</v>
      </c>
      <c r="Z2" s="10">
        <f>I2/$C2*100</f>
        <v>6.8887876314571228</v>
      </c>
      <c r="AA2" s="10">
        <f>J2/$C2*100</f>
        <v>0.56765640407163664</v>
      </c>
      <c r="AB2" s="10">
        <f>L2/$K2*100</f>
        <v>0.47093786917286795</v>
      </c>
      <c r="AC2" s="10">
        <f>M2/$K2*100</f>
        <v>5.8107628127913369</v>
      </c>
      <c r="AD2" s="10">
        <f>N2/$K2*100</f>
        <v>7.8204925832281917</v>
      </c>
      <c r="AE2" s="10">
        <f>O2/$K2*100</f>
        <v>17.373655948132559</v>
      </c>
      <c r="AF2" s="10">
        <f>P2/$K2*100</f>
        <v>19.216203953582099</v>
      </c>
      <c r="AG2" s="10">
        <f>Q2/$K2*100</f>
        <v>9.4185653940553618</v>
      </c>
      <c r="AH2" s="10">
        <f>R2/$K2*100</f>
        <v>26.141601888444089</v>
      </c>
      <c r="AI2" s="10">
        <f>S2/$K2*100</f>
        <v>13.747779550593398</v>
      </c>
    </row>
    <row r="3" spans="1:35" x14ac:dyDescent="0.25">
      <c r="A3" t="s">
        <v>19</v>
      </c>
      <c r="B3" t="s">
        <v>28</v>
      </c>
      <c r="C3" s="1">
        <v>8012</v>
      </c>
      <c r="D3" s="1">
        <v>1327.4249893408801</v>
      </c>
      <c r="E3" s="1">
        <v>1151.0835826887001</v>
      </c>
      <c r="F3" s="1">
        <v>1558.2728448380401</v>
      </c>
      <c r="G3" s="1">
        <v>1662.7545689107901</v>
      </c>
      <c r="H3" s="1">
        <v>1495.1924947365301</v>
      </c>
      <c r="I3" s="1">
        <v>741.95416605549406</v>
      </c>
      <c r="J3" s="1">
        <v>75.317353429565401</v>
      </c>
      <c r="K3" s="1">
        <v>6682.5917684004598</v>
      </c>
      <c r="L3" s="1">
        <v>44.144228810698301</v>
      </c>
      <c r="M3" s="1">
        <v>570.78615035032703</v>
      </c>
      <c r="N3" s="1">
        <v>307.48285945941802</v>
      </c>
      <c r="O3" s="1">
        <v>707.91099750327203</v>
      </c>
      <c r="P3" s="1">
        <v>1194.01306452728</v>
      </c>
      <c r="Q3" s="1">
        <v>854.10588720795499</v>
      </c>
      <c r="R3" s="1">
        <v>1848.3695671954199</v>
      </c>
      <c r="S3" s="1">
        <v>1155.7790133461001</v>
      </c>
      <c r="T3" s="1">
        <v>5</v>
      </c>
      <c r="U3" s="10">
        <f>D3/$C3*100</f>
        <v>16.567960426121818</v>
      </c>
      <c r="V3" s="10">
        <f>E3/$C3*100</f>
        <v>14.366994292170496</v>
      </c>
      <c r="W3" s="10">
        <f>F3/$C3*100</f>
        <v>19.449236705417373</v>
      </c>
      <c r="X3" s="10">
        <f>G3/$C3*100</f>
        <v>20.753302158147655</v>
      </c>
      <c r="Y3" s="10">
        <f>H3/$C3*100</f>
        <v>18.661913314235274</v>
      </c>
      <c r="Z3" s="10">
        <f>I3/$C3*100</f>
        <v>9.2605362712867461</v>
      </c>
      <c r="AA3" s="10">
        <f>J3/$C3*100</f>
        <v>0.94005683262063655</v>
      </c>
      <c r="AB3" s="10">
        <f>L3/$K3*100</f>
        <v>0.66058544858957668</v>
      </c>
      <c r="AC3" s="10">
        <f>M3/$K3*100</f>
        <v>8.5413888822203194</v>
      </c>
      <c r="AD3" s="10">
        <f>N3/$K3*100</f>
        <v>4.6012515819594482</v>
      </c>
      <c r="AE3" s="10">
        <f>O3/$K3*100</f>
        <v>10.593359912402924</v>
      </c>
      <c r="AF3" s="10">
        <f>P3/$K3*100</f>
        <v>17.867514669582729</v>
      </c>
      <c r="AG3" s="10">
        <f>Q3/$K3*100</f>
        <v>12.781057362305301</v>
      </c>
      <c r="AH3" s="10">
        <f>R3/$K3*100</f>
        <v>27.659471523244704</v>
      </c>
      <c r="AI3" s="10">
        <f>S3/$K3*100</f>
        <v>17.295370619695156</v>
      </c>
    </row>
    <row r="4" spans="1:35" x14ac:dyDescent="0.25">
      <c r="A4" t="s">
        <v>20</v>
      </c>
      <c r="B4" t="s">
        <v>29</v>
      </c>
      <c r="C4" s="1">
        <v>8165</v>
      </c>
      <c r="D4" s="1">
        <v>1243.43473114773</v>
      </c>
      <c r="E4" s="1">
        <v>1140.85215286879</v>
      </c>
      <c r="F4" s="1">
        <v>1485.69567060964</v>
      </c>
      <c r="G4" s="1">
        <v>1769.0360814081801</v>
      </c>
      <c r="H4" s="1">
        <v>1570.4467430586999</v>
      </c>
      <c r="I4" s="1">
        <v>849.36907632317798</v>
      </c>
      <c r="J4" s="1">
        <v>106.16554458378199</v>
      </c>
      <c r="K4" s="1">
        <v>6920.565375747</v>
      </c>
      <c r="L4" s="1">
        <v>114.51837835732999</v>
      </c>
      <c r="M4" s="1">
        <v>594.13384475068801</v>
      </c>
      <c r="N4" s="1">
        <v>278.816769860943</v>
      </c>
      <c r="O4" s="1">
        <v>633.41445902419696</v>
      </c>
      <c r="P4" s="1">
        <v>1341.45142627463</v>
      </c>
      <c r="Q4" s="1">
        <v>678.44918363960596</v>
      </c>
      <c r="R4" s="1">
        <v>1970.2683794146899</v>
      </c>
      <c r="S4" s="1">
        <v>1309.5129344249101</v>
      </c>
      <c r="T4" s="1">
        <v>7</v>
      </c>
      <c r="U4" s="10">
        <f>D4/$C4*100</f>
        <v>15.228839328202447</v>
      </c>
      <c r="V4" s="10">
        <f>E4/$C4*100</f>
        <v>13.972469722826578</v>
      </c>
      <c r="W4" s="10">
        <f>F4/$C4*100</f>
        <v>18.195905335084387</v>
      </c>
      <c r="X4" s="10">
        <f>G4/$C4*100</f>
        <v>21.666087953560073</v>
      </c>
      <c r="Y4" s="10">
        <f>H4/$C4*100</f>
        <v>19.233885401821187</v>
      </c>
      <c r="Z4" s="10">
        <f>I4/$C4*100</f>
        <v>10.402560640822756</v>
      </c>
      <c r="AA4" s="10">
        <f>J4/$C4*100</f>
        <v>1.300251617682572</v>
      </c>
      <c r="AB4" s="10">
        <f>L4/$K4*100</f>
        <v>1.6547546643899593</v>
      </c>
      <c r="AC4" s="10">
        <f>M4/$K4*100</f>
        <v>8.5850477886217167</v>
      </c>
      <c r="AD4" s="10">
        <f>N4/$K4*100</f>
        <v>4.0288149121176069</v>
      </c>
      <c r="AE4" s="10">
        <f>O4/$K4*100</f>
        <v>9.1526403499342237</v>
      </c>
      <c r="AF4" s="10">
        <f>P4/$K4*100</f>
        <v>19.383552548693824</v>
      </c>
      <c r="AG4" s="10">
        <f>Q4/$K4*100</f>
        <v>9.8033780017051679</v>
      </c>
      <c r="AH4" s="10">
        <f>R4/$K4*100</f>
        <v>28.469760379975035</v>
      </c>
      <c r="AI4" s="10">
        <f>S4/$K4*100</f>
        <v>18.922051354562377</v>
      </c>
    </row>
    <row r="5" spans="1:35" x14ac:dyDescent="0.25">
      <c r="A5" t="s">
        <v>21</v>
      </c>
      <c r="B5" t="s">
        <v>30</v>
      </c>
      <c r="C5" s="1">
        <v>16579</v>
      </c>
      <c r="D5" s="1">
        <v>2568.5174849209602</v>
      </c>
      <c r="E5" s="1">
        <v>2458.47362710073</v>
      </c>
      <c r="F5" s="1">
        <v>3172.0377118880701</v>
      </c>
      <c r="G5" s="1">
        <v>3871.8109945044798</v>
      </c>
      <c r="H5" s="1">
        <v>2962.3533765611301</v>
      </c>
      <c r="I5" s="1">
        <v>1385.5449580295301</v>
      </c>
      <c r="J5" s="1">
        <v>160.26184699511401</v>
      </c>
      <c r="K5" s="1">
        <v>14010.482515079</v>
      </c>
      <c r="L5" s="1">
        <v>165.369650416442</v>
      </c>
      <c r="M5" s="1">
        <v>767.45581643450805</v>
      </c>
      <c r="N5" s="1">
        <v>835.54229662018304</v>
      </c>
      <c r="O5" s="1">
        <v>2117.1771107091499</v>
      </c>
      <c r="P5" s="1">
        <v>2807.7094750397</v>
      </c>
      <c r="Q5" s="1">
        <v>1560.3274004253201</v>
      </c>
      <c r="R5" s="1">
        <v>3692.1222708350201</v>
      </c>
      <c r="S5" s="1">
        <v>2064.77849459873</v>
      </c>
      <c r="T5" s="1">
        <v>15</v>
      </c>
      <c r="U5" s="10">
        <f>D5/$C5*100</f>
        <v>15.492595964297969</v>
      </c>
      <c r="V5" s="10">
        <f>E5/$C5*100</f>
        <v>14.8288414687299</v>
      </c>
      <c r="W5" s="10">
        <f>F5/$C5*100</f>
        <v>19.132865141975213</v>
      </c>
      <c r="X5" s="10">
        <f>G5/$C5*100</f>
        <v>23.353706463022377</v>
      </c>
      <c r="Y5" s="10">
        <f>H5/$C5*100</f>
        <v>17.868106499554436</v>
      </c>
      <c r="Z5" s="10">
        <f>I5/$C5*100</f>
        <v>8.3572287715153522</v>
      </c>
      <c r="AA5" s="10">
        <f>J5/$C5*100</f>
        <v>0.96665569090484349</v>
      </c>
      <c r="AB5" s="10">
        <f>L5/$K5*100</f>
        <v>1.1803280168149834</v>
      </c>
      <c r="AC5" s="10">
        <f>M5/$K5*100</f>
        <v>5.4777258071484809</v>
      </c>
      <c r="AD5" s="10">
        <f>N5/$K5*100</f>
        <v>5.9636939393123516</v>
      </c>
      <c r="AE5" s="10">
        <f>O5/$K5*100</f>
        <v>15.111378986630225</v>
      </c>
      <c r="AF5" s="10">
        <f>P5/$K5*100</f>
        <v>20.040062660353481</v>
      </c>
      <c r="AG5" s="10">
        <f>Q5/$K5*100</f>
        <v>11.136856983662009</v>
      </c>
      <c r="AH5" s="10">
        <f>R5/$K5*100</f>
        <v>26.352570419050991</v>
      </c>
      <c r="AI5" s="10">
        <f>S5/$K5*100</f>
        <v>14.737383187027856</v>
      </c>
    </row>
    <row r="6" spans="1:35" x14ac:dyDescent="0.25">
      <c r="A6" t="s">
        <v>22</v>
      </c>
      <c r="B6" t="s">
        <v>31</v>
      </c>
      <c r="C6" s="1">
        <v>11456</v>
      </c>
      <c r="D6" s="1">
        <v>1590.8971664128201</v>
      </c>
      <c r="E6" s="1">
        <v>1530.6525080121901</v>
      </c>
      <c r="F6" s="1">
        <v>2025.1071868838501</v>
      </c>
      <c r="G6" s="1">
        <v>2439.9642440544699</v>
      </c>
      <c r="H6" s="1">
        <v>2372.1625773147498</v>
      </c>
      <c r="I6" s="1">
        <v>1335.7224630066401</v>
      </c>
      <c r="J6" s="1">
        <v>161.49385431527199</v>
      </c>
      <c r="K6" s="1">
        <v>9860.0648350529209</v>
      </c>
      <c r="L6" s="1">
        <v>127.710039554514</v>
      </c>
      <c r="M6" s="1">
        <v>708.21831314239</v>
      </c>
      <c r="N6" s="1">
        <v>395.14527012525201</v>
      </c>
      <c r="O6" s="1">
        <v>939.86354148318003</v>
      </c>
      <c r="P6" s="1">
        <v>1735.5731111535399</v>
      </c>
      <c r="Q6" s="1">
        <v>1175.7691451759799</v>
      </c>
      <c r="R6" s="1">
        <v>2989.7068820187701</v>
      </c>
      <c r="S6" s="1">
        <v>1788.0785323993</v>
      </c>
      <c r="T6" s="1">
        <v>25</v>
      </c>
      <c r="U6" s="10">
        <f>D6/$C6*100</f>
        <v>13.88702135486051</v>
      </c>
      <c r="V6" s="10">
        <f>E6/$C6*100</f>
        <v>13.361142702620374</v>
      </c>
      <c r="W6" s="10">
        <f>F6/$C6*100</f>
        <v>17.67726245534087</v>
      </c>
      <c r="X6" s="10">
        <f>G6/$C6*100</f>
        <v>21.298570566117927</v>
      </c>
      <c r="Y6" s="10">
        <f>H6/$C6*100</f>
        <v>20.706726408124563</v>
      </c>
      <c r="Z6" s="10">
        <f>I6/$C6*100</f>
        <v>11.659588538814944</v>
      </c>
      <c r="AA6" s="10">
        <f>J6/$C6*100</f>
        <v>1.40968797412074</v>
      </c>
      <c r="AB6" s="10">
        <f>L6/$K6*100</f>
        <v>1.2952251500466787</v>
      </c>
      <c r="AC6" s="10">
        <f>M6/$K6*100</f>
        <v>7.1826942823402726</v>
      </c>
      <c r="AD6" s="10">
        <f>N6/$K6*100</f>
        <v>4.0075321687591234</v>
      </c>
      <c r="AE6" s="10">
        <f>O6/$K6*100</f>
        <v>9.5320219208085515</v>
      </c>
      <c r="AF6" s="10">
        <f>P6/$K6*100</f>
        <v>17.602045627362497</v>
      </c>
      <c r="AG6" s="10">
        <f>Q6/$K6*100</f>
        <v>11.924557950127001</v>
      </c>
      <c r="AH6" s="10">
        <f>R6/$K6*100</f>
        <v>30.321371431455944</v>
      </c>
      <c r="AI6" s="10">
        <f>S6/$K6*100</f>
        <v>18.134551469099979</v>
      </c>
    </row>
    <row r="7" spans="1:35" x14ac:dyDescent="0.25">
      <c r="A7" t="s">
        <v>23</v>
      </c>
      <c r="B7" t="s">
        <v>32</v>
      </c>
      <c r="C7" s="1">
        <v>7629</v>
      </c>
      <c r="D7" s="1">
        <v>766.90544621592005</v>
      </c>
      <c r="E7" s="1">
        <v>830.562478144789</v>
      </c>
      <c r="F7" s="1">
        <v>1156.9347764311101</v>
      </c>
      <c r="G7" s="1">
        <v>1685.12981169624</v>
      </c>
      <c r="H7" s="1">
        <v>1962.55961479025</v>
      </c>
      <c r="I7" s="1">
        <v>1094.9887460146699</v>
      </c>
      <c r="J7" s="1">
        <v>131.91912670701399</v>
      </c>
      <c r="K7" s="1">
        <v>6861.0810907769001</v>
      </c>
      <c r="L7" s="1">
        <v>159.86590986214901</v>
      </c>
      <c r="M7" s="1">
        <v>532.00323035832696</v>
      </c>
      <c r="N7" s="1">
        <v>249.95217212773201</v>
      </c>
      <c r="O7" s="1">
        <v>628.67482897825596</v>
      </c>
      <c r="P7" s="1">
        <v>1063.54672292346</v>
      </c>
      <c r="Q7" s="1">
        <v>609.00198589944296</v>
      </c>
      <c r="R7" s="1">
        <v>2604.6889387126298</v>
      </c>
      <c r="S7" s="1">
        <v>1013.3473019149</v>
      </c>
      <c r="T7" s="1">
        <v>33</v>
      </c>
      <c r="U7" s="10">
        <f>D7/$C7*100</f>
        <v>10.052502899671255</v>
      </c>
      <c r="V7" s="10">
        <f>E7/$C7*100</f>
        <v>10.886911497506738</v>
      </c>
      <c r="W7" s="10">
        <f>F7/$C7*100</f>
        <v>15.164959712034475</v>
      </c>
      <c r="X7" s="10">
        <f>G7/$C7*100</f>
        <v>22.088475707120725</v>
      </c>
      <c r="Y7" s="10">
        <f>H7/$C7*100</f>
        <v>25.7249916737482</v>
      </c>
      <c r="Z7" s="10">
        <f>I7/$C7*100</f>
        <v>14.352978712998688</v>
      </c>
      <c r="AA7" s="10">
        <f>J7/$C7*100</f>
        <v>1.7291797969198319</v>
      </c>
      <c r="AB7" s="10">
        <f>L7/$K7*100</f>
        <v>2.3300396504138523</v>
      </c>
      <c r="AC7" s="10">
        <f>M7/$K7*100</f>
        <v>7.7539271627831283</v>
      </c>
      <c r="AD7" s="10">
        <f>N7/$K7*100</f>
        <v>3.643043549853004</v>
      </c>
      <c r="AE7" s="10">
        <f>O7/$K7*100</f>
        <v>9.1629120930134533</v>
      </c>
      <c r="AF7" s="10">
        <f>P7/$K7*100</f>
        <v>15.501153664444322</v>
      </c>
      <c r="AG7" s="10">
        <f>Q7/$K7*100</f>
        <v>8.8761811417460432</v>
      </c>
      <c r="AH7" s="10">
        <f>R7/$K7*100</f>
        <v>37.963243754894805</v>
      </c>
      <c r="AI7" s="10">
        <f>S7/$K7*100</f>
        <v>14.769498982851342</v>
      </c>
    </row>
    <row r="8" spans="1:35" x14ac:dyDescent="0.25">
      <c r="A8" t="s">
        <v>24</v>
      </c>
      <c r="B8" t="s">
        <v>33</v>
      </c>
      <c r="C8" s="1">
        <v>15118</v>
      </c>
      <c r="D8" s="1">
        <v>1861.3189667763099</v>
      </c>
      <c r="E8" s="1">
        <v>1761.2468136757</v>
      </c>
      <c r="F8" s="1">
        <v>2542.7915524263899</v>
      </c>
      <c r="G8" s="1">
        <v>3247.4714722618901</v>
      </c>
      <c r="H8" s="1">
        <v>3529.68843864471</v>
      </c>
      <c r="I8" s="1">
        <v>1915.19292428313</v>
      </c>
      <c r="J8" s="1">
        <v>260.28983193187702</v>
      </c>
      <c r="K8" s="1">
        <v>13256.6810332237</v>
      </c>
      <c r="L8" s="1">
        <v>193.26985930735501</v>
      </c>
      <c r="M8" s="1">
        <v>864.53269142678005</v>
      </c>
      <c r="N8" s="1">
        <v>787.69586503097798</v>
      </c>
      <c r="O8" s="1">
        <v>1730.67308357468</v>
      </c>
      <c r="P8" s="1">
        <v>2025.5665098147899</v>
      </c>
      <c r="Q8" s="1">
        <v>1037.89362022822</v>
      </c>
      <c r="R8" s="1">
        <v>4644.6047014701398</v>
      </c>
      <c r="S8" s="1">
        <v>1972.4447023707401</v>
      </c>
      <c r="T8" s="1">
        <v>34</v>
      </c>
      <c r="U8" s="10">
        <f>D8/$C8*100</f>
        <v>12.311939190212396</v>
      </c>
      <c r="V8" s="10">
        <f>E8/$C8*100</f>
        <v>11.649998767533404</v>
      </c>
      <c r="W8" s="10">
        <f>F8/$C8*100</f>
        <v>16.819629265950457</v>
      </c>
      <c r="X8" s="10">
        <f>G8/$C8*100</f>
        <v>21.480827306931406</v>
      </c>
      <c r="Y8" s="10">
        <f>H8/$C8*100</f>
        <v>23.347588560951912</v>
      </c>
      <c r="Z8" s="10">
        <f>I8/$C8*100</f>
        <v>12.668295570069651</v>
      </c>
      <c r="AA8" s="10">
        <f>J8/$C8*100</f>
        <v>1.7217213383508203</v>
      </c>
      <c r="AB8" s="10">
        <f>L8/$K8*100</f>
        <v>1.4579053295691804</v>
      </c>
      <c r="AC8" s="10">
        <f>M8/$K8*100</f>
        <v>6.5214867074202125</v>
      </c>
      <c r="AD8" s="10">
        <f>N8/$K8*100</f>
        <v>5.9418783861274633</v>
      </c>
      <c r="AE8" s="10">
        <f>O8/$K8*100</f>
        <v>13.055100890164685</v>
      </c>
      <c r="AF8" s="10">
        <f>P8/$K8*100</f>
        <v>15.279590002492666</v>
      </c>
      <c r="AG8" s="10">
        <f>Q8/$K8*100</f>
        <v>7.829211682977558</v>
      </c>
      <c r="AH8" s="10">
        <f>R8/$K8*100</f>
        <v>35.035954246993647</v>
      </c>
      <c r="AI8" s="10">
        <f>S8/$K8*100</f>
        <v>14.878872754254463</v>
      </c>
    </row>
    <row r="9" spans="1:35" x14ac:dyDescent="0.25">
      <c r="A9" t="s">
        <v>25</v>
      </c>
      <c r="B9" t="s">
        <v>34</v>
      </c>
      <c r="C9" s="1">
        <v>70659</v>
      </c>
      <c r="D9" s="1">
        <v>11389.0017865806</v>
      </c>
      <c r="E9" s="1">
        <v>10905.626616576799</v>
      </c>
      <c r="F9" s="1">
        <v>14307.0312480343</v>
      </c>
      <c r="G9" s="1">
        <v>14299.698605219301</v>
      </c>
      <c r="H9" s="1">
        <v>11757.778129087301</v>
      </c>
      <c r="I9" s="1">
        <v>7161.1640306560203</v>
      </c>
      <c r="J9" s="1">
        <v>838.69958384568395</v>
      </c>
      <c r="K9" s="1">
        <v>59264.214807116703</v>
      </c>
      <c r="L9" s="1">
        <v>107.895628149277</v>
      </c>
      <c r="M9" s="1">
        <v>2346.5389842294599</v>
      </c>
      <c r="N9" s="1">
        <v>3587.7155815050401</v>
      </c>
      <c r="O9" s="1">
        <v>7817.7632976940304</v>
      </c>
      <c r="P9" s="1">
        <v>12195.473399933</v>
      </c>
      <c r="Q9" s="1">
        <v>6349.6584031810398</v>
      </c>
      <c r="R9" s="1">
        <v>15097.423946250199</v>
      </c>
      <c r="S9" s="1">
        <v>11761.745566174601</v>
      </c>
      <c r="T9" s="1">
        <v>1</v>
      </c>
      <c r="U9" s="10">
        <f>D9/$C9*100</f>
        <v>16.118260641362884</v>
      </c>
      <c r="V9" s="10">
        <f>E9/$C9*100</f>
        <v>15.434164956448292</v>
      </c>
      <c r="W9" s="10">
        <f>F9/$C9*100</f>
        <v>20.247995652407052</v>
      </c>
      <c r="X9" s="10">
        <f>G9/$C9*100</f>
        <v>20.237618145203442</v>
      </c>
      <c r="Y9" s="10">
        <f>H9/$C9*100</f>
        <v>16.640170578535361</v>
      </c>
      <c r="Z9" s="10">
        <f>I9/$C9*100</f>
        <v>10.134822217489663</v>
      </c>
      <c r="AA9" s="10">
        <f>J9/$C9*100</f>
        <v>1.1869678085533109</v>
      </c>
      <c r="AB9" s="10">
        <f>L9/$K9*100</f>
        <v>0.18205864787112716</v>
      </c>
      <c r="AC9" s="10">
        <f>M9/$K9*100</f>
        <v>3.9594534271087269</v>
      </c>
      <c r="AD9" s="10">
        <f>N9/$K9*100</f>
        <v>6.0537637985785171</v>
      </c>
      <c r="AE9" s="10">
        <f>O9/$K9*100</f>
        <v>13.191372438052179</v>
      </c>
      <c r="AF9" s="10">
        <f>P9/$K9*100</f>
        <v>20.578140518059332</v>
      </c>
      <c r="AG9" s="10">
        <f>Q9/$K9*100</f>
        <v>10.714152585749851</v>
      </c>
      <c r="AH9" s="10">
        <f>R9/$K9*100</f>
        <v>25.474772584749129</v>
      </c>
      <c r="AI9" s="10">
        <f>S9/$K9*100</f>
        <v>19.846285999831046</v>
      </c>
    </row>
    <row r="10" spans="1:35" x14ac:dyDescent="0.25">
      <c r="A10" t="s">
        <v>26</v>
      </c>
      <c r="B10" t="s">
        <v>35</v>
      </c>
      <c r="C10" s="1">
        <v>12042</v>
      </c>
      <c r="D10" s="1">
        <v>2151.6252360743101</v>
      </c>
      <c r="E10" s="1">
        <v>1813.5364658380299</v>
      </c>
      <c r="F10" s="1">
        <v>2465.0978212018599</v>
      </c>
      <c r="G10" s="1">
        <v>2673.3787901063201</v>
      </c>
      <c r="H10" s="1">
        <v>1895.2032790185101</v>
      </c>
      <c r="I10" s="1">
        <v>945.86273583376999</v>
      </c>
      <c r="J10" s="1">
        <v>97.295671927204296</v>
      </c>
      <c r="K10" s="1">
        <v>9890.3747639256908</v>
      </c>
      <c r="L10" s="1">
        <v>42.905859875896503</v>
      </c>
      <c r="M10" s="1">
        <v>842.83070615960696</v>
      </c>
      <c r="N10" s="1">
        <v>480.79761485713999</v>
      </c>
      <c r="O10" s="1">
        <v>1014.82420230574</v>
      </c>
      <c r="P10" s="1">
        <v>1916.05758534496</v>
      </c>
      <c r="Q10" s="1">
        <v>1107.31084970199</v>
      </c>
      <c r="R10" s="1">
        <v>2157.8228573883898</v>
      </c>
      <c r="S10" s="1">
        <v>2327.8250882919701</v>
      </c>
      <c r="T10" s="1">
        <v>1</v>
      </c>
      <c r="U10" s="10">
        <f>D10/$C10*100</f>
        <v>17.867673443566765</v>
      </c>
      <c r="V10" s="10">
        <f>E10/$C10*100</f>
        <v>15.060093554542684</v>
      </c>
      <c r="W10" s="10">
        <f>F10/$C10*100</f>
        <v>20.470833924612688</v>
      </c>
      <c r="X10" s="10">
        <f>G10/$C10*100</f>
        <v>22.200454991748217</v>
      </c>
      <c r="Y10" s="10">
        <f>H10/$C10*100</f>
        <v>15.738276690072331</v>
      </c>
      <c r="Z10" s="10">
        <f>I10/$C10*100</f>
        <v>7.8546980222037028</v>
      </c>
      <c r="AA10" s="10">
        <f>J10/$C10*100</f>
        <v>0.80796937325364804</v>
      </c>
      <c r="AB10" s="10">
        <f>L10/$K10*100</f>
        <v>0.43381429824471379</v>
      </c>
      <c r="AC10" s="10">
        <f>M10/$K10*100</f>
        <v>8.5217266916291283</v>
      </c>
      <c r="AD10" s="10">
        <f>N10/$K10*100</f>
        <v>4.8612679128278211</v>
      </c>
      <c r="AE10" s="10">
        <f>O10/$K10*100</f>
        <v>10.260725468232264</v>
      </c>
      <c r="AF10" s="10">
        <f>P10/$K10*100</f>
        <v>19.372952300388238</v>
      </c>
      <c r="AG10" s="10">
        <f>Q10/$K10*100</f>
        <v>11.195843192320812</v>
      </c>
      <c r="AH10" s="10">
        <f>R10/$K10*100</f>
        <v>21.817402362333802</v>
      </c>
      <c r="AI10" s="10">
        <f>S10/$K10*100</f>
        <v>23.536267774023248</v>
      </c>
    </row>
  </sheetData>
  <sortState ref="A2:AI10">
    <sortCondition ref="A2:A10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2020-07-07T14:45:05Z</dcterms:created>
  <dcterms:modified xsi:type="dcterms:W3CDTF">2020-08-18T08:32:24Z</dcterms:modified>
</cp:coreProperties>
</file>