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A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<sst xmlns="http://schemas.openxmlformats.org/spreadsheetml/2006/main" count="532" uniqueCount="286">
  <si>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</si>
  <si>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</si>
  <si>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</si>
  <si>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</si>
  <si>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</si>
  <si>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</si>
  <si>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</si>
  <si>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</si>
  <si>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</si>
  <si>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</si>
  <si>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</si>
  <si>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</si>
  <si>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</si>
  <si>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</si>
  <si>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</si>
  <si>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</si>
  <si>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</si>
  <si>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</si>
  <si>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</si>
  <si>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</si>
  <si>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2A001</t>
  </si>
  <si>
    <t>2A</t>
  </si>
  <si>
    <t>Afa</t>
  </si>
  <si>
    <t>94</t>
  </si>
  <si>
    <t>2A004</t>
  </si>
  <si>
    <t>Ajaccio</t>
  </si>
  <si>
    <t>2A006</t>
  </si>
  <si>
    <t>Alata</t>
  </si>
  <si>
    <t>2A008</t>
  </si>
  <si>
    <t>Albitreccia</t>
  </si>
  <si>
    <t>2A011</t>
  </si>
  <si>
    <t>Altagène</t>
  </si>
  <si>
    <t>2A014</t>
  </si>
  <si>
    <t>Ambiegna</t>
  </si>
  <si>
    <t>2A017</t>
  </si>
  <si>
    <t>Appietto</t>
  </si>
  <si>
    <t>2A018</t>
  </si>
  <si>
    <t>Arbellara</t>
  </si>
  <si>
    <t>2A019</t>
  </si>
  <si>
    <t>Arbori</t>
  </si>
  <si>
    <t>2A021</t>
  </si>
  <si>
    <t>Argiusta-Moriccio</t>
  </si>
  <si>
    <t>2A022</t>
  </si>
  <si>
    <t>Arro</t>
  </si>
  <si>
    <t>2A024</t>
  </si>
  <si>
    <t>Aullène</t>
  </si>
  <si>
    <t>2A026</t>
  </si>
  <si>
    <t>Azilone-Ampaza</t>
  </si>
  <si>
    <t>2A027</t>
  </si>
  <si>
    <t>Azzana</t>
  </si>
  <si>
    <t>2A028</t>
  </si>
  <si>
    <t>Balogna</t>
  </si>
  <si>
    <t>2A031</t>
  </si>
  <si>
    <t>Bastelica</t>
  </si>
  <si>
    <t>2A032</t>
  </si>
  <si>
    <t>Bastelicaccia</t>
  </si>
  <si>
    <t>2A035</t>
  </si>
  <si>
    <t>Belvédère-Campomoro</t>
  </si>
  <si>
    <t>2A038</t>
  </si>
  <si>
    <t>Bilia</t>
  </si>
  <si>
    <t>2A040</t>
  </si>
  <si>
    <t>Bocognano</t>
  </si>
  <si>
    <t>2A041</t>
  </si>
  <si>
    <t>Bonifacio</t>
  </si>
  <si>
    <t>2A048</t>
  </si>
  <si>
    <t>Calcatoggio</t>
  </si>
  <si>
    <t>2A056</t>
  </si>
  <si>
    <t>Campo</t>
  </si>
  <si>
    <t>2A060</t>
  </si>
  <si>
    <t>Cannelle</t>
  </si>
  <si>
    <t>2A061</t>
  </si>
  <si>
    <t>Carbini</t>
  </si>
  <si>
    <t>2A062</t>
  </si>
  <si>
    <t>Carbuccia</t>
  </si>
  <si>
    <t>2A064</t>
  </si>
  <si>
    <t>Cardo-Torgia</t>
  </si>
  <si>
    <t>2A065</t>
  </si>
  <si>
    <t>Cargèse</t>
  </si>
  <si>
    <t>2A066</t>
  </si>
  <si>
    <t>Cargiaca</t>
  </si>
  <si>
    <t>2A070</t>
  </si>
  <si>
    <t>Casaglione</t>
  </si>
  <si>
    <t>2A071</t>
  </si>
  <si>
    <t>Casalabriva</t>
  </si>
  <si>
    <t>2A085</t>
  </si>
  <si>
    <t>Cauro</t>
  </si>
  <si>
    <t>2A089</t>
  </si>
  <si>
    <t>Ciamannacce</t>
  </si>
  <si>
    <t>2A090</t>
  </si>
  <si>
    <t>Coggia</t>
  </si>
  <si>
    <t>2A091</t>
  </si>
  <si>
    <t>Cognocoli-Monticchi</t>
  </si>
  <si>
    <t>2A092</t>
  </si>
  <si>
    <t>Conca</t>
  </si>
  <si>
    <t>2A094</t>
  </si>
  <si>
    <t>Corrano</t>
  </si>
  <si>
    <t>2A098</t>
  </si>
  <si>
    <t>Coti-Chiavari</t>
  </si>
  <si>
    <t>2A099</t>
  </si>
  <si>
    <t>Cozzano</t>
  </si>
  <si>
    <t>2A100</t>
  </si>
  <si>
    <t>Cristinacce</t>
  </si>
  <si>
    <t>2A103</t>
  </si>
  <si>
    <t>Cuttoli-Corticchiato</t>
  </si>
  <si>
    <t>2A104</t>
  </si>
  <si>
    <t>Eccica-Suarella</t>
  </si>
  <si>
    <t>2A108</t>
  </si>
  <si>
    <t>Évisa</t>
  </si>
  <si>
    <t>2A114</t>
  </si>
  <si>
    <t>Figari</t>
  </si>
  <si>
    <t>2A115</t>
  </si>
  <si>
    <t>Foce</t>
  </si>
  <si>
    <t>2A117</t>
  </si>
  <si>
    <t>Forciolo</t>
  </si>
  <si>
    <t>2A118</t>
  </si>
  <si>
    <t>Fozzano</t>
  </si>
  <si>
    <t>2A119</t>
  </si>
  <si>
    <t>Frasseto</t>
  </si>
  <si>
    <t>2A127</t>
  </si>
  <si>
    <t>Giuncheto</t>
  </si>
  <si>
    <t>2A128</t>
  </si>
  <si>
    <t>Granace</t>
  </si>
  <si>
    <t>2A129</t>
  </si>
  <si>
    <t>Grossa</t>
  </si>
  <si>
    <t>2A130</t>
  </si>
  <si>
    <t>Grosseto-Prugna</t>
  </si>
  <si>
    <t>2A131</t>
  </si>
  <si>
    <t>Guagno</t>
  </si>
  <si>
    <t>2A132</t>
  </si>
  <si>
    <t>Guargualé</t>
  </si>
  <si>
    <t>2A133</t>
  </si>
  <si>
    <t>Guitera-les-Bains</t>
  </si>
  <si>
    <t>2A139</t>
  </si>
  <si>
    <t>Lecci</t>
  </si>
  <si>
    <t>2A141</t>
  </si>
  <si>
    <t>Letia</t>
  </si>
  <si>
    <t>2A142</t>
  </si>
  <si>
    <t>Levie</t>
  </si>
  <si>
    <t>2A144</t>
  </si>
  <si>
    <t>Lopigna</t>
  </si>
  <si>
    <t>2A146</t>
  </si>
  <si>
    <t>Loreto-di-Tallano</t>
  </si>
  <si>
    <t>2A154</t>
  </si>
  <si>
    <t>Marignana</t>
  </si>
  <si>
    <t>2A158</t>
  </si>
  <si>
    <t>Mela</t>
  </si>
  <si>
    <t>2A160</t>
  </si>
  <si>
    <t>Moca-Croce</t>
  </si>
  <si>
    <t>2A163</t>
  </si>
  <si>
    <t>Monacia-d'Aullène</t>
  </si>
  <si>
    <t>2A174</t>
  </si>
  <si>
    <t>Murzo</t>
  </si>
  <si>
    <t>2A181</t>
  </si>
  <si>
    <t>Ocana</t>
  </si>
  <si>
    <t>2A186</t>
  </si>
  <si>
    <t>Olivese</t>
  </si>
  <si>
    <t>2A189</t>
  </si>
  <si>
    <t>Olmeto</t>
  </si>
  <si>
    <t>2A191</t>
  </si>
  <si>
    <t>Olmiccia</t>
  </si>
  <si>
    <t>2A196</t>
  </si>
  <si>
    <t>Orto</t>
  </si>
  <si>
    <t>2A197</t>
  </si>
  <si>
    <t>Osani</t>
  </si>
  <si>
    <t>2A198</t>
  </si>
  <si>
    <t>Ota</t>
  </si>
  <si>
    <t>2A200</t>
  </si>
  <si>
    <t>Palneca</t>
  </si>
  <si>
    <t>2A203</t>
  </si>
  <si>
    <t>Partinello</t>
  </si>
  <si>
    <t>2A204</t>
  </si>
  <si>
    <t>Pastricciola</t>
  </si>
  <si>
    <t>2A209</t>
  </si>
  <si>
    <t>Peri</t>
  </si>
  <si>
    <t>2A211</t>
  </si>
  <si>
    <t>Petreto-Bicchisano</t>
  </si>
  <si>
    <t>2A212</t>
  </si>
  <si>
    <t>Piana</t>
  </si>
  <si>
    <t>2A215</t>
  </si>
  <si>
    <t>Pianottoli-Caldarello</t>
  </si>
  <si>
    <t>2A228</t>
  </si>
  <si>
    <t>Pietrosella</t>
  </si>
  <si>
    <t>2A232</t>
  </si>
  <si>
    <t>Pila-Canale</t>
  </si>
  <si>
    <t>2A240</t>
  </si>
  <si>
    <t>Poggiolo</t>
  </si>
  <si>
    <t>2A247</t>
  </si>
  <si>
    <t>Porto-Vecchio</t>
  </si>
  <si>
    <t>2A249</t>
  </si>
  <si>
    <t>Propriano</t>
  </si>
  <si>
    <t>2A253</t>
  </si>
  <si>
    <t>Quasquara</t>
  </si>
  <si>
    <t>2A254</t>
  </si>
  <si>
    <t>Quenza</t>
  </si>
  <si>
    <t>2A258</t>
  </si>
  <si>
    <t>Renno</t>
  </si>
  <si>
    <t>2A259</t>
  </si>
  <si>
    <t>Rezza</t>
  </si>
  <si>
    <t>2A262</t>
  </si>
  <si>
    <t>Rosazia</t>
  </si>
  <si>
    <t>2A266</t>
  </si>
  <si>
    <t>Salice</t>
  </si>
  <si>
    <t>2A268</t>
  </si>
  <si>
    <t>Sampolo</t>
  </si>
  <si>
    <t>2A269</t>
  </si>
  <si>
    <t>Sari-Solenzara</t>
  </si>
  <si>
    <t>2A270</t>
  </si>
  <si>
    <t>Sari-d'Orcino</t>
  </si>
  <si>
    <t>2A271</t>
  </si>
  <si>
    <t>Sarrola-Carcopino</t>
  </si>
  <si>
    <t>2A272</t>
  </si>
  <si>
    <t>Sartène</t>
  </si>
  <si>
    <t>2A276</t>
  </si>
  <si>
    <t>Serra-di-Ferro</t>
  </si>
  <si>
    <t>2A278</t>
  </si>
  <si>
    <t>Serra-di-Scopamène</t>
  </si>
  <si>
    <t>2A279</t>
  </si>
  <si>
    <t>Serriera</t>
  </si>
  <si>
    <t>2A282</t>
  </si>
  <si>
    <t>Soccia</t>
  </si>
  <si>
    <t>2A284</t>
  </si>
  <si>
    <t>Sollacaro</t>
  </si>
  <si>
    <t>2A285</t>
  </si>
  <si>
    <t>Sorbollano</t>
  </si>
  <si>
    <t>2A288</t>
  </si>
  <si>
    <t>Sotta</t>
  </si>
  <si>
    <t>2A295</t>
  </si>
  <si>
    <t>Sant'Andréa-d'Orcino</t>
  </si>
  <si>
    <t>2A300</t>
  </si>
  <si>
    <t>San-Gavino-di-Carbini</t>
  </si>
  <si>
    <t>2A308</t>
  </si>
  <si>
    <t>Sainte-Lucie-de-Tallano</t>
  </si>
  <si>
    <t>2A310</t>
  </si>
  <si>
    <t>Santa-Maria-Figaniella</t>
  </si>
  <si>
    <t>2A312</t>
  </si>
  <si>
    <t>Santa-Maria-Siché</t>
  </si>
  <si>
    <t>2A322</t>
  </si>
  <si>
    <t>Tasso</t>
  </si>
  <si>
    <t>2A323</t>
  </si>
  <si>
    <t>Tavaco</t>
  </si>
  <si>
    <t>2A324</t>
  </si>
  <si>
    <t>Tavera</t>
  </si>
  <si>
    <t>2A326</t>
  </si>
  <si>
    <t>Tolla</t>
  </si>
  <si>
    <t>2A330</t>
  </si>
  <si>
    <t>Ucciani</t>
  </si>
  <si>
    <t>2A331</t>
  </si>
  <si>
    <t>Urbalacone</t>
  </si>
  <si>
    <t>2A336</t>
  </si>
  <si>
    <t>Valle-di-Mezzana</t>
  </si>
  <si>
    <t>2A345</t>
  </si>
  <si>
    <t>Vero</t>
  </si>
  <si>
    <t>2A348</t>
  </si>
  <si>
    <t>Vico</t>
  </si>
  <si>
    <t>2A349</t>
  </si>
  <si>
    <t>Viggianello</t>
  </si>
  <si>
    <t>2A351</t>
  </si>
  <si>
    <t>Villanova</t>
  </si>
  <si>
    <t>2A357</t>
  </si>
  <si>
    <t>Zérubia</t>
  </si>
  <si>
    <t>2A358</t>
  </si>
  <si>
    <t>Zévaco</t>
  </si>
  <si>
    <t>2A359</t>
  </si>
  <si>
    <t>Zicavo</t>
  </si>
  <si>
    <t>2A360</t>
  </si>
  <si>
    <t>Zigliara</t>
  </si>
  <si>
    <t>2A362</t>
  </si>
  <si>
    <t>Zonza</t>
  </si>
  <si>
    <t>2A363</t>
  </si>
  <si>
    <t>Zoza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</si>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</sst>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25"/>
  <sheetViews>
    <sheetView tabSelected="1" workbookViewId="0">
      <selection sqref="A1:AJ125"/>
    </sheetView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05" x14ac:dyDescent="0.25">
      <c r="A1" s="2" t="s">
        <v>270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271</v>
      </c>
      <c r="W1" s="6" t="s">
        <v>272</v>
      </c>
      <c r="X1" s="6" t="s">
        <v>273</v>
      </c>
      <c r="Y1" s="6" t="s">
        <v>274</v>
      </c>
      <c r="Z1" s="6" t="s">
        <v>275</v>
      </c>
      <c r="AA1" s="6" t="s">
        <v>276</v>
      </c>
      <c r="AB1" s="6" t="s">
        <v>277</v>
      </c>
      <c r="AC1" s="7" t="s">
        <v>278</v>
      </c>
      <c r="AD1" s="7" t="s">
        <v>279</v>
      </c>
      <c r="AE1" s="7" t="s">
        <v>280</v>
      </c>
      <c r="AF1" s="7" t="s">
        <v>281</v>
      </c>
      <c r="AG1" s="7" t="s">
        <v>282</v>
      </c>
      <c r="AH1" s="7" t="s">
        <v>283</v>
      </c>
      <c r="AI1" s="7" t="s">
        <v>284</v>
      </c>
      <c r="AJ1" s="7" t="s">
        <v>285</v>
      </c>
    </row>
    <row r="2" spans="1:36" x14ac:dyDescent="0.25">
      <c r="A2" t="s">
        <v>20</v>
      </c>
      <c r="B2" t="s">
        <v>22</v>
      </c>
      <c r="C2" s="1">
        <v>3133</v>
      </c>
      <c r="D2" s="1">
        <v>513.92088821200798</v>
      </c>
      <c r="E2" s="1">
        <v>481.824143042961</v>
      </c>
      <c r="F2" s="1">
        <v>629.34516233965303</v>
      </c>
      <c r="G2" s="1">
        <v>717.56687917802196</v>
      </c>
      <c r="H2" s="1">
        <v>564.87201069815001</v>
      </c>
      <c r="I2" s="1">
        <v>210.02163537569501</v>
      </c>
      <c r="J2" s="1">
        <v>15.449281153510499</v>
      </c>
      <c r="K2" s="1">
        <v>2619.0791117879899</v>
      </c>
      <c r="L2" s="1">
        <v>16.309596891406098</v>
      </c>
      <c r="M2" s="1">
        <v>134.942186053451</v>
      </c>
      <c r="N2" s="1">
        <v>202.01582666830001</v>
      </c>
      <c r="O2" s="1">
        <v>477.83530027996699</v>
      </c>
      <c r="P2" s="1">
        <v>499.81541883892902</v>
      </c>
      <c r="Q2" s="1">
        <v>291.94998305322702</v>
      </c>
      <c r="R2" s="1">
        <v>646.53359528258397</v>
      </c>
      <c r="S2" s="1">
        <v>349.67720472012599</v>
      </c>
      <c r="T2" t="s">
        <v>23</v>
      </c>
      <c r="U2" t="s">
        <v>21</v>
      </c>
      <c r="V2" s="9">
        <f>D2/$C2*100</f>
        <v>16.403475525439131</v>
      </c>
      <c r="W2" s="9">
        <f>E2/$C2*100</f>
        <v>15.379002331406353</v>
      </c>
      <c r="X2" s="9">
        <f>F2/$C2*100</f>
        <v>20.087620885402266</v>
      </c>
      <c r="Y2" s="9">
        <f>G2/$C2*100</f>
        <v>22.903507155378932</v>
      </c>
      <c r="Z2" s="9">
        <f>H2/$C2*100</f>
        <v>18.029748186982125</v>
      </c>
      <c r="AA2" s="9">
        <f>I2/$C2*100</f>
        <v>6.7035312919149384</v>
      </c>
      <c r="AB2" s="9">
        <f>J2/$C2*100</f>
        <v>0.49311462347623686</v>
      </c>
      <c r="AC2" s="9">
        <f>L2/$K2*100</f>
        <v>0.62272257519826812</v>
      </c>
      <c r="AD2" s="9">
        <f>M2/$K2*100</f>
        <v>5.152276059401995</v>
      </c>
      <c r="AE2" s="9">
        <f>N2/$K2*100</f>
        <v>7.7132388158518843</v>
      </c>
      <c r="AF2" s="9">
        <f>O2/$K2*100</f>
        <v>18.244401176326399</v>
      </c>
      <c r="AG2" s="9">
        <f>P2/$K2*100</f>
        <v>19.08363197542802</v>
      </c>
      <c r="AH2" s="9">
        <f>Q2/$K2*100</f>
        <v>11.147047133445271</v>
      </c>
      <c r="AI2" s="9">
        <f>R2/$K2*100</f>
        <v>24.685531352323647</v>
      </c>
      <c r="AJ2" s="9">
        <f>S2/$K2*100</f>
        <v>13.351150912024522</v>
      </c>
    </row>
    <row r="3" spans="1:36" x14ac:dyDescent="0.25">
      <c r="A3" t="s">
        <v>24</v>
      </c>
      <c r="B3" t="s">
        <v>25</v>
      </c>
      <c r="C3" s="1">
        <v>70659</v>
      </c>
      <c r="D3" s="1">
        <v>11389.0017865806</v>
      </c>
      <c r="E3" s="1">
        <v>10905.626616576799</v>
      </c>
      <c r="F3" s="1">
        <v>14307.0312480343</v>
      </c>
      <c r="G3" s="1">
        <v>14299.698605219301</v>
      </c>
      <c r="H3" s="1">
        <v>11757.778129087301</v>
      </c>
      <c r="I3" s="1">
        <v>7161.1640306560203</v>
      </c>
      <c r="J3" s="1">
        <v>838.69958384568395</v>
      </c>
      <c r="K3" s="1">
        <v>59264.214807116703</v>
      </c>
      <c r="L3" s="1">
        <v>107.895628149277</v>
      </c>
      <c r="M3" s="1">
        <v>2346.5389842294599</v>
      </c>
      <c r="N3" s="1">
        <v>3587.7155815050401</v>
      </c>
      <c r="O3" s="1">
        <v>7817.7632976940304</v>
      </c>
      <c r="P3" s="1">
        <v>12195.473399933</v>
      </c>
      <c r="Q3" s="1">
        <v>6349.6584031810398</v>
      </c>
      <c r="R3" s="1">
        <v>15097.423946250199</v>
      </c>
      <c r="S3" s="1">
        <v>11761.745566174601</v>
      </c>
      <c r="T3" t="s">
        <v>23</v>
      </c>
      <c r="U3" t="s">
        <v>21</v>
      </c>
      <c r="V3" s="9">
        <f>D3/$C3*100</f>
        <v>16.118260641362884</v>
      </c>
      <c r="W3" s="9">
        <f>E3/$C3*100</f>
        <v>15.434164956448292</v>
      </c>
      <c r="X3" s="9">
        <f>F3/$C3*100</f>
        <v>20.247995652407052</v>
      </c>
      <c r="Y3" s="9">
        <f>G3/$C3*100</f>
        <v>20.237618145203442</v>
      </c>
      <c r="Z3" s="9">
        <f>H3/$C3*100</f>
        <v>16.640170578535361</v>
      </c>
      <c r="AA3" s="9">
        <f>I3/$C3*100</f>
        <v>10.134822217489663</v>
      </c>
      <c r="AB3" s="9">
        <f>J3/$C3*100</f>
        <v>1.1869678085533109</v>
      </c>
      <c r="AC3" s="9">
        <f>L3/$K3*100</f>
        <v>0.18205864787112716</v>
      </c>
      <c r="AD3" s="9">
        <f>M3/$K3*100</f>
        <v>3.9594534271087269</v>
      </c>
      <c r="AE3" s="9">
        <f>N3/$K3*100</f>
        <v>6.0537637985785171</v>
      </c>
      <c r="AF3" s="9">
        <f>O3/$K3*100</f>
        <v>13.191372438052179</v>
      </c>
      <c r="AG3" s="9">
        <f>P3/$K3*100</f>
        <v>20.578140518059332</v>
      </c>
      <c r="AH3" s="9">
        <f>Q3/$K3*100</f>
        <v>10.714152585749851</v>
      </c>
      <c r="AI3" s="9">
        <f>R3/$K3*100</f>
        <v>25.474772584749129</v>
      </c>
      <c r="AJ3" s="9">
        <f>S3/$K3*100</f>
        <v>19.846285999831046</v>
      </c>
    </row>
    <row r="4" spans="1:36" x14ac:dyDescent="0.25">
      <c r="A4" t="s">
        <v>26</v>
      </c>
      <c r="B4" t="s">
        <v>27</v>
      </c>
      <c r="C4" s="1">
        <v>3244</v>
      </c>
      <c r="D4" s="1">
        <v>525.032562322692</v>
      </c>
      <c r="E4" s="1">
        <v>424.90972364891599</v>
      </c>
      <c r="F4" s="1">
        <v>637.72263619129296</v>
      </c>
      <c r="G4" s="1">
        <v>778.09740154357098</v>
      </c>
      <c r="H4" s="1">
        <v>678.85008915525805</v>
      </c>
      <c r="I4" s="1">
        <v>186.516877573237</v>
      </c>
      <c r="J4" s="1">
        <v>12.870709565033501</v>
      </c>
      <c r="K4" s="1">
        <v>2718.96743767731</v>
      </c>
      <c r="L4" s="1">
        <v>12.4756372540215</v>
      </c>
      <c r="M4" s="1">
        <v>144.06282069928201</v>
      </c>
      <c r="N4" s="1">
        <v>211.35178889524599</v>
      </c>
      <c r="O4" s="1">
        <v>495.284214117749</v>
      </c>
      <c r="P4" s="1">
        <v>494.314813878623</v>
      </c>
      <c r="Q4" s="1">
        <v>250.878409299998</v>
      </c>
      <c r="R4" s="1">
        <v>729.460238995027</v>
      </c>
      <c r="S4" s="1">
        <v>381.13951453736098</v>
      </c>
      <c r="T4" t="s">
        <v>23</v>
      </c>
      <c r="U4" t="s">
        <v>21</v>
      </c>
      <c r="V4" s="9">
        <f>D4/$C4*100</f>
        <v>16.184727568517015</v>
      </c>
      <c r="W4" s="9">
        <f>E4/$C4*100</f>
        <v>13.098326869572011</v>
      </c>
      <c r="X4" s="9">
        <f>F4/$C4*100</f>
        <v>19.658527626118772</v>
      </c>
      <c r="Y4" s="9">
        <f>G4/$C4*100</f>
        <v>23.98573987495595</v>
      </c>
      <c r="Z4" s="9">
        <f>H4/$C4*100</f>
        <v>20.926328272356905</v>
      </c>
      <c r="AA4" s="9">
        <f>I4/$C4*100</f>
        <v>5.7495954862280207</v>
      </c>
      <c r="AB4" s="9">
        <f>J4/$C4*100</f>
        <v>0.3967543022513409</v>
      </c>
      <c r="AC4" s="9">
        <f>L4/$K4*100</f>
        <v>0.45883731747368289</v>
      </c>
      <c r="AD4" s="9">
        <f>M4/$K4*100</f>
        <v>5.2984386169165862</v>
      </c>
      <c r="AE4" s="9">
        <f>N4/$K4*100</f>
        <v>7.7732372211045746</v>
      </c>
      <c r="AF4" s="9">
        <f>O4/$K4*100</f>
        <v>18.215893550415142</v>
      </c>
      <c r="AG4" s="9">
        <f>P4/$K4*100</f>
        <v>18.180240301108334</v>
      </c>
      <c r="AH4" s="9">
        <f>Q4/$K4*100</f>
        <v>9.2269736600564798</v>
      </c>
      <c r="AI4" s="9">
        <f>R4/$K4*100</f>
        <v>26.828575763237961</v>
      </c>
      <c r="AJ4" s="9">
        <f>S4/$K4*100</f>
        <v>14.017803569687143</v>
      </c>
    </row>
    <row r="5" spans="1:36" x14ac:dyDescent="0.25">
      <c r="A5" t="s">
        <v>28</v>
      </c>
      <c r="B5" t="s">
        <v>29</v>
      </c>
      <c r="C5" s="1">
        <v>1705</v>
      </c>
      <c r="D5" s="1">
        <v>214.91929174388</v>
      </c>
      <c r="E5" s="1">
        <v>163.73122157914199</v>
      </c>
      <c r="F5" s="1">
        <v>245.524471489544</v>
      </c>
      <c r="G5" s="1">
        <v>388.87182302748198</v>
      </c>
      <c r="H5" s="1">
        <v>434.42693122056301</v>
      </c>
      <c r="I5" s="1">
        <v>212.522369394295</v>
      </c>
      <c r="J5" s="1">
        <v>45.003891545094298</v>
      </c>
      <c r="K5" s="1">
        <v>1490.08070825612</v>
      </c>
      <c r="L5" s="1">
        <v>7.7101091208566901</v>
      </c>
      <c r="M5" s="1">
        <v>88.557657650789494</v>
      </c>
      <c r="N5" s="1">
        <v>121.27132279489901</v>
      </c>
      <c r="O5" s="1">
        <v>217.81058266420101</v>
      </c>
      <c r="P5" s="1">
        <v>198.04662228627899</v>
      </c>
      <c r="Q5" s="1">
        <v>98.086696812797996</v>
      </c>
      <c r="R5" s="1">
        <v>568.40570183798195</v>
      </c>
      <c r="S5" s="1">
        <v>190.19201508831401</v>
      </c>
      <c r="T5" t="s">
        <v>23</v>
      </c>
      <c r="U5" t="s">
        <v>21</v>
      </c>
      <c r="V5" s="9">
        <f>D5/$C5*100</f>
        <v>12.605237052426979</v>
      </c>
      <c r="W5" s="9">
        <f>E5/$C5*100</f>
        <v>9.6030041981901455</v>
      </c>
      <c r="X5" s="9">
        <f>F5/$C5*100</f>
        <v>14.40026225745126</v>
      </c>
      <c r="Y5" s="9">
        <f>G5/$C5*100</f>
        <v>22.807731555864049</v>
      </c>
      <c r="Z5" s="9">
        <f>H5/$C5*100</f>
        <v>25.479585408830673</v>
      </c>
      <c r="AA5" s="9">
        <f>I5/$C5*100</f>
        <v>12.464655096439589</v>
      </c>
      <c r="AB5" s="9">
        <f>J5/$C5*100</f>
        <v>2.6395244307973194</v>
      </c>
      <c r="AC5" s="9">
        <f>L5/$K5*100</f>
        <v>0.51742896060174015</v>
      </c>
      <c r="AD5" s="9">
        <f>M5/$K5*100</f>
        <v>5.9431450363806677</v>
      </c>
      <c r="AE5" s="9">
        <f>N5/$K5*100</f>
        <v>8.138574113668378</v>
      </c>
      <c r="AF5" s="9">
        <f>O5/$K5*100</f>
        <v>14.617368136999126</v>
      </c>
      <c r="AG5" s="9">
        <f>P5/$K5*100</f>
        <v>13.290999688067773</v>
      </c>
      <c r="AH5" s="9">
        <f>Q5/$K5*100</f>
        <v>6.582643226593504</v>
      </c>
      <c r="AI5" s="9">
        <f>R5/$K5*100</f>
        <v>38.145967442475104</v>
      </c>
      <c r="AJ5" s="9">
        <f>S5/$K5*100</f>
        <v>12.763873395213649</v>
      </c>
    </row>
    <row r="6" spans="1:36" x14ac:dyDescent="0.25">
      <c r="A6" t="s">
        <v>30</v>
      </c>
      <c r="B6" t="s">
        <v>31</v>
      </c>
      <c r="C6" s="1">
        <v>49</v>
      </c>
      <c r="D6" s="1">
        <v>7.5384615384615401</v>
      </c>
      <c r="E6" s="1">
        <v>4.7115384615384599</v>
      </c>
      <c r="F6" s="1">
        <v>7.5384615384615401</v>
      </c>
      <c r="G6" s="1">
        <v>10.365384615384601</v>
      </c>
      <c r="H6" s="1">
        <v>13.192307692307701</v>
      </c>
      <c r="I6" s="1">
        <v>5.6538461538461497</v>
      </c>
      <c r="J6">
        <v>0</v>
      </c>
      <c r="K6" s="1">
        <v>41.461538461538403</v>
      </c>
      <c r="L6">
        <v>0</v>
      </c>
      <c r="M6" s="1">
        <v>0.94230769230769196</v>
      </c>
      <c r="N6" s="1">
        <v>1.8846153846153799</v>
      </c>
      <c r="O6" s="1">
        <v>5.6538461538461497</v>
      </c>
      <c r="P6" s="1">
        <v>7.5384615384615401</v>
      </c>
      <c r="Q6" s="1">
        <v>0.94230769230769196</v>
      </c>
      <c r="R6" s="1">
        <v>17.9038461538461</v>
      </c>
      <c r="S6" s="1">
        <v>6.5961538461538396</v>
      </c>
      <c r="T6" t="s">
        <v>23</v>
      </c>
      <c r="U6" t="s">
        <v>21</v>
      </c>
      <c r="V6" s="9">
        <f>D6/$C6*100</f>
        <v>15.384615384615389</v>
      </c>
      <c r="W6" s="9">
        <f>E6/$C6*100</f>
        <v>9.6153846153846114</v>
      </c>
      <c r="X6" s="9">
        <f>F6/$C6*100</f>
        <v>15.384615384615389</v>
      </c>
      <c r="Y6" s="9">
        <f>G6/$C6*100</f>
        <v>21.153846153846125</v>
      </c>
      <c r="Z6" s="9">
        <f>H6/$C6*100</f>
        <v>26.923076923076938</v>
      </c>
      <c r="AA6" s="9">
        <f>I6/$C6*100</f>
        <v>11.538461538461531</v>
      </c>
      <c r="AB6" s="9">
        <f>J6/$C6*100</f>
        <v>0</v>
      </c>
      <c r="AC6" s="9">
        <f>L6/$K6*100</f>
        <v>0</v>
      </c>
      <c r="AD6" s="9">
        <f>M6/$K6*100</f>
        <v>2.2727272727272751</v>
      </c>
      <c r="AE6" s="9">
        <f>N6/$K6*100</f>
        <v>4.5454545454545405</v>
      </c>
      <c r="AF6" s="9">
        <f>O6/$K6*100</f>
        <v>13.636363636363647</v>
      </c>
      <c r="AG6" s="9">
        <f>P6/$K6*100</f>
        <v>18.181818181818208</v>
      </c>
      <c r="AH6" s="9">
        <f>Q6/$K6*100</f>
        <v>2.2727272727272751</v>
      </c>
      <c r="AI6" s="9">
        <f>R6/$K6*100</f>
        <v>43.181818181818109</v>
      </c>
      <c r="AJ6" s="9">
        <f>S6/$K6*100</f>
        <v>15.909090909090914</v>
      </c>
    </row>
    <row r="7" spans="1:36" x14ac:dyDescent="0.25">
      <c r="A7" t="s">
        <v>32</v>
      </c>
      <c r="B7" t="s">
        <v>33</v>
      </c>
      <c r="C7" s="1">
        <v>68</v>
      </c>
      <c r="D7" s="1">
        <v>6</v>
      </c>
      <c r="E7" s="1">
        <v>10</v>
      </c>
      <c r="F7" s="1">
        <v>11</v>
      </c>
      <c r="G7" s="1">
        <v>16</v>
      </c>
      <c r="H7" s="1">
        <v>9</v>
      </c>
      <c r="I7" s="1">
        <v>15</v>
      </c>
      <c r="J7" s="1">
        <v>1</v>
      </c>
      <c r="K7" s="1">
        <v>62</v>
      </c>
      <c r="L7">
        <v>0</v>
      </c>
      <c r="M7">
        <v>0</v>
      </c>
      <c r="N7" s="1">
        <v>6</v>
      </c>
      <c r="O7" s="1">
        <v>12</v>
      </c>
      <c r="P7" s="1">
        <v>8</v>
      </c>
      <c r="Q7" s="1">
        <v>6</v>
      </c>
      <c r="R7" s="1">
        <v>18</v>
      </c>
      <c r="S7" s="1">
        <v>12</v>
      </c>
      <c r="T7" t="s">
        <v>23</v>
      </c>
      <c r="U7" t="s">
        <v>21</v>
      </c>
      <c r="V7" s="9">
        <f>D7/$C7*100</f>
        <v>8.8235294117647065</v>
      </c>
      <c r="W7" s="9">
        <f>E7/$C7*100</f>
        <v>14.705882352941178</v>
      </c>
      <c r="X7" s="9">
        <f>F7/$C7*100</f>
        <v>16.176470588235293</v>
      </c>
      <c r="Y7" s="9">
        <f>G7/$C7*100</f>
        <v>23.52941176470588</v>
      </c>
      <c r="Z7" s="9">
        <f>H7/$C7*100</f>
        <v>13.23529411764706</v>
      </c>
      <c r="AA7" s="9">
        <f>I7/$C7*100</f>
        <v>22.058823529411764</v>
      </c>
      <c r="AB7" s="9">
        <f>J7/$C7*100</f>
        <v>1.4705882352941175</v>
      </c>
      <c r="AC7" s="9">
        <f>L7/$K7*100</f>
        <v>0</v>
      </c>
      <c r="AD7" s="9">
        <f>M7/$K7*100</f>
        <v>0</v>
      </c>
      <c r="AE7" s="9">
        <f>N7/$K7*100</f>
        <v>9.67741935483871</v>
      </c>
      <c r="AF7" s="9">
        <f>O7/$K7*100</f>
        <v>19.35483870967742</v>
      </c>
      <c r="AG7" s="9">
        <f>P7/$K7*100</f>
        <v>12.903225806451612</v>
      </c>
      <c r="AH7" s="9">
        <f>Q7/$K7*100</f>
        <v>9.67741935483871</v>
      </c>
      <c r="AI7" s="9">
        <f>R7/$K7*100</f>
        <v>29.032258064516132</v>
      </c>
      <c r="AJ7" s="9">
        <f>S7/$K7*100</f>
        <v>19.35483870967742</v>
      </c>
    </row>
    <row r="8" spans="1:36" x14ac:dyDescent="0.25">
      <c r="A8" t="s">
        <v>34</v>
      </c>
      <c r="B8" t="s">
        <v>35</v>
      </c>
      <c r="C8" s="1">
        <v>1825.00000000001</v>
      </c>
      <c r="D8" s="1">
        <v>292.31612211572099</v>
      </c>
      <c r="E8" s="1">
        <v>257.62544722937599</v>
      </c>
      <c r="F8" s="1">
        <v>363.82276815281801</v>
      </c>
      <c r="G8" s="1">
        <v>438.20988036365401</v>
      </c>
      <c r="H8" s="1">
        <v>346.255221488649</v>
      </c>
      <c r="I8" s="1">
        <v>112.56731324887301</v>
      </c>
      <c r="J8" s="1">
        <v>14.203247400915</v>
      </c>
      <c r="K8" s="1">
        <v>1532.68387788428</v>
      </c>
      <c r="L8" s="1">
        <v>17.029788597854001</v>
      </c>
      <c r="M8" s="1">
        <v>113.480569456765</v>
      </c>
      <c r="N8" s="1">
        <v>94.280244748578696</v>
      </c>
      <c r="O8" s="1">
        <v>229.61073855477099</v>
      </c>
      <c r="P8" s="1">
        <v>296.71193730759597</v>
      </c>
      <c r="Q8" s="1">
        <v>162.129289173112</v>
      </c>
      <c r="R8" s="1">
        <v>400.34662963301901</v>
      </c>
      <c r="S8" s="1">
        <v>219.09468041259001</v>
      </c>
      <c r="T8" t="s">
        <v>23</v>
      </c>
      <c r="U8" t="s">
        <v>21</v>
      </c>
      <c r="V8" s="9">
        <f>D8/$C8*100</f>
        <v>16.017321759765444</v>
      </c>
      <c r="W8" s="9">
        <f>E8/$C8*100</f>
        <v>14.116462861883539</v>
      </c>
      <c r="X8" s="9">
        <f>F8/$C8*100</f>
        <v>19.93549414535978</v>
      </c>
      <c r="Y8" s="9">
        <f>G8/$C8*100</f>
        <v>24.01150029389872</v>
      </c>
      <c r="Z8" s="9">
        <f>H8/$C8*100</f>
        <v>18.972888848692993</v>
      </c>
      <c r="AA8" s="9">
        <f>I8/$C8*100</f>
        <v>6.1680719588423232</v>
      </c>
      <c r="AB8" s="9">
        <f>J8/$C8*100</f>
        <v>0.77826013155698204</v>
      </c>
      <c r="AC8" s="9">
        <f>L8/$K8*100</f>
        <v>1.1111090058154689</v>
      </c>
      <c r="AD8" s="9">
        <f>M8/$K8*100</f>
        <v>7.4040427445099644</v>
      </c>
      <c r="AE8" s="9">
        <f>N8/$K8*100</f>
        <v>6.1513170529805103</v>
      </c>
      <c r="AF8" s="9">
        <f>O8/$K8*100</f>
        <v>14.980958687431755</v>
      </c>
      <c r="AG8" s="9">
        <f>P8/$K8*100</f>
        <v>19.358978168229822</v>
      </c>
      <c r="AH8" s="9">
        <f>Q8/$K8*100</f>
        <v>10.578129744335511</v>
      </c>
      <c r="AI8" s="9">
        <f>R8/$K8*100</f>
        <v>26.120626399858676</v>
      </c>
      <c r="AJ8" s="9">
        <f>S8/$K8*100</f>
        <v>14.294838196838654</v>
      </c>
    </row>
    <row r="9" spans="1:36" x14ac:dyDescent="0.25">
      <c r="A9" t="s">
        <v>36</v>
      </c>
      <c r="B9" t="s">
        <v>37</v>
      </c>
      <c r="C9" s="1">
        <v>156</v>
      </c>
      <c r="D9" s="1">
        <v>18.524999999999999</v>
      </c>
      <c r="E9" s="1">
        <v>21.45</v>
      </c>
      <c r="F9" s="1">
        <v>23.4</v>
      </c>
      <c r="G9" s="1">
        <v>46.8</v>
      </c>
      <c r="H9" s="1">
        <v>38.024999999999999</v>
      </c>
      <c r="I9" s="1">
        <v>6.8250000000000002</v>
      </c>
      <c r="J9" s="1">
        <v>0.97499999999999998</v>
      </c>
      <c r="K9" s="1">
        <v>137.47499999999999</v>
      </c>
      <c r="L9" s="1">
        <v>1.95</v>
      </c>
      <c r="M9" s="1">
        <v>7.8</v>
      </c>
      <c r="N9" s="1">
        <v>6.8250000000000002</v>
      </c>
      <c r="O9" s="1">
        <v>12.675000000000001</v>
      </c>
      <c r="P9" s="1">
        <v>33.15</v>
      </c>
      <c r="Q9" s="1">
        <v>20.475000000000001</v>
      </c>
      <c r="R9" s="1">
        <v>30.225000000000001</v>
      </c>
      <c r="S9" s="1">
        <v>24.375</v>
      </c>
      <c r="T9" t="s">
        <v>23</v>
      </c>
      <c r="U9" t="s">
        <v>21</v>
      </c>
      <c r="V9" s="9">
        <f>D9/$C9*100</f>
        <v>11.875</v>
      </c>
      <c r="W9" s="9">
        <f>E9/$C9*100</f>
        <v>13.749999999999998</v>
      </c>
      <c r="X9" s="9">
        <f>F9/$C9*100</f>
        <v>15</v>
      </c>
      <c r="Y9" s="9">
        <f>G9/$C9*100</f>
        <v>30</v>
      </c>
      <c r="Z9" s="9">
        <f>H9/$C9*100</f>
        <v>24.375</v>
      </c>
      <c r="AA9" s="9">
        <f>I9/$C9*100</f>
        <v>4.375</v>
      </c>
      <c r="AB9" s="9">
        <f>J9/$C9*100</f>
        <v>0.625</v>
      </c>
      <c r="AC9" s="9">
        <f>L9/$K9*100</f>
        <v>1.4184397163120568</v>
      </c>
      <c r="AD9" s="9">
        <f>M9/$K9*100</f>
        <v>5.6737588652482271</v>
      </c>
      <c r="AE9" s="9">
        <f>N9/$K9*100</f>
        <v>4.9645390070921991</v>
      </c>
      <c r="AF9" s="9">
        <f>O9/$K9*100</f>
        <v>9.2198581560283692</v>
      </c>
      <c r="AG9" s="9">
        <f>P9/$K9*100</f>
        <v>24.113475177304963</v>
      </c>
      <c r="AH9" s="9">
        <f>Q9/$K9*100</f>
        <v>14.893617021276597</v>
      </c>
      <c r="AI9" s="9">
        <f>R9/$K9*100</f>
        <v>21.98581560283688</v>
      </c>
      <c r="AJ9" s="9">
        <f>S9/$K9*100</f>
        <v>17.730496453900709</v>
      </c>
    </row>
    <row r="10" spans="1:36" x14ac:dyDescent="0.25">
      <c r="A10" t="s">
        <v>38</v>
      </c>
      <c r="B10" t="s">
        <v>39</v>
      </c>
      <c r="C10" s="1">
        <v>54</v>
      </c>
      <c r="D10" s="1">
        <v>3.9272727272727299</v>
      </c>
      <c r="E10" s="1">
        <v>1.9636363636363601</v>
      </c>
      <c r="F10" s="1">
        <v>8.8363636363636395</v>
      </c>
      <c r="G10" s="1">
        <v>4.9090909090909101</v>
      </c>
      <c r="H10" s="1">
        <v>21.6</v>
      </c>
      <c r="I10" s="1">
        <v>11.781818181818201</v>
      </c>
      <c r="J10" s="1">
        <v>0.98181818181818203</v>
      </c>
      <c r="K10" s="1">
        <v>50.072727272727299</v>
      </c>
      <c r="L10" s="1">
        <v>2.9454545454545502</v>
      </c>
      <c r="M10" s="1">
        <v>1.9636363636363601</v>
      </c>
      <c r="N10" s="1">
        <v>1.9636363636363601</v>
      </c>
      <c r="O10">
        <v>0</v>
      </c>
      <c r="P10" s="1">
        <v>5.8909090909090898</v>
      </c>
      <c r="Q10" s="1">
        <v>4.9090909090909101</v>
      </c>
      <c r="R10" s="1">
        <v>24.5454545454546</v>
      </c>
      <c r="S10" s="1">
        <v>7.8545454545454598</v>
      </c>
      <c r="T10" t="s">
        <v>23</v>
      </c>
      <c r="U10" t="s">
        <v>21</v>
      </c>
      <c r="V10" s="9">
        <f>D10/$C10*100</f>
        <v>7.2727272727272778</v>
      </c>
      <c r="W10" s="9">
        <f>E10/$C10*100</f>
        <v>3.63636363636363</v>
      </c>
      <c r="X10" s="9">
        <f>F10/$C10*100</f>
        <v>16.36363636363637</v>
      </c>
      <c r="Y10" s="9">
        <f>G10/$C10*100</f>
        <v>9.0909090909090917</v>
      </c>
      <c r="Z10" s="9">
        <f>H10/$C10*100</f>
        <v>40</v>
      </c>
      <c r="AA10" s="9">
        <f>I10/$C10*100</f>
        <v>21.818181818181852</v>
      </c>
      <c r="AB10" s="9">
        <f>J10/$C10*100</f>
        <v>1.8181818181818183</v>
      </c>
      <c r="AC10" s="9">
        <f>L10/$K10*100</f>
        <v>5.8823529411764763</v>
      </c>
      <c r="AD10" s="9">
        <f>M10/$K10*100</f>
        <v>3.9215686274509713</v>
      </c>
      <c r="AE10" s="9">
        <f>N10/$K10*100</f>
        <v>3.9215686274509713</v>
      </c>
      <c r="AF10" s="9">
        <f>O10/$K10*100</f>
        <v>0</v>
      </c>
      <c r="AG10" s="9">
        <f>P10/$K10*100</f>
        <v>11.764705882352933</v>
      </c>
      <c r="AH10" s="9">
        <f>Q10/$K10*100</f>
        <v>9.8039215686274481</v>
      </c>
      <c r="AI10" s="9">
        <f>R10/$K10*100</f>
        <v>49.019607843137337</v>
      </c>
      <c r="AJ10" s="9">
        <f>S10/$K10*100</f>
        <v>15.686274509803924</v>
      </c>
    </row>
    <row r="11" spans="1:36" x14ac:dyDescent="0.25">
      <c r="A11" t="s">
        <v>40</v>
      </c>
      <c r="B11" t="s">
        <v>41</v>
      </c>
      <c r="C11" s="1">
        <v>76</v>
      </c>
      <c r="D11" s="1">
        <v>3</v>
      </c>
      <c r="E11" s="1">
        <v>11</v>
      </c>
      <c r="F11" s="1">
        <v>7</v>
      </c>
      <c r="G11" s="1">
        <v>18</v>
      </c>
      <c r="H11" s="1">
        <v>11</v>
      </c>
      <c r="I11" s="1">
        <v>24</v>
      </c>
      <c r="J11" s="1">
        <v>2</v>
      </c>
      <c r="K11" s="1">
        <v>73</v>
      </c>
      <c r="L11" s="1">
        <v>2</v>
      </c>
      <c r="M11">
        <v>0</v>
      </c>
      <c r="N11" s="1">
        <v>1</v>
      </c>
      <c r="O11" s="1">
        <v>8</v>
      </c>
      <c r="P11" s="1">
        <v>12</v>
      </c>
      <c r="Q11" s="1">
        <v>5</v>
      </c>
      <c r="R11" s="1">
        <v>36</v>
      </c>
      <c r="S11" s="1">
        <v>9</v>
      </c>
      <c r="T11" t="s">
        <v>23</v>
      </c>
      <c r="U11" t="s">
        <v>21</v>
      </c>
      <c r="V11" s="9">
        <f>D11/$C11*100</f>
        <v>3.9473684210526314</v>
      </c>
      <c r="W11" s="9">
        <f>E11/$C11*100</f>
        <v>14.473684210526317</v>
      </c>
      <c r="X11" s="9">
        <f>F11/$C11*100</f>
        <v>9.2105263157894726</v>
      </c>
      <c r="Y11" s="9">
        <f>G11/$C11*100</f>
        <v>23.684210526315788</v>
      </c>
      <c r="Z11" s="9">
        <f>H11/$C11*100</f>
        <v>14.473684210526317</v>
      </c>
      <c r="AA11" s="9">
        <f>I11/$C11*100</f>
        <v>31.578947368421051</v>
      </c>
      <c r="AB11" s="9">
        <f>J11/$C11*100</f>
        <v>2.6315789473684208</v>
      </c>
      <c r="AC11" s="9">
        <f>L11/$K11*100</f>
        <v>2.7397260273972601</v>
      </c>
      <c r="AD11" s="9">
        <f>M11/$K11*100</f>
        <v>0</v>
      </c>
      <c r="AE11" s="9">
        <f>N11/$K11*100</f>
        <v>1.3698630136986301</v>
      </c>
      <c r="AF11" s="9">
        <f>O11/$K11*100</f>
        <v>10.95890410958904</v>
      </c>
      <c r="AG11" s="9">
        <f>P11/$K11*100</f>
        <v>16.43835616438356</v>
      </c>
      <c r="AH11" s="9">
        <f>Q11/$K11*100</f>
        <v>6.8493150684931505</v>
      </c>
      <c r="AI11" s="9">
        <f>R11/$K11*100</f>
        <v>49.315068493150683</v>
      </c>
      <c r="AJ11" s="9">
        <f>S11/$K11*100</f>
        <v>12.328767123287671</v>
      </c>
    </row>
    <row r="12" spans="1:36" x14ac:dyDescent="0.25">
      <c r="A12" t="s">
        <v>42</v>
      </c>
      <c r="B12" t="s">
        <v>43</v>
      </c>
      <c r="C12" s="1">
        <v>83</v>
      </c>
      <c r="D12" s="1">
        <v>3.1124999999999998</v>
      </c>
      <c r="E12" s="1">
        <v>13.487500000000001</v>
      </c>
      <c r="F12" s="1">
        <v>8.3000000000000007</v>
      </c>
      <c r="G12" s="1">
        <v>16.600000000000001</v>
      </c>
      <c r="H12" s="1">
        <v>26.975000000000001</v>
      </c>
      <c r="I12" s="1">
        <v>13.487500000000001</v>
      </c>
      <c r="J12" s="1">
        <v>1.0375000000000001</v>
      </c>
      <c r="K12" s="1">
        <v>79.887500000000003</v>
      </c>
      <c r="L12" s="1">
        <v>6.2249999999999996</v>
      </c>
      <c r="M12" s="1">
        <v>3.1124999999999998</v>
      </c>
      <c r="N12" s="1">
        <v>4.1500000000000004</v>
      </c>
      <c r="O12" s="1">
        <v>7.2625000000000002</v>
      </c>
      <c r="P12" s="1">
        <v>9.3375000000000004</v>
      </c>
      <c r="Q12" s="1">
        <v>7.2625000000000002</v>
      </c>
      <c r="R12" s="1">
        <v>33.200000000000003</v>
      </c>
      <c r="S12" s="1">
        <v>9.3375000000000004</v>
      </c>
      <c r="T12" t="s">
        <v>23</v>
      </c>
      <c r="U12" t="s">
        <v>21</v>
      </c>
      <c r="V12" s="9">
        <f>D12/$C12*100</f>
        <v>3.75</v>
      </c>
      <c r="W12" s="9">
        <f>E12/$C12*100</f>
        <v>16.25</v>
      </c>
      <c r="X12" s="9">
        <f>F12/$C12*100</f>
        <v>10</v>
      </c>
      <c r="Y12" s="9">
        <f>G12/$C12*100</f>
        <v>20</v>
      </c>
      <c r="Z12" s="9">
        <f>H12/$C12*100</f>
        <v>32.5</v>
      </c>
      <c r="AA12" s="9">
        <f>I12/$C12*100</f>
        <v>16.25</v>
      </c>
      <c r="AB12" s="9">
        <f>J12/$C12*100</f>
        <v>1.25</v>
      </c>
      <c r="AC12" s="9">
        <f>L12/$K12*100</f>
        <v>7.7922077922077921</v>
      </c>
      <c r="AD12" s="9">
        <f>M12/$K12*100</f>
        <v>3.8961038961038961</v>
      </c>
      <c r="AE12" s="9">
        <f>N12/$K12*100</f>
        <v>5.1948051948051948</v>
      </c>
      <c r="AF12" s="9">
        <f>O12/$K12*100</f>
        <v>9.0909090909090917</v>
      </c>
      <c r="AG12" s="9">
        <f>P12/$K12*100</f>
        <v>11.688311688311687</v>
      </c>
      <c r="AH12" s="9">
        <f>Q12/$K12*100</f>
        <v>9.0909090909090917</v>
      </c>
      <c r="AI12" s="9">
        <f>R12/$K12*100</f>
        <v>41.558441558441558</v>
      </c>
      <c r="AJ12" s="9">
        <f>S12/$K12*100</f>
        <v>11.688311688311687</v>
      </c>
    </row>
    <row r="13" spans="1:36" x14ac:dyDescent="0.25">
      <c r="A13" t="s">
        <v>44</v>
      </c>
      <c r="B13" t="s">
        <v>45</v>
      </c>
      <c r="C13" s="1">
        <v>187</v>
      </c>
      <c r="D13" s="1">
        <v>15</v>
      </c>
      <c r="E13" s="1">
        <v>16</v>
      </c>
      <c r="F13" s="1">
        <v>34</v>
      </c>
      <c r="G13" s="1">
        <v>43</v>
      </c>
      <c r="H13" s="1">
        <v>50</v>
      </c>
      <c r="I13" s="1">
        <v>25</v>
      </c>
      <c r="J13" s="1">
        <v>4</v>
      </c>
      <c r="K13" s="1">
        <v>172</v>
      </c>
      <c r="L13" s="1">
        <v>4</v>
      </c>
      <c r="M13" s="1">
        <v>12</v>
      </c>
      <c r="N13" s="1">
        <v>4</v>
      </c>
      <c r="O13" s="1">
        <v>13</v>
      </c>
      <c r="P13" s="1">
        <v>30</v>
      </c>
      <c r="Q13" s="1">
        <v>31</v>
      </c>
      <c r="R13" s="1">
        <v>57</v>
      </c>
      <c r="S13" s="1">
        <v>21</v>
      </c>
      <c r="T13" t="s">
        <v>23</v>
      </c>
      <c r="U13" t="s">
        <v>21</v>
      </c>
      <c r="V13" s="9">
        <f>D13/$C13*100</f>
        <v>8.0213903743315509</v>
      </c>
      <c r="W13" s="9">
        <f>E13/$C13*100</f>
        <v>8.5561497326203195</v>
      </c>
      <c r="X13" s="9">
        <f>F13/$C13*100</f>
        <v>18.181818181818183</v>
      </c>
      <c r="Y13" s="9">
        <f>G13/$C13*100</f>
        <v>22.994652406417114</v>
      </c>
      <c r="Z13" s="9">
        <f>H13/$C13*100</f>
        <v>26.737967914438503</v>
      </c>
      <c r="AA13" s="9">
        <f>I13/$C13*100</f>
        <v>13.368983957219251</v>
      </c>
      <c r="AB13" s="9">
        <f>J13/$C13*100</f>
        <v>2.1390374331550799</v>
      </c>
      <c r="AC13" s="9">
        <f>L13/$K13*100</f>
        <v>2.3255813953488373</v>
      </c>
      <c r="AD13" s="9">
        <f>M13/$K13*100</f>
        <v>6.9767441860465116</v>
      </c>
      <c r="AE13" s="9">
        <f>N13/$K13*100</f>
        <v>2.3255813953488373</v>
      </c>
      <c r="AF13" s="9">
        <f>O13/$K13*100</f>
        <v>7.5581395348837201</v>
      </c>
      <c r="AG13" s="9">
        <f>P13/$K13*100</f>
        <v>17.441860465116278</v>
      </c>
      <c r="AH13" s="9">
        <f>Q13/$K13*100</f>
        <v>18.023255813953487</v>
      </c>
      <c r="AI13" s="9">
        <f>R13/$K13*100</f>
        <v>33.139534883720927</v>
      </c>
      <c r="AJ13" s="9">
        <f>S13/$K13*100</f>
        <v>12.209302325581394</v>
      </c>
    </row>
    <row r="14" spans="1:36" x14ac:dyDescent="0.25">
      <c r="A14" t="s">
        <v>46</v>
      </c>
      <c r="B14" t="s">
        <v>47</v>
      </c>
      <c r="C14" s="1">
        <v>184</v>
      </c>
      <c r="D14" s="1">
        <v>26</v>
      </c>
      <c r="E14" s="1">
        <v>32</v>
      </c>
      <c r="F14" s="1">
        <v>32</v>
      </c>
      <c r="G14" s="1">
        <v>38</v>
      </c>
      <c r="H14" s="1">
        <v>34</v>
      </c>
      <c r="I14" s="1">
        <v>20</v>
      </c>
      <c r="J14" s="1">
        <v>2</v>
      </c>
      <c r="K14" s="1">
        <v>158</v>
      </c>
      <c r="L14" s="1">
        <v>7</v>
      </c>
      <c r="M14" s="1">
        <v>8</v>
      </c>
      <c r="N14" s="1">
        <v>3</v>
      </c>
      <c r="O14" s="1">
        <v>24</v>
      </c>
      <c r="P14" s="1">
        <v>20</v>
      </c>
      <c r="Q14" s="1">
        <v>20</v>
      </c>
      <c r="R14" s="1">
        <v>50</v>
      </c>
      <c r="S14" s="1">
        <v>26</v>
      </c>
      <c r="T14" t="s">
        <v>23</v>
      </c>
      <c r="U14" t="s">
        <v>21</v>
      </c>
      <c r="V14" s="9">
        <f>D14/$C14*100</f>
        <v>14.130434782608695</v>
      </c>
      <c r="W14" s="9">
        <f>E14/$C14*100</f>
        <v>17.391304347826086</v>
      </c>
      <c r="X14" s="9">
        <f>F14/$C14*100</f>
        <v>17.391304347826086</v>
      </c>
      <c r="Y14" s="9">
        <f>G14/$C14*100</f>
        <v>20.652173913043477</v>
      </c>
      <c r="Z14" s="9">
        <f>H14/$C14*100</f>
        <v>18.478260869565215</v>
      </c>
      <c r="AA14" s="9">
        <f>I14/$C14*100</f>
        <v>10.869565217391305</v>
      </c>
      <c r="AB14" s="9">
        <f>J14/$C14*100</f>
        <v>1.0869565217391304</v>
      </c>
      <c r="AC14" s="9">
        <f>L14/$K14*100</f>
        <v>4.4303797468354427</v>
      </c>
      <c r="AD14" s="9">
        <f>M14/$K14*100</f>
        <v>5.0632911392405067</v>
      </c>
      <c r="AE14" s="9">
        <f>N14/$K14*100</f>
        <v>1.89873417721519</v>
      </c>
      <c r="AF14" s="9">
        <f>O14/$K14*100</f>
        <v>15.18987341772152</v>
      </c>
      <c r="AG14" s="9">
        <f>P14/$K14*100</f>
        <v>12.658227848101266</v>
      </c>
      <c r="AH14" s="9">
        <f>Q14/$K14*100</f>
        <v>12.658227848101266</v>
      </c>
      <c r="AI14" s="9">
        <f>R14/$K14*100</f>
        <v>31.645569620253166</v>
      </c>
      <c r="AJ14" s="9">
        <f>S14/$K14*100</f>
        <v>16.455696202531644</v>
      </c>
    </row>
    <row r="15" spans="1:36" x14ac:dyDescent="0.25">
      <c r="A15" t="s">
        <v>48</v>
      </c>
      <c r="B15" t="s">
        <v>49</v>
      </c>
      <c r="C15" s="1">
        <v>54</v>
      </c>
      <c r="D15" s="1">
        <v>4</v>
      </c>
      <c r="E15" s="1">
        <v>7</v>
      </c>
      <c r="F15" s="1">
        <v>6</v>
      </c>
      <c r="G15" s="1">
        <v>15</v>
      </c>
      <c r="H15" s="1">
        <v>16</v>
      </c>
      <c r="I15" s="1">
        <v>6</v>
      </c>
      <c r="J15">
        <v>0</v>
      </c>
      <c r="K15" s="1">
        <v>50</v>
      </c>
      <c r="L15">
        <v>0</v>
      </c>
      <c r="M15" s="1">
        <v>4</v>
      </c>
      <c r="N15" s="1">
        <v>1</v>
      </c>
      <c r="O15" s="1">
        <v>3</v>
      </c>
      <c r="P15" s="1">
        <v>7</v>
      </c>
      <c r="Q15" s="1">
        <v>7</v>
      </c>
      <c r="R15" s="1">
        <v>15</v>
      </c>
      <c r="S15" s="1">
        <v>13</v>
      </c>
      <c r="T15" t="s">
        <v>23</v>
      </c>
      <c r="U15" t="s">
        <v>21</v>
      </c>
      <c r="V15" s="9">
        <f>D15/$C15*100</f>
        <v>7.4074074074074066</v>
      </c>
      <c r="W15" s="9">
        <f>E15/$C15*100</f>
        <v>12.962962962962962</v>
      </c>
      <c r="X15" s="9">
        <f>F15/$C15*100</f>
        <v>11.111111111111111</v>
      </c>
      <c r="Y15" s="9">
        <f>G15/$C15*100</f>
        <v>27.777777777777779</v>
      </c>
      <c r="Z15" s="9">
        <f>H15/$C15*100</f>
        <v>29.629629629629626</v>
      </c>
      <c r="AA15" s="9">
        <f>I15/$C15*100</f>
        <v>11.111111111111111</v>
      </c>
      <c r="AB15" s="9">
        <f>J15/$C15*100</f>
        <v>0</v>
      </c>
      <c r="AC15" s="9">
        <f>L15/$K15*100</f>
        <v>0</v>
      </c>
      <c r="AD15" s="9">
        <f>M15/$K15*100</f>
        <v>8</v>
      </c>
      <c r="AE15" s="9">
        <f>N15/$K15*100</f>
        <v>2</v>
      </c>
      <c r="AF15" s="9">
        <f>O15/$K15*100</f>
        <v>6</v>
      </c>
      <c r="AG15" s="9">
        <f>P15/$K15*100</f>
        <v>14.000000000000002</v>
      </c>
      <c r="AH15" s="9">
        <f>Q15/$K15*100</f>
        <v>14.000000000000002</v>
      </c>
      <c r="AI15" s="9">
        <f>R15/$K15*100</f>
        <v>30</v>
      </c>
      <c r="AJ15" s="9">
        <f>S15/$K15*100</f>
        <v>26</v>
      </c>
    </row>
    <row r="16" spans="1:36" x14ac:dyDescent="0.25">
      <c r="A16" t="s">
        <v>50</v>
      </c>
      <c r="B16" t="s">
        <v>51</v>
      </c>
      <c r="C16" s="1">
        <v>137</v>
      </c>
      <c r="D16" s="1">
        <v>14.1724137931035</v>
      </c>
      <c r="E16" s="1">
        <v>17.951724137930999</v>
      </c>
      <c r="F16" s="1">
        <v>25.510344827586199</v>
      </c>
      <c r="G16" s="1">
        <v>21.731034482758599</v>
      </c>
      <c r="H16" s="1">
        <v>32.124137931034497</v>
      </c>
      <c r="I16" s="1">
        <v>22.6758620689655</v>
      </c>
      <c r="J16" s="1">
        <v>2.8344827586206902</v>
      </c>
      <c r="K16" s="1">
        <v>122.827586206897</v>
      </c>
      <c r="L16" s="1">
        <v>2.8344827586206902</v>
      </c>
      <c r="M16" s="1">
        <v>3.7793103448275902</v>
      </c>
      <c r="N16" s="1">
        <v>1.88965517241379</v>
      </c>
      <c r="O16" s="1">
        <v>6.6137931034482804</v>
      </c>
      <c r="P16" s="1">
        <v>23.620689655172399</v>
      </c>
      <c r="Q16" s="1">
        <v>18.8965517241379</v>
      </c>
      <c r="R16" s="1">
        <v>42.517241379310398</v>
      </c>
      <c r="S16" s="1">
        <v>22.6758620689655</v>
      </c>
      <c r="T16" t="s">
        <v>23</v>
      </c>
      <c r="U16" t="s">
        <v>21</v>
      </c>
      <c r="V16" s="9">
        <f>D16/$C16*100</f>
        <v>10.344827586206934</v>
      </c>
      <c r="W16" s="9">
        <f>E16/$C16*100</f>
        <v>13.103448275862043</v>
      </c>
      <c r="X16" s="9">
        <f>F16/$C16*100</f>
        <v>18.620689655172406</v>
      </c>
      <c r="Y16" s="9">
        <f>G16/$C16*100</f>
        <v>15.862068965517226</v>
      </c>
      <c r="Z16" s="9">
        <f>H16/$C16*100</f>
        <v>23.448275862068975</v>
      </c>
      <c r="AA16" s="9">
        <f>I16/$C16*100</f>
        <v>16.551724137931025</v>
      </c>
      <c r="AB16" s="9">
        <f>J16/$C16*100</f>
        <v>2.0689655172413794</v>
      </c>
      <c r="AC16" s="9">
        <f>L16/$K16*100</f>
        <v>2.3076923076922999</v>
      </c>
      <c r="AD16" s="9">
        <f>M16/$K16*100</f>
        <v>3.0769230769230691</v>
      </c>
      <c r="AE16" s="9">
        <f>N16/$K16*100</f>
        <v>1.5384615384615303</v>
      </c>
      <c r="AF16" s="9">
        <f>O16/$K16*100</f>
        <v>5.384615384615369</v>
      </c>
      <c r="AG16" s="9">
        <f>P16/$K16*100</f>
        <v>19.230769230769148</v>
      </c>
      <c r="AH16" s="9">
        <f>Q16/$K16*100</f>
        <v>15.384615384615305</v>
      </c>
      <c r="AI16" s="9">
        <f>R16/$K16*100</f>
        <v>34.615384615384528</v>
      </c>
      <c r="AJ16" s="9">
        <f>S16/$K16*100</f>
        <v>18.461538461538382</v>
      </c>
    </row>
    <row r="17" spans="1:36" x14ac:dyDescent="0.25">
      <c r="A17" t="s">
        <v>52</v>
      </c>
      <c r="B17" t="s">
        <v>53</v>
      </c>
      <c r="C17" s="1">
        <v>533.00000000000296</v>
      </c>
      <c r="D17" s="1">
        <v>57.868571428571698</v>
      </c>
      <c r="E17" s="1">
        <v>55.838095238095498</v>
      </c>
      <c r="F17" s="1">
        <v>70.0514285714289</v>
      </c>
      <c r="G17" s="1">
        <v>124.874285714286</v>
      </c>
      <c r="H17" s="1">
        <v>114.72190476190499</v>
      </c>
      <c r="I17" s="1">
        <v>98.478095238095705</v>
      </c>
      <c r="J17" s="1">
        <v>11.1676190476191</v>
      </c>
      <c r="K17" s="1">
        <v>475.131428571431</v>
      </c>
      <c r="L17" s="1">
        <v>22.3352380952382</v>
      </c>
      <c r="M17" s="1">
        <v>26.396190476190601</v>
      </c>
      <c r="N17" s="1">
        <v>26.396190476190601</v>
      </c>
      <c r="O17" s="1">
        <v>41.624761904762103</v>
      </c>
      <c r="P17" s="1">
        <v>70.0514285714289</v>
      </c>
      <c r="Q17" s="1">
        <v>43.655238095238303</v>
      </c>
      <c r="R17" s="1">
        <v>157.36190476190501</v>
      </c>
      <c r="S17" s="1">
        <v>87.310476190476606</v>
      </c>
      <c r="T17" t="s">
        <v>23</v>
      </c>
      <c r="U17" t="s">
        <v>21</v>
      </c>
      <c r="V17" s="9">
        <f>D17/$C17*100</f>
        <v>10.857142857142847</v>
      </c>
      <c r="W17" s="9">
        <f>E17/$C17*100</f>
        <v>10.476190476190467</v>
      </c>
      <c r="X17" s="9">
        <f>F17/$C17*100</f>
        <v>13.142857142857132</v>
      </c>
      <c r="Y17" s="9">
        <f>G17/$C17*100</f>
        <v>23.428571428571352</v>
      </c>
      <c r="Z17" s="9">
        <f>H17/$C17*100</f>
        <v>21.523809523809447</v>
      </c>
      <c r="AA17" s="9">
        <f>I17/$C17*100</f>
        <v>18.47619047619046</v>
      </c>
      <c r="AB17" s="9">
        <f>J17/$C17*100</f>
        <v>2.0952380952380936</v>
      </c>
      <c r="AC17" s="9">
        <f>L17/$K17*100</f>
        <v>4.7008547008546984</v>
      </c>
      <c r="AD17" s="9">
        <f>M17/$K17*100</f>
        <v>5.5555555555555536</v>
      </c>
      <c r="AE17" s="9">
        <f>N17/$K17*100</f>
        <v>5.5555555555555536</v>
      </c>
      <c r="AF17" s="9">
        <f>O17/$K17*100</f>
        <v>8.760683760683758</v>
      </c>
      <c r="AG17" s="9">
        <f>P17/$K17*100</f>
        <v>14.743589743589739</v>
      </c>
      <c r="AH17" s="9">
        <f>Q17/$K17*100</f>
        <v>9.1880341880341838</v>
      </c>
      <c r="AI17" s="9">
        <f>R17/$K17*100</f>
        <v>33.119658119657998</v>
      </c>
      <c r="AJ17" s="9">
        <f>S17/$K17*100</f>
        <v>18.376068376068368</v>
      </c>
    </row>
    <row r="18" spans="1:36" x14ac:dyDescent="0.25">
      <c r="A18" t="s">
        <v>54</v>
      </c>
      <c r="B18" t="s">
        <v>55</v>
      </c>
      <c r="C18" s="1">
        <v>3983</v>
      </c>
      <c r="D18" s="1">
        <v>624.001587116932</v>
      </c>
      <c r="E18" s="1">
        <v>530.11665052185697</v>
      </c>
      <c r="F18" s="1">
        <v>778.55306380223999</v>
      </c>
      <c r="G18" s="1">
        <v>971.74240965887498</v>
      </c>
      <c r="H18" s="1">
        <v>740.50493365098305</v>
      </c>
      <c r="I18" s="1">
        <v>310.06890009990002</v>
      </c>
      <c r="J18" s="1">
        <v>28.012455149212101</v>
      </c>
      <c r="K18" s="1">
        <v>3358.9984128830702</v>
      </c>
      <c r="L18" s="1">
        <v>13.523254209964501</v>
      </c>
      <c r="M18" s="1">
        <v>217.338014088715</v>
      </c>
      <c r="N18" s="1">
        <v>247.28236269649301</v>
      </c>
      <c r="O18" s="1">
        <v>556.38531606710899</v>
      </c>
      <c r="P18" s="1">
        <v>670.36703012252406</v>
      </c>
      <c r="Q18" s="1">
        <v>321.09594928747799</v>
      </c>
      <c r="R18" s="1">
        <v>864.52232270844297</v>
      </c>
      <c r="S18" s="1">
        <v>468.48416370234003</v>
      </c>
      <c r="T18" t="s">
        <v>23</v>
      </c>
      <c r="U18" t="s">
        <v>21</v>
      </c>
      <c r="V18" s="9">
        <f>D18/$C18*100</f>
        <v>15.666622824929249</v>
      </c>
      <c r="W18" s="9">
        <f>E18/$C18*100</f>
        <v>13.309481559675044</v>
      </c>
      <c r="X18" s="9">
        <f>F18/$C18*100</f>
        <v>19.546900923982928</v>
      </c>
      <c r="Y18" s="9">
        <f>G18/$C18*100</f>
        <v>24.397248547800025</v>
      </c>
      <c r="Z18" s="9">
        <f>H18/$C18*100</f>
        <v>18.591637801932791</v>
      </c>
      <c r="AA18" s="9">
        <f>I18/$C18*100</f>
        <v>7.7848079362264633</v>
      </c>
      <c r="AB18" s="9">
        <f>J18/$C18*100</f>
        <v>0.70330040545347983</v>
      </c>
      <c r="AC18" s="9">
        <f>L18/$K18*100</f>
        <v>0.40259781481579576</v>
      </c>
      <c r="AD18" s="9">
        <f>M18/$K18*100</f>
        <v>6.4703220238252825</v>
      </c>
      <c r="AE18" s="9">
        <f>N18/$K18*100</f>
        <v>7.3617886137745296</v>
      </c>
      <c r="AF18" s="9">
        <f>O18/$K18*100</f>
        <v>16.564024380992681</v>
      </c>
      <c r="AG18" s="9">
        <f>P18/$K18*100</f>
        <v>19.95734882015439</v>
      </c>
      <c r="AH18" s="9">
        <f>Q18/$K18*100</f>
        <v>9.5592766003088805</v>
      </c>
      <c r="AI18" s="9">
        <f>R18/$K18*100</f>
        <v>25.737503161438312</v>
      </c>
      <c r="AJ18" s="9">
        <f>S18/$K18*100</f>
        <v>13.94713858469002</v>
      </c>
    </row>
    <row r="19" spans="1:36" x14ac:dyDescent="0.25">
      <c r="A19" t="s">
        <v>56</v>
      </c>
      <c r="B19" t="s">
        <v>57</v>
      </c>
      <c r="C19" s="1">
        <v>165</v>
      </c>
      <c r="D19" s="1">
        <v>17</v>
      </c>
      <c r="E19" s="1">
        <v>15</v>
      </c>
      <c r="F19" s="1">
        <v>37</v>
      </c>
      <c r="G19" s="1">
        <v>44</v>
      </c>
      <c r="H19" s="1">
        <v>36</v>
      </c>
      <c r="I19" s="1">
        <v>15</v>
      </c>
      <c r="J19" s="1">
        <v>1</v>
      </c>
      <c r="K19" s="1">
        <v>148</v>
      </c>
      <c r="L19" s="1">
        <v>1</v>
      </c>
      <c r="M19" s="1">
        <v>21</v>
      </c>
      <c r="N19" s="1">
        <v>8</v>
      </c>
      <c r="O19" s="1">
        <v>12</v>
      </c>
      <c r="P19" s="1">
        <v>29</v>
      </c>
      <c r="Q19" s="1">
        <v>14</v>
      </c>
      <c r="R19" s="1">
        <v>39</v>
      </c>
      <c r="S19" s="1">
        <v>24</v>
      </c>
      <c r="T19" t="s">
        <v>23</v>
      </c>
      <c r="U19" t="s">
        <v>21</v>
      </c>
      <c r="V19" s="9">
        <f>D19/$C19*100</f>
        <v>10.303030303030303</v>
      </c>
      <c r="W19" s="9">
        <f>E19/$C19*100</f>
        <v>9.0909090909090917</v>
      </c>
      <c r="X19" s="9">
        <f>F19/$C19*100</f>
        <v>22.424242424242426</v>
      </c>
      <c r="Y19" s="9">
        <f>G19/$C19*100</f>
        <v>26.666666666666668</v>
      </c>
      <c r="Z19" s="9">
        <f>H19/$C19*100</f>
        <v>21.818181818181817</v>
      </c>
      <c r="AA19" s="9">
        <f>I19/$C19*100</f>
        <v>9.0909090909090917</v>
      </c>
      <c r="AB19" s="9">
        <f>J19/$C19*100</f>
        <v>0.60606060606060608</v>
      </c>
      <c r="AC19" s="9">
        <f>L19/$K19*100</f>
        <v>0.67567567567567566</v>
      </c>
      <c r="AD19" s="9">
        <f>M19/$K19*100</f>
        <v>14.189189189189189</v>
      </c>
      <c r="AE19" s="9">
        <f>N19/$K19*100</f>
        <v>5.4054054054054053</v>
      </c>
      <c r="AF19" s="9">
        <f>O19/$K19*100</f>
        <v>8.1081081081081088</v>
      </c>
      <c r="AG19" s="9">
        <f>P19/$K19*100</f>
        <v>19.594594594594593</v>
      </c>
      <c r="AH19" s="9">
        <f>Q19/$K19*100</f>
        <v>9.4594594594594597</v>
      </c>
      <c r="AI19" s="9">
        <f>R19/$K19*100</f>
        <v>26.351351351351347</v>
      </c>
      <c r="AJ19" s="9">
        <f>S19/$K19*100</f>
        <v>16.216216216216218</v>
      </c>
    </row>
    <row r="20" spans="1:36" x14ac:dyDescent="0.25">
      <c r="A20" t="s">
        <v>58</v>
      </c>
      <c r="B20" t="s">
        <v>59</v>
      </c>
      <c r="C20" s="1">
        <v>46.000000000000199</v>
      </c>
      <c r="D20" s="1">
        <v>4.1818181818182003</v>
      </c>
      <c r="E20" s="1">
        <v>3.13636363636365</v>
      </c>
      <c r="F20" s="1">
        <v>10.454545454545499</v>
      </c>
      <c r="G20" s="1">
        <v>12.5454545454546</v>
      </c>
      <c r="H20" s="1">
        <v>8.3636363636364006</v>
      </c>
      <c r="I20" s="1">
        <v>6.2727272727273</v>
      </c>
      <c r="J20" s="1">
        <v>1.0454545454545501</v>
      </c>
      <c r="K20" s="1">
        <v>41.818181818181998</v>
      </c>
      <c r="L20">
        <v>0</v>
      </c>
      <c r="M20" s="1">
        <v>2.0909090909091002</v>
      </c>
      <c r="N20" s="1">
        <v>5.2272727272727497</v>
      </c>
      <c r="O20" s="1">
        <v>8.3636363636364006</v>
      </c>
      <c r="P20" s="1">
        <v>3.13636363636365</v>
      </c>
      <c r="Q20">
        <v>0</v>
      </c>
      <c r="R20" s="1">
        <v>16.727272727272801</v>
      </c>
      <c r="S20" s="1">
        <v>6.2727272727273</v>
      </c>
      <c r="T20" t="s">
        <v>23</v>
      </c>
      <c r="U20" t="s">
        <v>21</v>
      </c>
      <c r="V20" s="9">
        <f>D20/$C20*100</f>
        <v>9.0909090909090917</v>
      </c>
      <c r="W20" s="9">
        <f>E20/$C20*100</f>
        <v>6.8181818181818175</v>
      </c>
      <c r="X20" s="9">
        <f>F20/$C20*100</f>
        <v>22.727272727272727</v>
      </c>
      <c r="Y20" s="9">
        <f>G20/$C20*100</f>
        <v>27.27272727272727</v>
      </c>
      <c r="Z20" s="9">
        <f>H20/$C20*100</f>
        <v>18.181818181818183</v>
      </c>
      <c r="AA20" s="9">
        <f>I20/$C20*100</f>
        <v>13.636363636363635</v>
      </c>
      <c r="AB20" s="9">
        <f>J20/$C20*100</f>
        <v>2.2727272727272729</v>
      </c>
      <c r="AC20" s="9">
        <f>L20/$K20*100</f>
        <v>0</v>
      </c>
      <c r="AD20" s="9">
        <f>M20/$K20*100</f>
        <v>5.0000000000000009</v>
      </c>
      <c r="AE20" s="9">
        <f>N20/$K20*100</f>
        <v>12.5</v>
      </c>
      <c r="AF20" s="9">
        <f>O20/$K20*100</f>
        <v>20.000000000000004</v>
      </c>
      <c r="AG20" s="9">
        <f>P20/$K20*100</f>
        <v>7.5000000000000009</v>
      </c>
      <c r="AH20" s="9">
        <f>Q20/$K20*100</f>
        <v>0</v>
      </c>
      <c r="AI20" s="9">
        <f>R20/$K20*100</f>
        <v>40.000000000000007</v>
      </c>
      <c r="AJ20" s="9">
        <f>S20/$K20*100</f>
        <v>15.000000000000002</v>
      </c>
    </row>
    <row r="21" spans="1:36" x14ac:dyDescent="0.25">
      <c r="A21" t="s">
        <v>60</v>
      </c>
      <c r="B21" t="s">
        <v>61</v>
      </c>
      <c r="C21" s="1">
        <v>395.99999999999898</v>
      </c>
      <c r="D21" s="1">
        <v>38.973333333333201</v>
      </c>
      <c r="E21" s="1">
        <v>57.933333333333202</v>
      </c>
      <c r="F21" s="1">
        <v>58.986666666666501</v>
      </c>
      <c r="G21" s="1">
        <v>87.426666666666407</v>
      </c>
      <c r="H21" s="1">
        <v>93.7466666666664</v>
      </c>
      <c r="I21" s="1">
        <v>51.613333333333202</v>
      </c>
      <c r="J21" s="1">
        <v>7.3199999999998999</v>
      </c>
      <c r="K21" s="1">
        <v>357.02666666666499</v>
      </c>
      <c r="L21" s="1">
        <v>6.3199999999999799</v>
      </c>
      <c r="M21" s="1">
        <v>22.119999999999902</v>
      </c>
      <c r="N21" s="1">
        <v>14.7466666666666</v>
      </c>
      <c r="O21" s="1">
        <v>51.613333333333202</v>
      </c>
      <c r="P21" s="1">
        <v>61.093333333333099</v>
      </c>
      <c r="Q21" s="1">
        <v>23.1733333333333</v>
      </c>
      <c r="R21" s="1">
        <v>102.12</v>
      </c>
      <c r="S21" s="1">
        <v>75.839999999999804</v>
      </c>
      <c r="T21" t="s">
        <v>23</v>
      </c>
      <c r="U21" t="s">
        <v>21</v>
      </c>
      <c r="V21" s="9">
        <f>D21/$C21*100</f>
        <v>9.8417508417508337</v>
      </c>
      <c r="W21" s="9">
        <f>E21/$C21*100</f>
        <v>14.629629629629633</v>
      </c>
      <c r="X21" s="9">
        <f>F21/$C21*100</f>
        <v>14.895622895622893</v>
      </c>
      <c r="Y21" s="9">
        <f>G21/$C21*100</f>
        <v>22.077441077441069</v>
      </c>
      <c r="Z21" s="9">
        <f>H21/$C21*100</f>
        <v>23.673400673400664</v>
      </c>
      <c r="AA21" s="9">
        <f>I21/$C21*100</f>
        <v>13.033670033670033</v>
      </c>
      <c r="AB21" s="9">
        <f>J21/$C21*100</f>
        <v>1.8484848484848282</v>
      </c>
      <c r="AC21" s="9">
        <f>L21/$K21*100</f>
        <v>1.7701758972252333</v>
      </c>
      <c r="AD21" s="9">
        <f>M21/$K21*100</f>
        <v>6.1956156402883087</v>
      </c>
      <c r="AE21" s="9">
        <f>N21/$K21*100</f>
        <v>4.1304104268588722</v>
      </c>
      <c r="AF21" s="9">
        <f>O21/$K21*100</f>
        <v>14.456436494006081</v>
      </c>
      <c r="AG21" s="9">
        <f>P21/$K21*100</f>
        <v>17.11170033984391</v>
      </c>
      <c r="AH21" s="9">
        <f>Q21/$K21*100</f>
        <v>6.4906449564925337</v>
      </c>
      <c r="AI21" s="9">
        <f>R21/$K21*100</f>
        <v>28.602905478582503</v>
      </c>
      <c r="AJ21" s="9">
        <f>S21/$K21*100</f>
        <v>21.242110766702812</v>
      </c>
    </row>
    <row r="22" spans="1:36" x14ac:dyDescent="0.25">
      <c r="A22" t="s">
        <v>62</v>
      </c>
      <c r="B22" t="s">
        <v>63</v>
      </c>
      <c r="C22" s="1">
        <v>3118</v>
      </c>
      <c r="D22" s="1">
        <v>483.55079985590999</v>
      </c>
      <c r="E22" s="1">
        <v>486.59652477683801</v>
      </c>
      <c r="F22" s="1">
        <v>550.95485074491603</v>
      </c>
      <c r="G22" s="1">
        <v>691.62417433936298</v>
      </c>
      <c r="H22" s="1">
        <v>561.94667159818596</v>
      </c>
      <c r="I22" s="1">
        <v>308.37171357613403</v>
      </c>
      <c r="J22" s="1">
        <v>34.955265108652497</v>
      </c>
      <c r="K22" s="1">
        <v>2633.4493070388098</v>
      </c>
      <c r="L22" s="1">
        <v>37.121071504090096</v>
      </c>
      <c r="M22" s="1">
        <v>266.68559264780498</v>
      </c>
      <c r="N22" s="1">
        <v>100.617641182139</v>
      </c>
      <c r="O22" s="1">
        <v>212.957725997148</v>
      </c>
      <c r="P22" s="1">
        <v>527.69615512179803</v>
      </c>
      <c r="Q22" s="1">
        <v>264.73185204232698</v>
      </c>
      <c r="R22" s="1">
        <v>629.66725613252299</v>
      </c>
      <c r="S22" s="1">
        <v>593.972012410979</v>
      </c>
      <c r="T22" t="s">
        <v>23</v>
      </c>
      <c r="U22" t="s">
        <v>21</v>
      </c>
      <c r="V22" s="9">
        <f>D22/$C22*100</f>
        <v>15.508364331491661</v>
      </c>
      <c r="W22" s="9">
        <f>E22/$C22*100</f>
        <v>15.606046336652918</v>
      </c>
      <c r="X22" s="9">
        <f>F22/$C22*100</f>
        <v>17.670136329214753</v>
      </c>
      <c r="Y22" s="9">
        <f>G22/$C22*100</f>
        <v>22.181660498375976</v>
      </c>
      <c r="Z22" s="9">
        <f>H22/$C22*100</f>
        <v>18.022664259082294</v>
      </c>
      <c r="AA22" s="9">
        <f>I22/$C22*100</f>
        <v>9.8900485431729965</v>
      </c>
      <c r="AB22" s="9">
        <f>J22/$C22*100</f>
        <v>1.121079702009381</v>
      </c>
      <c r="AC22" s="9">
        <f>L22/$K22*100</f>
        <v>1.4095988635464185</v>
      </c>
      <c r="AD22" s="9">
        <f>M22/$K22*100</f>
        <v>10.126854993372946</v>
      </c>
      <c r="AE22" s="9">
        <f>N22/$K22*100</f>
        <v>3.8207548143495051</v>
      </c>
      <c r="AF22" s="9">
        <f>O22/$K22*100</f>
        <v>8.086646111924173</v>
      </c>
      <c r="AG22" s="9">
        <f>P22/$K22*100</f>
        <v>20.038212002461805</v>
      </c>
      <c r="AH22" s="9">
        <f>Q22/$K22*100</f>
        <v>10.052665579502099</v>
      </c>
      <c r="AI22" s="9">
        <f>R22/$K22*100</f>
        <v>23.910361762025119</v>
      </c>
      <c r="AJ22" s="9">
        <f>S22/$K22*100</f>
        <v>22.554905872817908</v>
      </c>
    </row>
    <row r="23" spans="1:36" x14ac:dyDescent="0.25">
      <c r="A23" t="s">
        <v>64</v>
      </c>
      <c r="B23" t="s">
        <v>65</v>
      </c>
      <c r="C23" s="1">
        <v>523.00000000000205</v>
      </c>
      <c r="D23" s="1">
        <v>72.3387096774198</v>
      </c>
      <c r="E23" s="1">
        <v>51.3709677419358</v>
      </c>
      <c r="F23" s="1">
        <v>79.629032258064598</v>
      </c>
      <c r="G23" s="1">
        <v>129.95161290322599</v>
      </c>
      <c r="H23" s="1">
        <v>140.435483870968</v>
      </c>
      <c r="I23" s="1">
        <v>40.8870967741938</v>
      </c>
      <c r="J23" s="1">
        <v>8.3870967741935996</v>
      </c>
      <c r="K23" s="1">
        <v>450.66129032258198</v>
      </c>
      <c r="L23" s="1">
        <v>3.1451612903226001</v>
      </c>
      <c r="M23" s="1">
        <v>47.177419354839003</v>
      </c>
      <c r="N23" s="1">
        <v>24.064516129032</v>
      </c>
      <c r="O23" s="1">
        <v>56.612903225806797</v>
      </c>
      <c r="P23" s="1">
        <v>73.387096774194006</v>
      </c>
      <c r="Q23" s="1">
        <v>36.645161290322399</v>
      </c>
      <c r="R23" s="1">
        <v>156.20967741935601</v>
      </c>
      <c r="S23" s="1">
        <v>53.419354838709602</v>
      </c>
      <c r="T23" t="s">
        <v>23</v>
      </c>
      <c r="U23" t="s">
        <v>21</v>
      </c>
      <c r="V23" s="9">
        <f>D23/$C23*100</f>
        <v>13.83149324616052</v>
      </c>
      <c r="W23" s="9">
        <f>E23/$C23*100</f>
        <v>9.8223647690125429</v>
      </c>
      <c r="X23" s="9">
        <f>F23/$C23*100</f>
        <v>15.225436378214969</v>
      </c>
      <c r="Y23" s="9">
        <f>G23/$C23*100</f>
        <v>24.847344723370075</v>
      </c>
      <c r="Z23" s="9">
        <f>H23/$C23*100</f>
        <v>26.851908961944066</v>
      </c>
      <c r="AA23" s="9">
        <f>I23/$C23*100</f>
        <v>7.8178005304385536</v>
      </c>
      <c r="AB23" s="9">
        <f>J23/$C23*100</f>
        <v>1.6036513908591905</v>
      </c>
      <c r="AC23" s="9">
        <f>L23/$K23*100</f>
        <v>0.69789914462617886</v>
      </c>
      <c r="AD23" s="9">
        <f>M23/$K23*100</f>
        <v>10.468487169392683</v>
      </c>
      <c r="AE23" s="9">
        <f>N23/$K23*100</f>
        <v>5.3398231988832885</v>
      </c>
      <c r="AF23" s="9">
        <f>O23/$K23*100</f>
        <v>12.562184603271218</v>
      </c>
      <c r="AG23" s="9">
        <f>P23/$K23*100</f>
        <v>16.284313374610839</v>
      </c>
      <c r="AH23" s="9">
        <f>Q23/$K23*100</f>
        <v>8.1314197773880039</v>
      </c>
      <c r="AI23" s="9">
        <f>R23/$K23*100</f>
        <v>34.66232418310026</v>
      </c>
      <c r="AJ23" s="9">
        <f>S23/$K23*100</f>
        <v>11.853548548727625</v>
      </c>
    </row>
    <row r="24" spans="1:36" x14ac:dyDescent="0.25">
      <c r="A24" t="s">
        <v>66</v>
      </c>
      <c r="B24" t="s">
        <v>67</v>
      </c>
      <c r="C24" s="1">
        <v>110</v>
      </c>
      <c r="D24" s="1">
        <v>12</v>
      </c>
      <c r="E24" s="1">
        <v>15</v>
      </c>
      <c r="F24" s="1">
        <v>19</v>
      </c>
      <c r="G24" s="1">
        <v>21</v>
      </c>
      <c r="H24" s="1">
        <v>31</v>
      </c>
      <c r="I24" s="1">
        <v>11</v>
      </c>
      <c r="J24" s="1">
        <v>1</v>
      </c>
      <c r="K24" s="1">
        <v>98</v>
      </c>
      <c r="L24" s="1">
        <v>2</v>
      </c>
      <c r="M24" s="1">
        <v>4</v>
      </c>
      <c r="N24" s="1">
        <v>1</v>
      </c>
      <c r="O24" s="1">
        <v>11</v>
      </c>
      <c r="P24" s="1">
        <v>17</v>
      </c>
      <c r="Q24" s="1">
        <v>15</v>
      </c>
      <c r="R24" s="1">
        <v>40</v>
      </c>
      <c r="S24" s="1">
        <v>8</v>
      </c>
      <c r="T24" t="s">
        <v>23</v>
      </c>
      <c r="U24" t="s">
        <v>21</v>
      </c>
      <c r="V24" s="9">
        <f>D24/$C24*100</f>
        <v>10.909090909090908</v>
      </c>
      <c r="W24" s="9">
        <f>E24/$C24*100</f>
        <v>13.636363636363635</v>
      </c>
      <c r="X24" s="9">
        <f>F24/$C24*100</f>
        <v>17.272727272727273</v>
      </c>
      <c r="Y24" s="9">
        <f>G24/$C24*100</f>
        <v>19.090909090909093</v>
      </c>
      <c r="Z24" s="9">
        <f>H24/$C24*100</f>
        <v>28.18181818181818</v>
      </c>
      <c r="AA24" s="9">
        <f>I24/$C24*100</f>
        <v>10</v>
      </c>
      <c r="AB24" s="9">
        <f>J24/$C24*100</f>
        <v>0.90909090909090906</v>
      </c>
      <c r="AC24" s="9">
        <f>L24/$K24*100</f>
        <v>2.0408163265306123</v>
      </c>
      <c r="AD24" s="9">
        <f>M24/$K24*100</f>
        <v>4.0816326530612246</v>
      </c>
      <c r="AE24" s="9">
        <f>N24/$K24*100</f>
        <v>1.0204081632653061</v>
      </c>
      <c r="AF24" s="9">
        <f>O24/$K24*100</f>
        <v>11.224489795918368</v>
      </c>
      <c r="AG24" s="9">
        <f>P24/$K24*100</f>
        <v>17.346938775510203</v>
      </c>
      <c r="AH24" s="9">
        <f>Q24/$K24*100</f>
        <v>15.306122448979592</v>
      </c>
      <c r="AI24" s="9">
        <f>R24/$K24*100</f>
        <v>40.816326530612244</v>
      </c>
      <c r="AJ24" s="9">
        <f>S24/$K24*100</f>
        <v>8.1632653061224492</v>
      </c>
    </row>
    <row r="25" spans="1:36" x14ac:dyDescent="0.25">
      <c r="A25" t="s">
        <v>68</v>
      </c>
      <c r="B25" t="s">
        <v>69</v>
      </c>
      <c r="C25" s="1">
        <v>65</v>
      </c>
      <c r="D25" s="1">
        <v>10</v>
      </c>
      <c r="E25" s="1">
        <v>8</v>
      </c>
      <c r="F25" s="1">
        <v>10</v>
      </c>
      <c r="G25" s="1">
        <v>15</v>
      </c>
      <c r="H25" s="1">
        <v>14</v>
      </c>
      <c r="I25" s="1">
        <v>8</v>
      </c>
      <c r="J25">
        <v>0</v>
      </c>
      <c r="K25" s="1">
        <v>55</v>
      </c>
      <c r="L25" s="1">
        <v>5</v>
      </c>
      <c r="M25">
        <v>0</v>
      </c>
      <c r="N25" s="1">
        <v>8</v>
      </c>
      <c r="O25" s="1">
        <v>10</v>
      </c>
      <c r="P25" s="1">
        <v>10</v>
      </c>
      <c r="Q25" s="1">
        <v>7</v>
      </c>
      <c r="R25" s="1">
        <v>12</v>
      </c>
      <c r="S25" s="1">
        <v>3</v>
      </c>
      <c r="T25" t="s">
        <v>23</v>
      </c>
      <c r="U25" t="s">
        <v>21</v>
      </c>
      <c r="V25" s="9">
        <f>D25/$C25*100</f>
        <v>15.384615384615385</v>
      </c>
      <c r="W25" s="9">
        <f>E25/$C25*100</f>
        <v>12.307692307692308</v>
      </c>
      <c r="X25" s="9">
        <f>F25/$C25*100</f>
        <v>15.384615384615385</v>
      </c>
      <c r="Y25" s="9">
        <f>G25/$C25*100</f>
        <v>23.076923076923077</v>
      </c>
      <c r="Z25" s="9">
        <f>H25/$C25*100</f>
        <v>21.53846153846154</v>
      </c>
      <c r="AA25" s="9">
        <f>I25/$C25*100</f>
        <v>12.307692307692308</v>
      </c>
      <c r="AB25" s="9">
        <f>J25/$C25*100</f>
        <v>0</v>
      </c>
      <c r="AC25" s="9">
        <f>L25/$K25*100</f>
        <v>9.0909090909090917</v>
      </c>
      <c r="AD25" s="9">
        <f>M25/$K25*100</f>
        <v>0</v>
      </c>
      <c r="AE25" s="9">
        <f>N25/$K25*100</f>
        <v>14.545454545454545</v>
      </c>
      <c r="AF25" s="9">
        <f>O25/$K25*100</f>
        <v>18.181818181818183</v>
      </c>
      <c r="AG25" s="9">
        <f>P25/$K25*100</f>
        <v>18.181818181818183</v>
      </c>
      <c r="AH25" s="9">
        <f>Q25/$K25*100</f>
        <v>12.727272727272727</v>
      </c>
      <c r="AI25" s="9">
        <f>R25/$K25*100</f>
        <v>21.818181818181817</v>
      </c>
      <c r="AJ25" s="9">
        <f>S25/$K25*100</f>
        <v>5.4545454545454541</v>
      </c>
    </row>
    <row r="26" spans="1:36" x14ac:dyDescent="0.25">
      <c r="A26" t="s">
        <v>70</v>
      </c>
      <c r="B26" t="s">
        <v>71</v>
      </c>
      <c r="C26" s="1">
        <v>103</v>
      </c>
      <c r="D26" s="1">
        <v>10.1160714285714</v>
      </c>
      <c r="E26" s="1">
        <v>10.1160714285714</v>
      </c>
      <c r="F26" s="1">
        <v>12.875</v>
      </c>
      <c r="G26" s="1">
        <v>15.6339285714286</v>
      </c>
      <c r="H26" s="1">
        <v>34.946428571428598</v>
      </c>
      <c r="I26" s="1">
        <v>15.6339285714286</v>
      </c>
      <c r="J26" s="1">
        <v>3.6785714285714302</v>
      </c>
      <c r="K26" s="1">
        <v>92.883928571428598</v>
      </c>
      <c r="L26" s="1">
        <v>0.91964285714285698</v>
      </c>
      <c r="M26" s="1">
        <v>5.5178571428571397</v>
      </c>
      <c r="N26" s="1">
        <v>6.4375</v>
      </c>
      <c r="O26" s="1">
        <v>7.3571428571428603</v>
      </c>
      <c r="P26" s="1">
        <v>12.875</v>
      </c>
      <c r="Q26" s="1">
        <v>5.5178571428571397</v>
      </c>
      <c r="R26" s="1">
        <v>41.383928571428598</v>
      </c>
      <c r="S26" s="1">
        <v>12.875</v>
      </c>
      <c r="T26" t="s">
        <v>23</v>
      </c>
      <c r="U26" t="s">
        <v>21</v>
      </c>
      <c r="V26" s="9">
        <f>D26/$C26*100</f>
        <v>9.8214285714285428</v>
      </c>
      <c r="W26" s="9">
        <f>E26/$C26*100</f>
        <v>9.8214285714285428</v>
      </c>
      <c r="X26" s="9">
        <f>F26/$C26*100</f>
        <v>12.5</v>
      </c>
      <c r="Y26" s="9">
        <f>G26/$C26*100</f>
        <v>15.178571428571455</v>
      </c>
      <c r="Z26" s="9">
        <f>H26/$C26*100</f>
        <v>33.928571428571452</v>
      </c>
      <c r="AA26" s="9">
        <f>I26/$C26*100</f>
        <v>15.178571428571455</v>
      </c>
      <c r="AB26" s="9">
        <f>J26/$C26*100</f>
        <v>3.5714285714285734</v>
      </c>
      <c r="AC26" s="9">
        <f>L26/$K26*100</f>
        <v>0.99009900990098965</v>
      </c>
      <c r="AD26" s="9">
        <f>M26/$K26*100</f>
        <v>5.9405940594059352</v>
      </c>
      <c r="AE26" s="9">
        <f>N26/$K26*100</f>
        <v>6.9306930693069289</v>
      </c>
      <c r="AF26" s="9">
        <f>O26/$K26*100</f>
        <v>7.9207920792079225</v>
      </c>
      <c r="AG26" s="9">
        <f>P26/$K26*100</f>
        <v>13.861386138613858</v>
      </c>
      <c r="AH26" s="9">
        <f>Q26/$K26*100</f>
        <v>5.9405940594059352</v>
      </c>
      <c r="AI26" s="9">
        <f>R26/$K26*100</f>
        <v>44.554455445544569</v>
      </c>
      <c r="AJ26" s="9">
        <f>S26/$K26*100</f>
        <v>13.861386138613858</v>
      </c>
    </row>
    <row r="27" spans="1:36" x14ac:dyDescent="0.25">
      <c r="A27" t="s">
        <v>72</v>
      </c>
      <c r="B27" t="s">
        <v>73</v>
      </c>
      <c r="C27" s="1">
        <v>393</v>
      </c>
      <c r="D27" s="1">
        <v>49.844682014976698</v>
      </c>
      <c r="E27" s="1">
        <v>69.2048191771174</v>
      </c>
      <c r="F27" s="1">
        <v>67.167110762705803</v>
      </c>
      <c r="G27" s="1">
        <v>99.9607815616002</v>
      </c>
      <c r="H27" s="1">
        <v>65.737247078678706</v>
      </c>
      <c r="I27" s="1">
        <v>39.041506680513102</v>
      </c>
      <c r="J27" s="1">
        <v>2.0438527244075999</v>
      </c>
      <c r="K27" s="1">
        <v>343.15531798502298</v>
      </c>
      <c r="L27" s="1">
        <v>4.1096029687368301</v>
      </c>
      <c r="M27" s="1">
        <v>23.734948889543201</v>
      </c>
      <c r="N27" s="1">
        <v>18.559272765925101</v>
      </c>
      <c r="O27" s="1">
        <v>40.1845600111903</v>
      </c>
      <c r="P27" s="1">
        <v>67.061797067264393</v>
      </c>
      <c r="Q27" s="1">
        <v>58.842972915856599</v>
      </c>
      <c r="R27" s="1">
        <v>84.225183791853397</v>
      </c>
      <c r="S27" s="1">
        <v>46.436979574653002</v>
      </c>
      <c r="T27" t="s">
        <v>23</v>
      </c>
      <c r="U27" t="s">
        <v>21</v>
      </c>
      <c r="V27" s="9">
        <f>D27/$C27*100</f>
        <v>12.683125194650561</v>
      </c>
      <c r="W27" s="9">
        <f>E27/$C27*100</f>
        <v>17.609368747358118</v>
      </c>
      <c r="X27" s="9">
        <f>F27/$C27*100</f>
        <v>17.090867878551094</v>
      </c>
      <c r="Y27" s="9">
        <f>G27/$C27*100</f>
        <v>25.435313374452978</v>
      </c>
      <c r="Z27" s="9">
        <f>H27/$C27*100</f>
        <v>16.727034880070917</v>
      </c>
      <c r="AA27" s="9">
        <f>I27/$C27*100</f>
        <v>9.9342256184511708</v>
      </c>
      <c r="AB27" s="9">
        <f>J27/$C27*100</f>
        <v>0.52006430646503821</v>
      </c>
      <c r="AC27" s="9">
        <f>L27/$K27*100</f>
        <v>1.1975926798593848</v>
      </c>
      <c r="AD27" s="9">
        <f>M27/$K27*100</f>
        <v>6.9166781470596685</v>
      </c>
      <c r="AE27" s="9">
        <f>N27/$K27*100</f>
        <v>5.4084176444950565</v>
      </c>
      <c r="AF27" s="9">
        <f>O27/$K27*100</f>
        <v>11.710312475164427</v>
      </c>
      <c r="AG27" s="9">
        <f>P27/$K27*100</f>
        <v>19.542694970034329</v>
      </c>
      <c r="AH27" s="9">
        <f>Q27/$K27*100</f>
        <v>17.147620867826621</v>
      </c>
      <c r="AI27" s="9">
        <f>R27/$K27*100</f>
        <v>24.544332952907759</v>
      </c>
      <c r="AJ27" s="9">
        <f>S27/$K27*100</f>
        <v>13.532350262652711</v>
      </c>
    </row>
    <row r="28" spans="1:36" x14ac:dyDescent="0.25">
      <c r="A28" t="s">
        <v>74</v>
      </c>
      <c r="B28" t="s">
        <v>75</v>
      </c>
      <c r="C28" s="1">
        <v>32</v>
      </c>
      <c r="D28">
        <v>0</v>
      </c>
      <c r="E28">
        <v>0</v>
      </c>
      <c r="F28" s="1">
        <v>3</v>
      </c>
      <c r="G28" s="1">
        <v>9</v>
      </c>
      <c r="H28" s="1">
        <v>10</v>
      </c>
      <c r="I28" s="1">
        <v>10</v>
      </c>
      <c r="J28">
        <v>0</v>
      </c>
      <c r="K28" s="1">
        <v>32</v>
      </c>
      <c r="L28" s="1">
        <v>1</v>
      </c>
      <c r="M28" s="1">
        <v>1</v>
      </c>
      <c r="N28">
        <v>0</v>
      </c>
      <c r="O28" s="1">
        <v>3</v>
      </c>
      <c r="P28" s="1">
        <v>4</v>
      </c>
      <c r="Q28" s="1">
        <v>1</v>
      </c>
      <c r="R28" s="1">
        <v>15</v>
      </c>
      <c r="S28" s="1">
        <v>7</v>
      </c>
      <c r="T28" t="s">
        <v>23</v>
      </c>
      <c r="U28" t="s">
        <v>21</v>
      </c>
      <c r="V28" s="9">
        <f>D28/$C28*100</f>
        <v>0</v>
      </c>
      <c r="W28" s="9">
        <f>E28/$C28*100</f>
        <v>0</v>
      </c>
      <c r="X28" s="9">
        <f>F28/$C28*100</f>
        <v>9.375</v>
      </c>
      <c r="Y28" s="9">
        <f>G28/$C28*100</f>
        <v>28.125</v>
      </c>
      <c r="Z28" s="9">
        <f>H28/$C28*100</f>
        <v>31.25</v>
      </c>
      <c r="AA28" s="9">
        <f>I28/$C28*100</f>
        <v>31.25</v>
      </c>
      <c r="AB28" s="9">
        <f>J28/$C28*100</f>
        <v>0</v>
      </c>
      <c r="AC28" s="9">
        <f>L28/$K28*100</f>
        <v>3.125</v>
      </c>
      <c r="AD28" s="9">
        <f>M28/$K28*100</f>
        <v>3.125</v>
      </c>
      <c r="AE28" s="9">
        <f>N28/$K28*100</f>
        <v>0</v>
      </c>
      <c r="AF28" s="9">
        <f>O28/$K28*100</f>
        <v>9.375</v>
      </c>
      <c r="AG28" s="9">
        <f>P28/$K28*100</f>
        <v>12.5</v>
      </c>
      <c r="AH28" s="9">
        <f>Q28/$K28*100</f>
        <v>3.125</v>
      </c>
      <c r="AI28" s="9">
        <f>R28/$K28*100</f>
        <v>46.875</v>
      </c>
      <c r="AJ28" s="9">
        <f>S28/$K28*100</f>
        <v>21.875</v>
      </c>
    </row>
    <row r="29" spans="1:36" x14ac:dyDescent="0.25">
      <c r="A29" t="s">
        <v>76</v>
      </c>
      <c r="B29" t="s">
        <v>77</v>
      </c>
      <c r="C29" s="1">
        <v>1325</v>
      </c>
      <c r="D29" s="1">
        <v>168</v>
      </c>
      <c r="E29" s="1">
        <v>163</v>
      </c>
      <c r="F29" s="1">
        <v>248</v>
      </c>
      <c r="G29" s="1">
        <v>300</v>
      </c>
      <c r="H29" s="1">
        <v>277</v>
      </c>
      <c r="I29" s="1">
        <v>147</v>
      </c>
      <c r="J29" s="1">
        <v>22</v>
      </c>
      <c r="K29" s="1">
        <v>1157</v>
      </c>
      <c r="L29" s="1">
        <v>23</v>
      </c>
      <c r="M29" s="1">
        <v>108</v>
      </c>
      <c r="N29" s="1">
        <v>40</v>
      </c>
      <c r="O29" s="1">
        <v>104</v>
      </c>
      <c r="P29" s="1">
        <v>185</v>
      </c>
      <c r="Q29" s="1">
        <v>97</v>
      </c>
      <c r="R29" s="1">
        <v>353</v>
      </c>
      <c r="S29" s="1">
        <v>247</v>
      </c>
      <c r="T29" t="s">
        <v>23</v>
      </c>
      <c r="U29" t="s">
        <v>21</v>
      </c>
      <c r="V29" s="9">
        <f>D29/$C29*100</f>
        <v>12.679245283018867</v>
      </c>
      <c r="W29" s="9">
        <f>E29/$C29*100</f>
        <v>12.30188679245283</v>
      </c>
      <c r="X29" s="9">
        <f>F29/$C29*100</f>
        <v>18.716981132075471</v>
      </c>
      <c r="Y29" s="9">
        <f>G29/$C29*100</f>
        <v>22.641509433962266</v>
      </c>
      <c r="Z29" s="9">
        <f>H29/$C29*100</f>
        <v>20.90566037735849</v>
      </c>
      <c r="AA29" s="9">
        <f>I29/$C29*100</f>
        <v>11.09433962264151</v>
      </c>
      <c r="AB29" s="9">
        <f>J29/$C29*100</f>
        <v>1.6603773584905661</v>
      </c>
      <c r="AC29" s="9">
        <f>L29/$K29*100</f>
        <v>1.9878997407087293</v>
      </c>
      <c r="AD29" s="9">
        <f>M29/$K29*100</f>
        <v>9.3344857389801206</v>
      </c>
      <c r="AE29" s="9">
        <f>N29/$K29*100</f>
        <v>3.4572169403630082</v>
      </c>
      <c r="AF29" s="9">
        <f>O29/$K29*100</f>
        <v>8.9887640449438209</v>
      </c>
      <c r="AG29" s="9">
        <f>P29/$K29*100</f>
        <v>15.989628349178911</v>
      </c>
      <c r="AH29" s="9">
        <f>Q29/$K29*100</f>
        <v>8.3837510803802946</v>
      </c>
      <c r="AI29" s="9">
        <f>R29/$K29*100</f>
        <v>30.509939498703542</v>
      </c>
      <c r="AJ29" s="9">
        <f>S29/$K29*100</f>
        <v>21.348314606741571</v>
      </c>
    </row>
    <row r="30" spans="1:36" x14ac:dyDescent="0.25">
      <c r="A30" t="s">
        <v>78</v>
      </c>
      <c r="B30" t="s">
        <v>79</v>
      </c>
      <c r="C30" s="1">
        <v>55</v>
      </c>
      <c r="D30" s="1">
        <v>2.8947368421052602</v>
      </c>
      <c r="E30" s="1">
        <v>8.6842105263157894</v>
      </c>
      <c r="F30" s="1">
        <v>5.7894736842105203</v>
      </c>
      <c r="G30" s="1">
        <v>9.6491228070175392</v>
      </c>
      <c r="H30" s="1">
        <v>15.4385964912281</v>
      </c>
      <c r="I30" s="1">
        <v>10.6140350877193</v>
      </c>
      <c r="J30" s="1">
        <v>1.9298245614035101</v>
      </c>
      <c r="K30" s="1">
        <v>52.105263157894697</v>
      </c>
      <c r="L30" s="1">
        <v>0.96491228070175405</v>
      </c>
      <c r="M30" s="1">
        <v>0.96491228070175405</v>
      </c>
      <c r="N30" s="1">
        <v>1.9298245614035101</v>
      </c>
      <c r="O30" s="1">
        <v>6.7543859649122799</v>
      </c>
      <c r="P30" s="1">
        <v>6.7543859649122799</v>
      </c>
      <c r="Q30" s="1">
        <v>2.8947368421052602</v>
      </c>
      <c r="R30" s="1">
        <v>23.157894736842099</v>
      </c>
      <c r="S30" s="1">
        <v>8.6842105263157894</v>
      </c>
      <c r="T30" t="s">
        <v>23</v>
      </c>
      <c r="U30" t="s">
        <v>21</v>
      </c>
      <c r="V30" s="9">
        <f>D30/$C30*100</f>
        <v>5.2631578947368372</v>
      </c>
      <c r="W30" s="9">
        <f>E30/$C30*100</f>
        <v>15.789473684210526</v>
      </c>
      <c r="X30" s="9">
        <f>F30/$C30*100</f>
        <v>10.526315789473674</v>
      </c>
      <c r="Y30" s="9">
        <f>G30/$C30*100</f>
        <v>17.543859649122798</v>
      </c>
      <c r="Z30" s="9">
        <f>H30/$C30*100</f>
        <v>28.070175438596547</v>
      </c>
      <c r="AA30" s="9">
        <f>I30/$C30*100</f>
        <v>19.298245614035089</v>
      </c>
      <c r="AB30" s="9">
        <f>J30/$C30*100</f>
        <v>3.5087719298245639</v>
      </c>
      <c r="AC30" s="9">
        <f>L30/$K30*100</f>
        <v>1.8518518518518527</v>
      </c>
      <c r="AD30" s="9">
        <f>M30/$K30*100</f>
        <v>1.8518518518518527</v>
      </c>
      <c r="AE30" s="9">
        <f>N30/$K30*100</f>
        <v>3.703703703703709</v>
      </c>
      <c r="AF30" s="9">
        <f>O30/$K30*100</f>
        <v>12.962962962962971</v>
      </c>
      <c r="AG30" s="9">
        <f>P30/$K30*100</f>
        <v>12.962962962962971</v>
      </c>
      <c r="AH30" s="9">
        <f>Q30/$K30*100</f>
        <v>5.5555555555555536</v>
      </c>
      <c r="AI30" s="9">
        <f>R30/$K30*100</f>
        <v>44.444444444444464</v>
      </c>
      <c r="AJ30" s="9">
        <f>S30/$K30*100</f>
        <v>16.666666666666679</v>
      </c>
    </row>
    <row r="31" spans="1:36" x14ac:dyDescent="0.25">
      <c r="A31" t="s">
        <v>80</v>
      </c>
      <c r="B31" t="s">
        <v>81</v>
      </c>
      <c r="C31" s="1">
        <v>398</v>
      </c>
      <c r="D31" s="1">
        <v>47</v>
      </c>
      <c r="E31" s="1">
        <v>36</v>
      </c>
      <c r="F31" s="1">
        <v>54</v>
      </c>
      <c r="G31" s="1">
        <v>80</v>
      </c>
      <c r="H31" s="1">
        <v>122</v>
      </c>
      <c r="I31" s="1">
        <v>55</v>
      </c>
      <c r="J31" s="1">
        <v>4</v>
      </c>
      <c r="K31" s="1">
        <v>351</v>
      </c>
      <c r="L31" s="1">
        <v>8</v>
      </c>
      <c r="M31" s="1">
        <v>15</v>
      </c>
      <c r="N31" s="1">
        <v>11</v>
      </c>
      <c r="O31" s="1">
        <v>37</v>
      </c>
      <c r="P31" s="1">
        <v>47</v>
      </c>
      <c r="Q31" s="1">
        <v>29</v>
      </c>
      <c r="R31" s="1">
        <v>149</v>
      </c>
      <c r="S31" s="1">
        <v>55</v>
      </c>
      <c r="T31" t="s">
        <v>23</v>
      </c>
      <c r="U31" t="s">
        <v>21</v>
      </c>
      <c r="V31" s="9">
        <f>D31/$C31*100</f>
        <v>11.809045226130653</v>
      </c>
      <c r="W31" s="9">
        <f>E31/$C31*100</f>
        <v>9.0452261306532673</v>
      </c>
      <c r="X31" s="9">
        <f>F31/$C31*100</f>
        <v>13.5678391959799</v>
      </c>
      <c r="Y31" s="9">
        <f>G31/$C31*100</f>
        <v>20.100502512562816</v>
      </c>
      <c r="Z31" s="9">
        <f>H31/$C31*100</f>
        <v>30.653266331658291</v>
      </c>
      <c r="AA31" s="9">
        <f>I31/$C31*100</f>
        <v>13.819095477386934</v>
      </c>
      <c r="AB31" s="9">
        <f>J31/$C31*100</f>
        <v>1.0050251256281406</v>
      </c>
      <c r="AC31" s="9">
        <f>L31/$K31*100</f>
        <v>2.2792022792022792</v>
      </c>
      <c r="AD31" s="9">
        <f>M31/$K31*100</f>
        <v>4.2735042735042734</v>
      </c>
      <c r="AE31" s="9">
        <f>N31/$K31*100</f>
        <v>3.133903133903134</v>
      </c>
      <c r="AF31" s="9">
        <f>O31/$K31*100</f>
        <v>10.541310541310542</v>
      </c>
      <c r="AG31" s="9">
        <f>P31/$K31*100</f>
        <v>13.390313390313391</v>
      </c>
      <c r="AH31" s="9">
        <f>Q31/$K31*100</f>
        <v>8.2621082621082618</v>
      </c>
      <c r="AI31" s="9">
        <f>R31/$K31*100</f>
        <v>42.450142450142451</v>
      </c>
      <c r="AJ31" s="9">
        <f>S31/$K31*100</f>
        <v>15.669515669515668</v>
      </c>
    </row>
    <row r="32" spans="1:36" x14ac:dyDescent="0.25">
      <c r="A32" t="s">
        <v>82</v>
      </c>
      <c r="B32" t="s">
        <v>83</v>
      </c>
      <c r="C32" s="1">
        <v>213</v>
      </c>
      <c r="D32" s="1">
        <v>26.497607655502399</v>
      </c>
      <c r="E32" s="1">
        <v>21.401913875598101</v>
      </c>
      <c r="F32" s="1">
        <v>49.9377990430621</v>
      </c>
      <c r="G32" s="1">
        <v>42.803827751196103</v>
      </c>
      <c r="H32" s="1">
        <v>43.822966507177</v>
      </c>
      <c r="I32" s="1">
        <v>24.459330143540601</v>
      </c>
      <c r="J32" s="1">
        <v>4.07655502392344</v>
      </c>
      <c r="K32" s="1">
        <v>186.502392344497</v>
      </c>
      <c r="L32" s="1">
        <v>10.1913875598086</v>
      </c>
      <c r="M32" s="1">
        <v>13.2488038277512</v>
      </c>
      <c r="N32" s="1">
        <v>5.0956937799043001</v>
      </c>
      <c r="O32" s="1">
        <v>15.2870813397129</v>
      </c>
      <c r="P32" s="1">
        <v>33.631578947368403</v>
      </c>
      <c r="Q32" s="1">
        <v>22.421052631578899</v>
      </c>
      <c r="R32" s="1">
        <v>56.052631578947299</v>
      </c>
      <c r="S32" s="1">
        <v>30.5741626794258</v>
      </c>
      <c r="T32" t="s">
        <v>23</v>
      </c>
      <c r="U32" t="s">
        <v>21</v>
      </c>
      <c r="V32" s="9">
        <f>D32/$C32*100</f>
        <v>12.440191387559812</v>
      </c>
      <c r="W32" s="9">
        <f>E32/$C32*100</f>
        <v>10.04784688995216</v>
      </c>
      <c r="X32" s="9">
        <f>F32/$C32*100</f>
        <v>23.444976076554976</v>
      </c>
      <c r="Y32" s="9">
        <f>G32/$C32*100</f>
        <v>20.095693779904273</v>
      </c>
      <c r="Z32" s="9">
        <f>H32/$C32*100</f>
        <v>20.574162679425822</v>
      </c>
      <c r="AA32" s="9">
        <f>I32/$C32*100</f>
        <v>11.483253588516714</v>
      </c>
      <c r="AB32" s="9">
        <f>J32/$C32*100</f>
        <v>1.9138755980861222</v>
      </c>
      <c r="AC32" s="9">
        <f>L32/$K32*100</f>
        <v>5.4644808743169513</v>
      </c>
      <c r="AD32" s="9">
        <f>M32/$K32*100</f>
        <v>7.1038251366120466</v>
      </c>
      <c r="AE32" s="9">
        <f>N32/$K32*100</f>
        <v>2.7322404371584756</v>
      </c>
      <c r="AF32" s="9">
        <f>O32/$K32*100</f>
        <v>8.1967213114754269</v>
      </c>
      <c r="AG32" s="9">
        <f>P32/$K32*100</f>
        <v>18.032786885245951</v>
      </c>
      <c r="AH32" s="9">
        <f>Q32/$K32*100</f>
        <v>12.021857923497281</v>
      </c>
      <c r="AI32" s="9">
        <f>R32/$K32*100</f>
        <v>30.05464480874323</v>
      </c>
      <c r="AJ32" s="9">
        <f>S32/$K32*100</f>
        <v>16.393442622950854</v>
      </c>
    </row>
    <row r="33" spans="1:36" x14ac:dyDescent="0.25">
      <c r="A33" t="s">
        <v>84</v>
      </c>
      <c r="B33" t="s">
        <v>85</v>
      </c>
      <c r="C33" s="1">
        <v>1444</v>
      </c>
      <c r="D33" s="1">
        <v>221.749275123503</v>
      </c>
      <c r="E33" s="1">
        <v>195.48949254308801</v>
      </c>
      <c r="F33" s="1">
        <v>261.62524126413302</v>
      </c>
      <c r="G33" s="1">
        <v>306.36413010484</v>
      </c>
      <c r="H33" s="1">
        <v>261.65337315251099</v>
      </c>
      <c r="I33" s="1">
        <v>157.96191921590801</v>
      </c>
      <c r="J33" s="1">
        <v>39.1565685960175</v>
      </c>
      <c r="K33" s="1">
        <v>1222.2507248765</v>
      </c>
      <c r="L33" s="1">
        <v>4.8629227000768198</v>
      </c>
      <c r="M33" s="1">
        <v>62.245410560983302</v>
      </c>
      <c r="N33" s="1">
        <v>96.285869461521003</v>
      </c>
      <c r="O33" s="1">
        <v>204.242753403226</v>
      </c>
      <c r="P33" s="1">
        <v>229.529951443626</v>
      </c>
      <c r="Q33" s="1">
        <v>115.73756026182799</v>
      </c>
      <c r="R33" s="1">
        <v>369.172178433385</v>
      </c>
      <c r="S33" s="1">
        <v>140.174078611851</v>
      </c>
      <c r="T33" t="s">
        <v>23</v>
      </c>
      <c r="U33" t="s">
        <v>21</v>
      </c>
      <c r="V33" s="9">
        <f>D33/$C33*100</f>
        <v>15.356598000242592</v>
      </c>
      <c r="W33" s="9">
        <f>E33/$C33*100</f>
        <v>13.53805350021385</v>
      </c>
      <c r="X33" s="9">
        <f>F33/$C33*100</f>
        <v>18.118091500286219</v>
      </c>
      <c r="Y33" s="9">
        <f>G33/$C33*100</f>
        <v>21.21635250033518</v>
      </c>
      <c r="Z33" s="9">
        <f>H33/$C33*100</f>
        <v>18.120039692002145</v>
      </c>
      <c r="AA33" s="9">
        <f>I33/$C33*100</f>
        <v>10.939191081434073</v>
      </c>
      <c r="AB33" s="9">
        <f>J33/$C33*100</f>
        <v>2.7116737254859764</v>
      </c>
      <c r="AC33" s="9">
        <f>L33/$K33*100</f>
        <v>0.39786621526186328</v>
      </c>
      <c r="AD33" s="9">
        <f>M33/$K33*100</f>
        <v>5.0926875553518505</v>
      </c>
      <c r="AE33" s="9">
        <f>N33/$K33*100</f>
        <v>7.8777510621848901</v>
      </c>
      <c r="AF33" s="9">
        <f>O33/$K33*100</f>
        <v>16.710381040998222</v>
      </c>
      <c r="AG33" s="9">
        <f>P33/$K33*100</f>
        <v>18.779285360359953</v>
      </c>
      <c r="AH33" s="9">
        <f>Q33/$K33*100</f>
        <v>9.4692159232323192</v>
      </c>
      <c r="AI33" s="9">
        <f>R33/$K33*100</f>
        <v>30.204292042509305</v>
      </c>
      <c r="AJ33" s="9">
        <f>S33/$K33*100</f>
        <v>11.468520800101356</v>
      </c>
    </row>
    <row r="34" spans="1:36" x14ac:dyDescent="0.25">
      <c r="A34" t="s">
        <v>86</v>
      </c>
      <c r="B34" t="s">
        <v>87</v>
      </c>
      <c r="C34" s="1">
        <v>133</v>
      </c>
      <c r="D34" s="1">
        <v>3</v>
      </c>
      <c r="E34" s="1">
        <v>8</v>
      </c>
      <c r="F34" s="1">
        <v>17</v>
      </c>
      <c r="G34" s="1">
        <v>31</v>
      </c>
      <c r="H34" s="1">
        <v>35</v>
      </c>
      <c r="I34" s="1">
        <v>35</v>
      </c>
      <c r="J34" s="1">
        <v>4</v>
      </c>
      <c r="K34" s="1">
        <v>130</v>
      </c>
      <c r="L34" s="1">
        <v>2</v>
      </c>
      <c r="M34" s="1">
        <v>8</v>
      </c>
      <c r="N34" s="1">
        <v>13</v>
      </c>
      <c r="O34" s="1">
        <v>13</v>
      </c>
      <c r="P34" s="1">
        <v>13</v>
      </c>
      <c r="Q34" s="1">
        <v>5</v>
      </c>
      <c r="R34" s="1">
        <v>51</v>
      </c>
      <c r="S34" s="1">
        <v>25</v>
      </c>
      <c r="T34" t="s">
        <v>23</v>
      </c>
      <c r="U34" t="s">
        <v>21</v>
      </c>
      <c r="V34" s="9">
        <f>D34/$C34*100</f>
        <v>2.2556390977443606</v>
      </c>
      <c r="W34" s="9">
        <f>E34/$C34*100</f>
        <v>6.0150375939849621</v>
      </c>
      <c r="X34" s="9">
        <f>F34/$C34*100</f>
        <v>12.781954887218044</v>
      </c>
      <c r="Y34" s="9">
        <f>G34/$C34*100</f>
        <v>23.308270676691727</v>
      </c>
      <c r="Z34" s="9">
        <f>H34/$C34*100</f>
        <v>26.315789473684209</v>
      </c>
      <c r="AA34" s="9">
        <f>I34/$C34*100</f>
        <v>26.315789473684209</v>
      </c>
      <c r="AB34" s="9">
        <f>J34/$C34*100</f>
        <v>3.007518796992481</v>
      </c>
      <c r="AC34" s="9">
        <f>L34/$K34*100</f>
        <v>1.5384615384615385</v>
      </c>
      <c r="AD34" s="9">
        <f>M34/$K34*100</f>
        <v>6.1538461538461542</v>
      </c>
      <c r="AE34" s="9">
        <f>N34/$K34*100</f>
        <v>10</v>
      </c>
      <c r="AF34" s="9">
        <f>O34/$K34*100</f>
        <v>10</v>
      </c>
      <c r="AG34" s="9">
        <f>P34/$K34*100</f>
        <v>10</v>
      </c>
      <c r="AH34" s="9">
        <f>Q34/$K34*100</f>
        <v>3.8461538461538463</v>
      </c>
      <c r="AI34" s="9">
        <f>R34/$K34*100</f>
        <v>39.230769230769234</v>
      </c>
      <c r="AJ34" s="9">
        <f>S34/$K34*100</f>
        <v>19.230769230769234</v>
      </c>
    </row>
    <row r="35" spans="1:36" x14ac:dyDescent="0.25">
      <c r="A35" t="s">
        <v>88</v>
      </c>
      <c r="B35" t="s">
        <v>89</v>
      </c>
      <c r="C35" s="1">
        <v>695</v>
      </c>
      <c r="D35" s="1">
        <v>54.219240306987501</v>
      </c>
      <c r="E35" s="1">
        <v>69.947650382915697</v>
      </c>
      <c r="F35" s="1">
        <v>94.325962688798896</v>
      </c>
      <c r="G35" s="1">
        <v>140.06208260400001</v>
      </c>
      <c r="H35" s="1">
        <v>215.536933977796</v>
      </c>
      <c r="I35" s="1">
        <v>110.687165819962</v>
      </c>
      <c r="J35" s="1">
        <v>10.220964219540299</v>
      </c>
      <c r="K35" s="1">
        <v>640.78075969301199</v>
      </c>
      <c r="L35" s="1">
        <v>9.8562637877205894</v>
      </c>
      <c r="M35" s="1">
        <v>52.050998131694598</v>
      </c>
      <c r="N35" s="1">
        <v>31.639151555004201</v>
      </c>
      <c r="O35" s="1">
        <v>57.779604158456301</v>
      </c>
      <c r="P35" s="1">
        <v>94.247124906613806</v>
      </c>
      <c r="Q35" s="1">
        <v>38.256769615754799</v>
      </c>
      <c r="R35" s="1">
        <v>282.63354883495401</v>
      </c>
      <c r="S35" s="1">
        <v>74.317298702814298</v>
      </c>
      <c r="T35" t="s">
        <v>23</v>
      </c>
      <c r="U35" t="s">
        <v>21</v>
      </c>
      <c r="V35" s="9">
        <f>D35/$C35*100</f>
        <v>7.8013295405737413</v>
      </c>
      <c r="W35" s="9">
        <f>E35/$C35*100</f>
        <v>10.064410127038229</v>
      </c>
      <c r="X35" s="9">
        <f>F35/$C35*100</f>
        <v>13.572080962417107</v>
      </c>
      <c r="Y35" s="9">
        <f>G35/$C35*100</f>
        <v>20.152817640863312</v>
      </c>
      <c r="Z35" s="9">
        <f>H35/$C35*100</f>
        <v>31.012508486013811</v>
      </c>
      <c r="AA35" s="9">
        <f>I35/$C35*100</f>
        <v>15.926210909347052</v>
      </c>
      <c r="AB35" s="9">
        <f>J35/$C35*100</f>
        <v>1.4706423337468058</v>
      </c>
      <c r="AC35" s="9">
        <f>L35/$K35*100</f>
        <v>1.5381647527061473</v>
      </c>
      <c r="AD35" s="9">
        <f>M35/$K35*100</f>
        <v>8.1230588378826187</v>
      </c>
      <c r="AE35" s="9">
        <f>N35/$K35*100</f>
        <v>4.9375938769076058</v>
      </c>
      <c r="AF35" s="9">
        <f>O35/$K35*100</f>
        <v>9.0170629009113199</v>
      </c>
      <c r="AG35" s="9">
        <f>P35/$K35*100</f>
        <v>14.708170225299231</v>
      </c>
      <c r="AH35" s="9">
        <f>Q35/$K35*100</f>
        <v>5.9703368175541067</v>
      </c>
      <c r="AI35" s="9">
        <f>R35/$K35*100</f>
        <v>44.107683409589157</v>
      </c>
      <c r="AJ35" s="9">
        <f>S35/$K35*100</f>
        <v>11.597929179149908</v>
      </c>
    </row>
    <row r="36" spans="1:36" x14ac:dyDescent="0.25">
      <c r="A36" t="s">
        <v>90</v>
      </c>
      <c r="B36" t="s">
        <v>91</v>
      </c>
      <c r="C36" s="1">
        <v>169</v>
      </c>
      <c r="D36" s="1">
        <v>7.9064327485380099</v>
      </c>
      <c r="E36" s="1">
        <v>21.7426900584795</v>
      </c>
      <c r="F36" s="1">
        <v>17.789473684210499</v>
      </c>
      <c r="G36" s="1">
        <v>31.625730994152001</v>
      </c>
      <c r="H36" s="1">
        <v>53.368421052631597</v>
      </c>
      <c r="I36" s="1">
        <v>30.637426900584799</v>
      </c>
      <c r="J36" s="1">
        <v>5.9298245614035103</v>
      </c>
      <c r="K36" s="1">
        <v>161.09356725146199</v>
      </c>
      <c r="L36" s="1">
        <v>6.9181286549707597</v>
      </c>
      <c r="M36" s="1">
        <v>5.9298245614035103</v>
      </c>
      <c r="N36" s="1">
        <v>3.9532163742690001</v>
      </c>
      <c r="O36" s="1">
        <v>15.812865497076</v>
      </c>
      <c r="P36" s="1">
        <v>21.7426900584795</v>
      </c>
      <c r="Q36" s="1">
        <v>12.8479532163743</v>
      </c>
      <c r="R36" s="1">
        <v>71.157894736842096</v>
      </c>
      <c r="S36" s="1">
        <v>22.730994152046801</v>
      </c>
      <c r="T36" t="s">
        <v>23</v>
      </c>
      <c r="U36" t="s">
        <v>21</v>
      </c>
      <c r="V36" s="9">
        <f>D36/$C36*100</f>
        <v>4.6783625730994141</v>
      </c>
      <c r="W36" s="9">
        <f>E36/$C36*100</f>
        <v>12.865497076023372</v>
      </c>
      <c r="X36" s="9">
        <f>F36/$C36*100</f>
        <v>10.526315789473669</v>
      </c>
      <c r="Y36" s="9">
        <f>G36/$C36*100</f>
        <v>18.713450292397635</v>
      </c>
      <c r="Z36" s="9">
        <f>H36/$C36*100</f>
        <v>31.578947368421062</v>
      </c>
      <c r="AA36" s="9">
        <f>I36/$C36*100</f>
        <v>18.128654970760234</v>
      </c>
      <c r="AB36" s="9">
        <f>J36/$C36*100</f>
        <v>3.5087719298245625</v>
      </c>
      <c r="AC36" s="9">
        <f>L36/$K36*100</f>
        <v>4.2944785276073612</v>
      </c>
      <c r="AD36" s="9">
        <f>M36/$K36*100</f>
        <v>3.6809815950920255</v>
      </c>
      <c r="AE36" s="9">
        <f>N36/$K36*100</f>
        <v>2.4539877300613457</v>
      </c>
      <c r="AF36" s="9">
        <f>O36/$K36*100</f>
        <v>9.815950920245383</v>
      </c>
      <c r="AG36" s="9">
        <f>P36/$K36*100</f>
        <v>13.496932515337404</v>
      </c>
      <c r="AH36" s="9">
        <f>Q36/$K36*100</f>
        <v>7.9754601226994053</v>
      </c>
      <c r="AI36" s="9">
        <f>R36/$K36*100</f>
        <v>44.171779141104288</v>
      </c>
      <c r="AJ36" s="9">
        <f>S36/$K36*100</f>
        <v>14.110429447852772</v>
      </c>
    </row>
    <row r="37" spans="1:36" x14ac:dyDescent="0.25">
      <c r="A37" t="s">
        <v>92</v>
      </c>
      <c r="B37" t="s">
        <v>93</v>
      </c>
      <c r="C37" s="1">
        <v>1100</v>
      </c>
      <c r="D37" s="1">
        <v>147</v>
      </c>
      <c r="E37" s="1">
        <v>125</v>
      </c>
      <c r="F37" s="1">
        <v>205</v>
      </c>
      <c r="G37" s="1">
        <v>204</v>
      </c>
      <c r="H37" s="1">
        <v>272</v>
      </c>
      <c r="I37" s="1">
        <v>133</v>
      </c>
      <c r="J37" s="1">
        <v>14</v>
      </c>
      <c r="K37" s="1">
        <v>953</v>
      </c>
      <c r="L37" s="1">
        <v>2</v>
      </c>
      <c r="M37" s="1">
        <v>81</v>
      </c>
      <c r="N37" s="1">
        <v>49</v>
      </c>
      <c r="O37" s="1">
        <v>75</v>
      </c>
      <c r="P37" s="1">
        <v>150</v>
      </c>
      <c r="Q37" s="1">
        <v>92</v>
      </c>
      <c r="R37" s="1">
        <v>344</v>
      </c>
      <c r="S37" s="1">
        <v>160</v>
      </c>
      <c r="T37" t="s">
        <v>23</v>
      </c>
      <c r="U37" t="s">
        <v>21</v>
      </c>
      <c r="V37" s="9">
        <f>D37/$C37*100</f>
        <v>13.363636363636363</v>
      </c>
      <c r="W37" s="9">
        <f>E37/$C37*100</f>
        <v>11.363636363636363</v>
      </c>
      <c r="X37" s="9">
        <f>F37/$C37*100</f>
        <v>18.636363636363637</v>
      </c>
      <c r="Y37" s="9">
        <f>G37/$C37*100</f>
        <v>18.545454545454547</v>
      </c>
      <c r="Z37" s="9">
        <f>H37/$C37*100</f>
        <v>24.727272727272727</v>
      </c>
      <c r="AA37" s="9">
        <f>I37/$C37*100</f>
        <v>12.090909090909092</v>
      </c>
      <c r="AB37" s="9">
        <f>J37/$C37*100</f>
        <v>1.2727272727272727</v>
      </c>
      <c r="AC37" s="9">
        <f>L37/$K37*100</f>
        <v>0.20986358866736621</v>
      </c>
      <c r="AD37" s="9">
        <f>M37/$K37*100</f>
        <v>8.4994753410283312</v>
      </c>
      <c r="AE37" s="9">
        <f>N37/$K37*100</f>
        <v>5.1416579223504719</v>
      </c>
      <c r="AF37" s="9">
        <f>O37/$K37*100</f>
        <v>7.8698845750262327</v>
      </c>
      <c r="AG37" s="9">
        <f>P37/$K37*100</f>
        <v>15.739769150052465</v>
      </c>
      <c r="AH37" s="9">
        <f>Q37/$K37*100</f>
        <v>9.6537250786988444</v>
      </c>
      <c r="AI37" s="9">
        <f>R37/$K37*100</f>
        <v>36.096537250786987</v>
      </c>
      <c r="AJ37" s="9">
        <f>S37/$K37*100</f>
        <v>16.789087093389295</v>
      </c>
    </row>
    <row r="38" spans="1:36" x14ac:dyDescent="0.25">
      <c r="A38" t="s">
        <v>94</v>
      </c>
      <c r="B38" t="s">
        <v>95</v>
      </c>
      <c r="C38" s="1">
        <v>72</v>
      </c>
      <c r="D38" s="1">
        <v>9</v>
      </c>
      <c r="E38" s="1">
        <v>5</v>
      </c>
      <c r="F38" s="1">
        <v>9</v>
      </c>
      <c r="G38" s="1">
        <v>11</v>
      </c>
      <c r="H38" s="1">
        <v>13</v>
      </c>
      <c r="I38" s="1">
        <v>23</v>
      </c>
      <c r="J38" s="1">
        <v>2</v>
      </c>
      <c r="K38" s="1">
        <v>63</v>
      </c>
      <c r="L38" s="1">
        <v>2</v>
      </c>
      <c r="M38" s="1">
        <v>1</v>
      </c>
      <c r="N38" s="1">
        <v>1</v>
      </c>
      <c r="O38" s="1">
        <v>6</v>
      </c>
      <c r="P38" s="1">
        <v>12</v>
      </c>
      <c r="Q38" s="1">
        <v>1</v>
      </c>
      <c r="R38" s="1">
        <v>35</v>
      </c>
      <c r="S38" s="1">
        <v>5</v>
      </c>
      <c r="T38" t="s">
        <v>23</v>
      </c>
      <c r="U38" t="s">
        <v>21</v>
      </c>
      <c r="V38" s="9">
        <f>D38/$C38*100</f>
        <v>12.5</v>
      </c>
      <c r="W38" s="9">
        <f>E38/$C38*100</f>
        <v>6.9444444444444446</v>
      </c>
      <c r="X38" s="9">
        <f>F38/$C38*100</f>
        <v>12.5</v>
      </c>
      <c r="Y38" s="9">
        <f>G38/$C38*100</f>
        <v>15.277777777777779</v>
      </c>
      <c r="Z38" s="9">
        <f>H38/$C38*100</f>
        <v>18.055555555555554</v>
      </c>
      <c r="AA38" s="9">
        <f>I38/$C38*100</f>
        <v>31.944444444444443</v>
      </c>
      <c r="AB38" s="9">
        <f>J38/$C38*100</f>
        <v>2.7777777777777777</v>
      </c>
      <c r="AC38" s="9">
        <f>L38/$K38*100</f>
        <v>3.1746031746031744</v>
      </c>
      <c r="AD38" s="9">
        <f>M38/$K38*100</f>
        <v>1.5873015873015872</v>
      </c>
      <c r="AE38" s="9">
        <f>N38/$K38*100</f>
        <v>1.5873015873015872</v>
      </c>
      <c r="AF38" s="9">
        <f>O38/$K38*100</f>
        <v>9.5238095238095237</v>
      </c>
      <c r="AG38" s="9">
        <f>P38/$K38*100</f>
        <v>19.047619047619047</v>
      </c>
      <c r="AH38" s="9">
        <f>Q38/$K38*100</f>
        <v>1.5873015873015872</v>
      </c>
      <c r="AI38" s="9">
        <f>R38/$K38*100</f>
        <v>55.555555555555557</v>
      </c>
      <c r="AJ38" s="9">
        <f>S38/$K38*100</f>
        <v>7.9365079365079358</v>
      </c>
    </row>
    <row r="39" spans="1:36" x14ac:dyDescent="0.25">
      <c r="A39" t="s">
        <v>96</v>
      </c>
      <c r="B39" t="s">
        <v>97</v>
      </c>
      <c r="C39" s="1">
        <v>728</v>
      </c>
      <c r="D39" s="1">
        <v>83.405940594059402</v>
      </c>
      <c r="E39" s="1">
        <v>59.722772277227698</v>
      </c>
      <c r="F39" s="1">
        <v>91.643564356435704</v>
      </c>
      <c r="G39" s="1">
        <v>158.57425742574301</v>
      </c>
      <c r="H39" s="1">
        <v>217.26732673267301</v>
      </c>
      <c r="I39" s="1">
        <v>110.178217821782</v>
      </c>
      <c r="J39" s="1">
        <v>7.2079207920792099</v>
      </c>
      <c r="K39" s="1">
        <v>644.59405940594104</v>
      </c>
      <c r="L39" s="1">
        <v>3.0891089108910901</v>
      </c>
      <c r="M39" s="1">
        <v>62.811881188118797</v>
      </c>
      <c r="N39" s="1">
        <v>27.801980198019798</v>
      </c>
      <c r="O39" s="1">
        <v>48.396039603960403</v>
      </c>
      <c r="P39" s="1">
        <v>101.940594059406</v>
      </c>
      <c r="Q39" s="1">
        <v>35.009900990098998</v>
      </c>
      <c r="R39" s="1">
        <v>265.663366336634</v>
      </c>
      <c r="S39" s="1">
        <v>99.881188118811906</v>
      </c>
      <c r="T39" t="s">
        <v>23</v>
      </c>
      <c r="U39" t="s">
        <v>21</v>
      </c>
      <c r="V39" s="9">
        <f>D39/$C39*100</f>
        <v>11.456859971711458</v>
      </c>
      <c r="W39" s="9">
        <f>E39/$C39*100</f>
        <v>8.2036775106082001</v>
      </c>
      <c r="X39" s="9">
        <f>F39/$C39*100</f>
        <v>12.588401697312596</v>
      </c>
      <c r="Y39" s="9">
        <f>G39/$C39*100</f>
        <v>21.782178217821844</v>
      </c>
      <c r="Z39" s="9">
        <f>H39/$C39*100</f>
        <v>29.84441301272981</v>
      </c>
      <c r="AA39" s="9">
        <f>I39/$C39*100</f>
        <v>15.13437057991511</v>
      </c>
      <c r="AB39" s="9">
        <f>J39/$C39*100</f>
        <v>0.99009900990099031</v>
      </c>
      <c r="AC39" s="9">
        <f>L39/$K39*100</f>
        <v>0.47923322683706049</v>
      </c>
      <c r="AD39" s="9">
        <f>M39/$K39*100</f>
        <v>9.7444089456868923</v>
      </c>
      <c r="AE39" s="9">
        <f>N39/$K39*100</f>
        <v>4.3130990415335431</v>
      </c>
      <c r="AF39" s="9">
        <f>O39/$K39*100</f>
        <v>7.5079872204472808</v>
      </c>
      <c r="AG39" s="9">
        <f>P39/$K39*100</f>
        <v>15.814696485623001</v>
      </c>
      <c r="AH39" s="9">
        <f>Q39/$K39*100</f>
        <v>5.4313099041533492</v>
      </c>
      <c r="AI39" s="9">
        <f>R39/$K39*100</f>
        <v>41.214057507987242</v>
      </c>
      <c r="AJ39" s="9">
        <f>S39/$K39*100</f>
        <v>15.495207667731622</v>
      </c>
    </row>
    <row r="40" spans="1:36" x14ac:dyDescent="0.25">
      <c r="A40" t="s">
        <v>98</v>
      </c>
      <c r="B40" t="s">
        <v>99</v>
      </c>
      <c r="C40" s="1">
        <v>273</v>
      </c>
      <c r="D40" s="1">
        <v>39.433333333333302</v>
      </c>
      <c r="E40" s="1">
        <v>27.3</v>
      </c>
      <c r="F40" s="1">
        <v>49.544444444444402</v>
      </c>
      <c r="G40" s="1">
        <v>42.466666666666598</v>
      </c>
      <c r="H40" s="1">
        <v>63.699999999999903</v>
      </c>
      <c r="I40" s="1">
        <v>45.5</v>
      </c>
      <c r="J40" s="1">
        <v>5.05555555555555</v>
      </c>
      <c r="K40" s="1">
        <v>233.56666666666601</v>
      </c>
      <c r="L40" s="1">
        <v>9.0999999999999908</v>
      </c>
      <c r="M40" s="1">
        <v>13.1444444444444</v>
      </c>
      <c r="N40" s="1">
        <v>7.0777777777777704</v>
      </c>
      <c r="O40" s="1">
        <v>18.2</v>
      </c>
      <c r="P40" s="1">
        <v>23.2555555555555</v>
      </c>
      <c r="Q40" s="1">
        <v>35.3888888888889</v>
      </c>
      <c r="R40" s="1">
        <v>74.822222222222095</v>
      </c>
      <c r="S40" s="1">
        <v>52.577777777777698</v>
      </c>
      <c r="T40" t="s">
        <v>23</v>
      </c>
      <c r="U40" t="s">
        <v>21</v>
      </c>
      <c r="V40" s="9">
        <f>D40/$C40*100</f>
        <v>14.444444444444432</v>
      </c>
      <c r="W40" s="9">
        <f>E40/$C40*100</f>
        <v>10</v>
      </c>
      <c r="X40" s="9">
        <f>F40/$C40*100</f>
        <v>18.148148148148131</v>
      </c>
      <c r="Y40" s="9">
        <f>G40/$C40*100</f>
        <v>15.55555555555553</v>
      </c>
      <c r="Z40" s="9">
        <f>H40/$C40*100</f>
        <v>23.333333333333297</v>
      </c>
      <c r="AA40" s="9">
        <f>I40/$C40*100</f>
        <v>16.666666666666664</v>
      </c>
      <c r="AB40" s="9">
        <f>J40/$C40*100</f>
        <v>1.8518518518518496</v>
      </c>
      <c r="AC40" s="9">
        <f>L40/$K40*100</f>
        <v>3.8961038961039032</v>
      </c>
      <c r="AD40" s="9">
        <f>M40/$K40*100</f>
        <v>5.6277056277056241</v>
      </c>
      <c r="AE40" s="9">
        <f>N40/$K40*100</f>
        <v>3.0303030303030356</v>
      </c>
      <c r="AF40" s="9">
        <f>O40/$K40*100</f>
        <v>7.7922077922078143</v>
      </c>
      <c r="AG40" s="9">
        <f>P40/$K40*100</f>
        <v>9.9567099567099611</v>
      </c>
      <c r="AH40" s="9">
        <f>Q40/$K40*100</f>
        <v>15.151515151515198</v>
      </c>
      <c r="AI40" s="9">
        <f>R40/$K40*100</f>
        <v>32.034632034632068</v>
      </c>
      <c r="AJ40" s="9">
        <f>S40/$K40*100</f>
        <v>22.510822510822539</v>
      </c>
    </row>
    <row r="41" spans="1:36" x14ac:dyDescent="0.25">
      <c r="A41" t="s">
        <v>100</v>
      </c>
      <c r="B41" t="s">
        <v>101</v>
      </c>
      <c r="C41" s="1">
        <v>63</v>
      </c>
      <c r="D41" s="1">
        <v>4.7014925373134302</v>
      </c>
      <c r="E41" s="1">
        <v>0.94029850746268695</v>
      </c>
      <c r="F41" s="1">
        <v>9.4029850746268693</v>
      </c>
      <c r="G41" s="1">
        <v>11.283582089552199</v>
      </c>
      <c r="H41" s="1">
        <v>16.9253731343284</v>
      </c>
      <c r="I41" s="1">
        <v>17.865671641791099</v>
      </c>
      <c r="J41" s="1">
        <v>1.8805970149253699</v>
      </c>
      <c r="K41" s="1">
        <v>58.298507462686601</v>
      </c>
      <c r="L41" s="1">
        <v>2.8208955223880601</v>
      </c>
      <c r="M41" s="1">
        <v>4.7014925373134302</v>
      </c>
      <c r="N41" s="1">
        <v>0.94029850746268695</v>
      </c>
      <c r="O41" s="1">
        <v>4.7014925373134302</v>
      </c>
      <c r="P41" s="1">
        <v>7.5223880597015</v>
      </c>
      <c r="Q41" s="1">
        <v>3.76119402985075</v>
      </c>
      <c r="R41" s="1">
        <v>31.0298507462687</v>
      </c>
      <c r="S41" s="1">
        <v>2.8208955223880601</v>
      </c>
      <c r="T41" t="s">
        <v>23</v>
      </c>
      <c r="U41" t="s">
        <v>21</v>
      </c>
      <c r="V41" s="9">
        <f>D41/$C41*100</f>
        <v>7.462686567164174</v>
      </c>
      <c r="W41" s="9">
        <f>E41/$C41*100</f>
        <v>1.4925373134328366</v>
      </c>
      <c r="X41" s="9">
        <f>F41/$C41*100</f>
        <v>14.925373134328366</v>
      </c>
      <c r="Y41" s="9">
        <f>G41/$C41*100</f>
        <v>17.910447761193968</v>
      </c>
      <c r="Z41" s="9">
        <f>H41/$C41*100</f>
        <v>26.86567164179111</v>
      </c>
      <c r="AA41" s="9">
        <f>I41/$C41*100</f>
        <v>28.358208955223969</v>
      </c>
      <c r="AB41" s="9">
        <f>J41/$C41*100</f>
        <v>2.9850746268656665</v>
      </c>
      <c r="AC41" s="9">
        <f>L41/$K41*100</f>
        <v>4.8387096774193523</v>
      </c>
      <c r="AD41" s="9">
        <f>M41/$K41*100</f>
        <v>8.0645161290322491</v>
      </c>
      <c r="AE41" s="9">
        <f>N41/$K41*100</f>
        <v>1.6129032258064513</v>
      </c>
      <c r="AF41" s="9">
        <f>O41/$K41*100</f>
        <v>8.0645161290322491</v>
      </c>
      <c r="AG41" s="9">
        <f>P41/$K41*100</f>
        <v>12.903225806451617</v>
      </c>
      <c r="AH41" s="9">
        <f>Q41/$K41*100</f>
        <v>6.4516129032258087</v>
      </c>
      <c r="AI41" s="9">
        <f>R41/$K41*100</f>
        <v>53.225806451612947</v>
      </c>
      <c r="AJ41" s="9">
        <f>S41/$K41*100</f>
        <v>4.8387096774193523</v>
      </c>
    </row>
    <row r="42" spans="1:36" x14ac:dyDescent="0.25">
      <c r="A42" t="s">
        <v>102</v>
      </c>
      <c r="B42" t="s">
        <v>103</v>
      </c>
      <c r="C42" s="1">
        <v>2009</v>
      </c>
      <c r="D42" s="1">
        <v>318.18628912071802</v>
      </c>
      <c r="E42" s="1">
        <v>292.57377049180502</v>
      </c>
      <c r="F42" s="1">
        <v>311.29061102831798</v>
      </c>
      <c r="G42" s="1">
        <v>509.30998509687299</v>
      </c>
      <c r="H42" s="1">
        <v>404.99403874813601</v>
      </c>
      <c r="I42" s="1">
        <v>145.943368107298</v>
      </c>
      <c r="J42" s="1">
        <v>26.701937406851801</v>
      </c>
      <c r="K42" s="1">
        <v>1690.8137108792801</v>
      </c>
      <c r="L42" s="1">
        <v>17.731743666170001</v>
      </c>
      <c r="M42" s="1">
        <v>92.599105812221197</v>
      </c>
      <c r="N42" s="1">
        <v>113.30104321907601</v>
      </c>
      <c r="O42" s="1">
        <v>250.229508196723</v>
      </c>
      <c r="P42" s="1">
        <v>298.484351713862</v>
      </c>
      <c r="Q42" s="1">
        <v>179.28763040238599</v>
      </c>
      <c r="R42" s="1">
        <v>424.87481371087102</v>
      </c>
      <c r="S42" s="1">
        <v>314.30551415797299</v>
      </c>
      <c r="T42" t="s">
        <v>23</v>
      </c>
      <c r="U42" t="s">
        <v>21</v>
      </c>
      <c r="V42" s="9">
        <f>D42/$C42*100</f>
        <v>15.838043261359783</v>
      </c>
      <c r="W42" s="9">
        <f>E42/$C42*100</f>
        <v>14.56315433010478</v>
      </c>
      <c r="X42" s="9">
        <f>F42/$C42*100</f>
        <v>15.494803933714184</v>
      </c>
      <c r="Y42" s="9">
        <f>G42/$C42*100</f>
        <v>25.35141787440881</v>
      </c>
      <c r="Z42" s="9">
        <f>H42/$C42*100</f>
        <v>20.158986498165056</v>
      </c>
      <c r="AA42" s="9">
        <f>I42/$C42*100</f>
        <v>7.264478253225386</v>
      </c>
      <c r="AB42" s="9">
        <f>J42/$C42*100</f>
        <v>1.329115849021991</v>
      </c>
      <c r="AC42" s="9">
        <f>L42/$K42*100</f>
        <v>1.0487106623324516</v>
      </c>
      <c r="AD42" s="9">
        <f>M42/$K42*100</f>
        <v>5.4766001255139187</v>
      </c>
      <c r="AE42" s="9">
        <f>N42/$K42*100</f>
        <v>6.7009773158366244</v>
      </c>
      <c r="AF42" s="9">
        <f>O42/$K42*100</f>
        <v>14.79935409718172</v>
      </c>
      <c r="AG42" s="9">
        <f>P42/$K42*100</f>
        <v>17.653296149262953</v>
      </c>
      <c r="AH42" s="9">
        <f>Q42/$K42*100</f>
        <v>10.603630030250368</v>
      </c>
      <c r="AI42" s="9">
        <f>R42/$K42*100</f>
        <v>25.128422544546424</v>
      </c>
      <c r="AJ42" s="9">
        <f>S42/$K42*100</f>
        <v>18.589009075075666</v>
      </c>
    </row>
    <row r="43" spans="1:36" x14ac:dyDescent="0.25">
      <c r="A43" t="s">
        <v>104</v>
      </c>
      <c r="B43" t="s">
        <v>105</v>
      </c>
      <c r="C43" s="1">
        <v>1179</v>
      </c>
      <c r="D43" s="1">
        <v>203.74354005514499</v>
      </c>
      <c r="E43" s="1">
        <v>156.00013080195001</v>
      </c>
      <c r="F43" s="1">
        <v>234.21385183955499</v>
      </c>
      <c r="G43" s="1">
        <v>294.81625593716302</v>
      </c>
      <c r="H43" s="1">
        <v>196.74992848135199</v>
      </c>
      <c r="I43" s="1">
        <v>85.996977975105395</v>
      </c>
      <c r="J43" s="1">
        <v>7.4793149097335796</v>
      </c>
      <c r="K43" s="1">
        <v>975.25645994485797</v>
      </c>
      <c r="L43" s="1">
        <v>15.018992309802</v>
      </c>
      <c r="M43" s="1">
        <v>60.552841416885002</v>
      </c>
      <c r="N43" s="1">
        <v>77.588039904963793</v>
      </c>
      <c r="O43" s="1">
        <v>184.07599563972201</v>
      </c>
      <c r="P43" s="1">
        <v>165.38214378981999</v>
      </c>
      <c r="Q43" s="1">
        <v>89.494128535888507</v>
      </c>
      <c r="R43" s="1">
        <v>235.53254758289501</v>
      </c>
      <c r="S43" s="1">
        <v>147.61177076488201</v>
      </c>
      <c r="T43" t="s">
        <v>23</v>
      </c>
      <c r="U43" t="s">
        <v>21</v>
      </c>
      <c r="V43" s="9">
        <f>D43/$C43*100</f>
        <v>17.281046654380404</v>
      </c>
      <c r="W43" s="9">
        <f>E43/$C43*100</f>
        <v>13.231563257162851</v>
      </c>
      <c r="X43" s="9">
        <f>F43/$C43*100</f>
        <v>19.8654666530581</v>
      </c>
      <c r="Y43" s="9">
        <f>G43/$C43*100</f>
        <v>25.005619672363277</v>
      </c>
      <c r="Z43" s="9">
        <f>H43/$C43*100</f>
        <v>16.687865011140964</v>
      </c>
      <c r="AA43" s="9">
        <f>I43/$C43*100</f>
        <v>7.2940608969555036</v>
      </c>
      <c r="AB43" s="9">
        <f>J43/$C43*100</f>
        <v>0.63437785493923493</v>
      </c>
      <c r="AC43" s="9">
        <f>L43/$K43*100</f>
        <v>1.5400043913219699</v>
      </c>
      <c r="AD43" s="9">
        <f>M43/$K43*100</f>
        <v>6.2089146705379141</v>
      </c>
      <c r="AE43" s="9">
        <f>N43/$K43*100</f>
        <v>7.9556550601418934</v>
      </c>
      <c r="AF43" s="9">
        <f>O43/$K43*100</f>
        <v>18.874624593630465</v>
      </c>
      <c r="AG43" s="9">
        <f>P43/$K43*100</f>
        <v>16.957810645947514</v>
      </c>
      <c r="AH43" s="9">
        <f>Q43/$K43*100</f>
        <v>9.1764712372116559</v>
      </c>
      <c r="AI43" s="9">
        <f>R43/$K43*100</f>
        <v>24.150831833117238</v>
      </c>
      <c r="AJ43" s="9">
        <f>S43/$K43*100</f>
        <v>15.135687568091386</v>
      </c>
    </row>
    <row r="44" spans="1:36" x14ac:dyDescent="0.25">
      <c r="A44" t="s">
        <v>106</v>
      </c>
      <c r="B44" t="s">
        <v>107</v>
      </c>
      <c r="C44" s="1">
        <v>219</v>
      </c>
      <c r="D44" s="1">
        <v>17</v>
      </c>
      <c r="E44" s="1">
        <v>25</v>
      </c>
      <c r="F44" s="1">
        <v>26</v>
      </c>
      <c r="G44" s="1">
        <v>40</v>
      </c>
      <c r="H44" s="1">
        <v>64</v>
      </c>
      <c r="I44" s="1">
        <v>45</v>
      </c>
      <c r="J44" s="1">
        <v>2</v>
      </c>
      <c r="K44" s="1">
        <v>202</v>
      </c>
      <c r="L44" s="1">
        <v>5</v>
      </c>
      <c r="M44" s="1">
        <v>13</v>
      </c>
      <c r="N44" s="1">
        <v>1</v>
      </c>
      <c r="O44" s="1">
        <v>15</v>
      </c>
      <c r="P44" s="1">
        <v>19</v>
      </c>
      <c r="Q44" s="1">
        <v>12</v>
      </c>
      <c r="R44" s="1">
        <v>93</v>
      </c>
      <c r="S44" s="1">
        <v>44</v>
      </c>
      <c r="T44" t="s">
        <v>23</v>
      </c>
      <c r="U44" t="s">
        <v>21</v>
      </c>
      <c r="V44" s="9">
        <f>D44/$C44*100</f>
        <v>7.7625570776255701</v>
      </c>
      <c r="W44" s="9">
        <f>E44/$C44*100</f>
        <v>11.415525114155251</v>
      </c>
      <c r="X44" s="9">
        <f>F44/$C44*100</f>
        <v>11.87214611872146</v>
      </c>
      <c r="Y44" s="9">
        <f>G44/$C44*100</f>
        <v>18.264840182648399</v>
      </c>
      <c r="Z44" s="9">
        <f>H44/$C44*100</f>
        <v>29.223744292237441</v>
      </c>
      <c r="AA44" s="9">
        <f>I44/$C44*100</f>
        <v>20.547945205479451</v>
      </c>
      <c r="AB44" s="9">
        <f>J44/$C44*100</f>
        <v>0.91324200913242004</v>
      </c>
      <c r="AC44" s="9">
        <f>L44/$K44*100</f>
        <v>2.4752475247524752</v>
      </c>
      <c r="AD44" s="9">
        <f>M44/$K44*100</f>
        <v>6.435643564356436</v>
      </c>
      <c r="AE44" s="9">
        <f>N44/$K44*100</f>
        <v>0.49504950495049505</v>
      </c>
      <c r="AF44" s="9">
        <f>O44/$K44*100</f>
        <v>7.4257425742574252</v>
      </c>
      <c r="AG44" s="9">
        <f>P44/$K44*100</f>
        <v>9.4059405940594054</v>
      </c>
      <c r="AH44" s="9">
        <f>Q44/$K44*100</f>
        <v>5.9405940594059405</v>
      </c>
      <c r="AI44" s="9">
        <f>R44/$K44*100</f>
        <v>46.039603960396043</v>
      </c>
      <c r="AJ44" s="9">
        <f>S44/$K44*100</f>
        <v>21.782178217821784</v>
      </c>
    </row>
    <row r="45" spans="1:36" x14ac:dyDescent="0.25">
      <c r="A45" t="s">
        <v>108</v>
      </c>
      <c r="B45" t="s">
        <v>109</v>
      </c>
      <c r="C45" s="1">
        <v>1446</v>
      </c>
      <c r="D45" s="1">
        <v>270.48612779303301</v>
      </c>
      <c r="E45" s="1">
        <v>185.83626032450499</v>
      </c>
      <c r="F45" s="1">
        <v>308.33034753965501</v>
      </c>
      <c r="G45" s="1">
        <v>312.13729056707501</v>
      </c>
      <c r="H45" s="1">
        <v>241.018281105477</v>
      </c>
      <c r="I45" s="1">
        <v>111.02714141311</v>
      </c>
      <c r="J45" s="1">
        <v>17.1645512571471</v>
      </c>
      <c r="K45" s="1">
        <v>1175.5138722069701</v>
      </c>
      <c r="L45" s="1">
        <v>26.158470500355602</v>
      </c>
      <c r="M45" s="1">
        <v>89.489760982887304</v>
      </c>
      <c r="N45" s="1">
        <v>50.315816886913296</v>
      </c>
      <c r="O45" s="1">
        <v>107.634213170488</v>
      </c>
      <c r="P45" s="1">
        <v>256.51708986780602</v>
      </c>
      <c r="Q45" s="1">
        <v>138.644690658749</v>
      </c>
      <c r="R45" s="1">
        <v>295.675107787706</v>
      </c>
      <c r="S45" s="1">
        <v>211.07872235206401</v>
      </c>
      <c r="T45" t="s">
        <v>23</v>
      </c>
      <c r="U45" t="s">
        <v>21</v>
      </c>
      <c r="V45" s="9">
        <f>D45/$C45*100</f>
        <v>18.705817966323167</v>
      </c>
      <c r="W45" s="9">
        <f>E45/$C45*100</f>
        <v>12.851746910408368</v>
      </c>
      <c r="X45" s="9">
        <f>F45/$C45*100</f>
        <v>21.322983923904218</v>
      </c>
      <c r="Y45" s="9">
        <f>G45/$C45*100</f>
        <v>21.586257992190529</v>
      </c>
      <c r="Z45" s="9">
        <f>H45/$C45*100</f>
        <v>16.66793092015747</v>
      </c>
      <c r="AA45" s="9">
        <f>I45/$C45*100</f>
        <v>7.6782255472413556</v>
      </c>
      <c r="AB45" s="9">
        <f>J45/$C45*100</f>
        <v>1.1870367397750414</v>
      </c>
      <c r="AC45" s="9">
        <f>L45/$K45*100</f>
        <v>2.2252796090993248</v>
      </c>
      <c r="AD45" s="9">
        <f>M45/$K45*100</f>
        <v>7.6128204948253506</v>
      </c>
      <c r="AE45" s="9">
        <f>N45/$K45*100</f>
        <v>4.2803252327807755</v>
      </c>
      <c r="AF45" s="9">
        <f>O45/$K45*100</f>
        <v>9.1563541456478088</v>
      </c>
      <c r="AG45" s="9">
        <f>P45/$K45*100</f>
        <v>21.821698231957711</v>
      </c>
      <c r="AH45" s="9">
        <f>Q45/$K45*100</f>
        <v>11.794390005661977</v>
      </c>
      <c r="AI45" s="9">
        <f>R45/$K45*100</f>
        <v>25.152838667279219</v>
      </c>
      <c r="AJ45" s="9">
        <f>S45/$K45*100</f>
        <v>17.956293612747761</v>
      </c>
    </row>
    <row r="46" spans="1:36" x14ac:dyDescent="0.25">
      <c r="A46" t="s">
        <v>110</v>
      </c>
      <c r="B46" t="s">
        <v>111</v>
      </c>
      <c r="C46" s="1">
        <v>151.99999999999901</v>
      </c>
      <c r="D46" s="1">
        <v>22.293333333333301</v>
      </c>
      <c r="E46" s="1">
        <v>21.279999999999902</v>
      </c>
      <c r="F46" s="1">
        <v>27.3599999999999</v>
      </c>
      <c r="G46" s="1">
        <v>41.546666666666503</v>
      </c>
      <c r="H46" s="1">
        <v>23.306666666666601</v>
      </c>
      <c r="I46" s="1">
        <v>15.1999999999999</v>
      </c>
      <c r="J46" s="1">
        <v>1.0133333333333301</v>
      </c>
      <c r="K46" s="1">
        <v>129.706666666666</v>
      </c>
      <c r="L46" s="1">
        <v>4.0533333333333204</v>
      </c>
      <c r="M46" s="1">
        <v>12.16</v>
      </c>
      <c r="N46" s="1">
        <v>4.0533333333333204</v>
      </c>
      <c r="O46" s="1">
        <v>13.1733333333333</v>
      </c>
      <c r="P46" s="1">
        <v>36.479999999999897</v>
      </c>
      <c r="Q46" s="1">
        <v>10.133333333333301</v>
      </c>
      <c r="R46" s="1">
        <v>31.413333333333199</v>
      </c>
      <c r="S46" s="1">
        <v>18.239999999999899</v>
      </c>
      <c r="T46" t="s">
        <v>23</v>
      </c>
      <c r="U46" t="s">
        <v>21</v>
      </c>
      <c r="V46" s="9">
        <f>D46/$C46*100</f>
        <v>14.666666666666742</v>
      </c>
      <c r="W46" s="9">
        <f>E46/$C46*100</f>
        <v>14.000000000000027</v>
      </c>
      <c r="X46" s="9">
        <f>F46/$C46*100</f>
        <v>18.000000000000053</v>
      </c>
      <c r="Y46" s="9">
        <f>G46/$C46*100</f>
        <v>27.333333333333403</v>
      </c>
      <c r="Z46" s="9">
        <f>H46/$C46*100</f>
        <v>15.333333333333391</v>
      </c>
      <c r="AA46" s="9">
        <f>I46/$C46*100</f>
        <v>10</v>
      </c>
      <c r="AB46" s="9">
        <f>J46/$C46*100</f>
        <v>0.66666666666666885</v>
      </c>
      <c r="AC46" s="9">
        <f>L46/$K46*100</f>
        <v>3.1250000000000062</v>
      </c>
      <c r="AD46" s="9">
        <f>M46/$K46*100</f>
        <v>9.375000000000048</v>
      </c>
      <c r="AE46" s="9">
        <f>N46/$K46*100</f>
        <v>3.1250000000000062</v>
      </c>
      <c r="AF46" s="9">
        <f>O46/$K46*100</f>
        <v>10.156250000000027</v>
      </c>
      <c r="AG46" s="9">
        <f>P46/$K46*100</f>
        <v>28.125000000000068</v>
      </c>
      <c r="AH46" s="9">
        <f>Q46/$K46*100</f>
        <v>7.8125000000000151</v>
      </c>
      <c r="AI46" s="9">
        <f>R46/$K46*100</f>
        <v>24.218750000000021</v>
      </c>
      <c r="AJ46" s="9">
        <f>S46/$K46*100</f>
        <v>14.062499999999995</v>
      </c>
    </row>
    <row r="47" spans="1:36" x14ac:dyDescent="0.25">
      <c r="A47" t="s">
        <v>112</v>
      </c>
      <c r="B47" t="s">
        <v>113</v>
      </c>
      <c r="C47" s="1">
        <v>81</v>
      </c>
      <c r="D47" s="1">
        <v>4</v>
      </c>
      <c r="E47" s="1">
        <v>9</v>
      </c>
      <c r="F47" s="1">
        <v>9</v>
      </c>
      <c r="G47" s="1">
        <v>14</v>
      </c>
      <c r="H47" s="1">
        <v>24</v>
      </c>
      <c r="I47" s="1">
        <v>20</v>
      </c>
      <c r="J47" s="1">
        <v>1</v>
      </c>
      <c r="K47" s="1">
        <v>77</v>
      </c>
      <c r="L47" s="1">
        <v>3</v>
      </c>
      <c r="M47" s="1">
        <v>1</v>
      </c>
      <c r="N47" s="1">
        <v>5</v>
      </c>
      <c r="O47" s="1">
        <v>8</v>
      </c>
      <c r="P47" s="1">
        <v>7</v>
      </c>
      <c r="Q47" s="1">
        <v>1</v>
      </c>
      <c r="R47" s="1">
        <v>43</v>
      </c>
      <c r="S47" s="1">
        <v>9</v>
      </c>
      <c r="T47" t="s">
        <v>23</v>
      </c>
      <c r="U47" t="s">
        <v>21</v>
      </c>
      <c r="V47" s="9">
        <f>D47/$C47*100</f>
        <v>4.9382716049382713</v>
      </c>
      <c r="W47" s="9">
        <f>E47/$C47*100</f>
        <v>11.111111111111111</v>
      </c>
      <c r="X47" s="9">
        <f>F47/$C47*100</f>
        <v>11.111111111111111</v>
      </c>
      <c r="Y47" s="9">
        <f>G47/$C47*100</f>
        <v>17.283950617283949</v>
      </c>
      <c r="Z47" s="9">
        <f>H47/$C47*100</f>
        <v>29.629629629629626</v>
      </c>
      <c r="AA47" s="9">
        <f>I47/$C47*100</f>
        <v>24.691358024691358</v>
      </c>
      <c r="AB47" s="9">
        <f>J47/$C47*100</f>
        <v>1.2345679012345678</v>
      </c>
      <c r="AC47" s="9">
        <f>L47/$K47*100</f>
        <v>3.8961038961038961</v>
      </c>
      <c r="AD47" s="9">
        <f>M47/$K47*100</f>
        <v>1.2987012987012987</v>
      </c>
      <c r="AE47" s="9">
        <f>N47/$K47*100</f>
        <v>6.4935064935064926</v>
      </c>
      <c r="AF47" s="9">
        <f>O47/$K47*100</f>
        <v>10.38961038961039</v>
      </c>
      <c r="AG47" s="9">
        <f>P47/$K47*100</f>
        <v>9.0909090909090917</v>
      </c>
      <c r="AH47" s="9">
        <f>Q47/$K47*100</f>
        <v>1.2987012987012987</v>
      </c>
      <c r="AI47" s="9">
        <f>R47/$K47*100</f>
        <v>55.844155844155843</v>
      </c>
      <c r="AJ47" s="9">
        <f>S47/$K47*100</f>
        <v>11.688311688311687</v>
      </c>
    </row>
    <row r="48" spans="1:36" x14ac:dyDescent="0.25">
      <c r="A48" t="s">
        <v>114</v>
      </c>
      <c r="B48" t="s">
        <v>115</v>
      </c>
      <c r="C48" s="1">
        <v>209</v>
      </c>
      <c r="D48" s="1">
        <v>27.603773584905699</v>
      </c>
      <c r="E48" s="1">
        <v>22.674528301886799</v>
      </c>
      <c r="F48" s="1">
        <v>39.433962264150999</v>
      </c>
      <c r="G48" s="1">
        <v>48.306603773584897</v>
      </c>
      <c r="H48" s="1">
        <v>50.278301886792498</v>
      </c>
      <c r="I48" s="1">
        <v>14.787735849056601</v>
      </c>
      <c r="J48" s="1">
        <v>5.9150943396226401</v>
      </c>
      <c r="K48" s="1">
        <v>181.39622641509399</v>
      </c>
      <c r="L48" s="1">
        <v>4.9292452830188704</v>
      </c>
      <c r="M48" s="1">
        <v>13.8018867924528</v>
      </c>
      <c r="N48" s="1">
        <v>3.9433962264150999</v>
      </c>
      <c r="O48" s="1">
        <v>18.731132075471699</v>
      </c>
      <c r="P48" s="1">
        <v>36.4764150943396</v>
      </c>
      <c r="Q48" s="1">
        <v>26.617924528301899</v>
      </c>
      <c r="R48" s="1">
        <v>53.235849056603797</v>
      </c>
      <c r="S48" s="1">
        <v>23.660377358490599</v>
      </c>
      <c r="T48" t="s">
        <v>23</v>
      </c>
      <c r="U48" t="s">
        <v>21</v>
      </c>
      <c r="V48" s="9">
        <f>D48/$C48*100</f>
        <v>13.20754716981134</v>
      </c>
      <c r="W48" s="9">
        <f>E48/$C48*100</f>
        <v>10.849056603773588</v>
      </c>
      <c r="X48" s="9">
        <f>F48/$C48*100</f>
        <v>18.867924528301913</v>
      </c>
      <c r="Y48" s="9">
        <f>G48/$C48*100</f>
        <v>23.113207547169807</v>
      </c>
      <c r="Z48" s="9">
        <f>H48/$C48*100</f>
        <v>24.056603773584929</v>
      </c>
      <c r="AA48" s="9">
        <f>I48/$C48*100</f>
        <v>7.0754716981132058</v>
      </c>
      <c r="AB48" s="9">
        <f>J48/$C48*100</f>
        <v>2.8301886792452824</v>
      </c>
      <c r="AC48" s="9">
        <f>L48/$K48*100</f>
        <v>2.7173913043478324</v>
      </c>
      <c r="AD48" s="9">
        <f>M48/$K48*100</f>
        <v>7.6086956521739104</v>
      </c>
      <c r="AE48" s="9">
        <f>N48/$K48*100</f>
        <v>2.1739130434782683</v>
      </c>
      <c r="AF48" s="9">
        <f>O48/$K48*100</f>
        <v>10.326086956521758</v>
      </c>
      <c r="AG48" s="9">
        <f>P48/$K48*100</f>
        <v>20.108695652173939</v>
      </c>
      <c r="AH48" s="9">
        <f>Q48/$K48*100</f>
        <v>14.673913043478295</v>
      </c>
      <c r="AI48" s="9">
        <f>R48/$K48*100</f>
        <v>29.347826086956591</v>
      </c>
      <c r="AJ48" s="9">
        <f>S48/$K48*100</f>
        <v>13.043478260869609</v>
      </c>
    </row>
    <row r="49" spans="1:36" x14ac:dyDescent="0.25">
      <c r="A49" t="s">
        <v>116</v>
      </c>
      <c r="B49" t="s">
        <v>117</v>
      </c>
      <c r="C49" s="1">
        <v>122</v>
      </c>
      <c r="D49" s="1">
        <v>7.1240875912408699</v>
      </c>
      <c r="E49" s="1">
        <v>13.3576642335766</v>
      </c>
      <c r="F49" s="1">
        <v>14.248175182481701</v>
      </c>
      <c r="G49" s="1">
        <v>31.167883211678799</v>
      </c>
      <c r="H49" s="1">
        <v>24.043795620437901</v>
      </c>
      <c r="I49" s="1">
        <v>26.715328467153299</v>
      </c>
      <c r="J49" s="1">
        <v>5.34306569343065</v>
      </c>
      <c r="K49" s="1">
        <v>114.87591240875901</v>
      </c>
      <c r="L49" s="1">
        <v>3.5620437956204398</v>
      </c>
      <c r="M49" s="1">
        <v>7.1240875912408699</v>
      </c>
      <c r="N49" s="1">
        <v>4.4525547445255498</v>
      </c>
      <c r="O49" s="1">
        <v>11.576642335766399</v>
      </c>
      <c r="P49" s="1">
        <v>13.3576642335766</v>
      </c>
      <c r="Q49" s="1">
        <v>11.576642335766399</v>
      </c>
      <c r="R49" s="1">
        <v>37.401459854014597</v>
      </c>
      <c r="S49" s="1">
        <v>25.824817518248199</v>
      </c>
      <c r="T49" t="s">
        <v>23</v>
      </c>
      <c r="U49" t="s">
        <v>21</v>
      </c>
      <c r="V49" s="9">
        <f>D49/$C49*100</f>
        <v>5.8394160583941552</v>
      </c>
      <c r="W49" s="9">
        <f>E49/$C49*100</f>
        <v>10.948905109489015</v>
      </c>
      <c r="X49" s="9">
        <f>F49/$C49*100</f>
        <v>11.678832116788278</v>
      </c>
      <c r="Y49" s="9">
        <f>G49/$C49*100</f>
        <v>25.547445255474425</v>
      </c>
      <c r="Z49" s="9">
        <f>H49/$C49*100</f>
        <v>19.708029197080247</v>
      </c>
      <c r="AA49" s="9">
        <f>I49/$C49*100</f>
        <v>21.897810218978115</v>
      </c>
      <c r="AB49" s="9">
        <f>J49/$C49*100</f>
        <v>4.3795620437956142</v>
      </c>
      <c r="AC49" s="9">
        <f>L49/$K49*100</f>
        <v>3.1007751937984542</v>
      </c>
      <c r="AD49" s="9">
        <f>M49/$K49*100</f>
        <v>6.2015503875969005</v>
      </c>
      <c r="AE49" s="9">
        <f>N49/$K49*100</f>
        <v>3.875968992248068</v>
      </c>
      <c r="AF49" s="9">
        <f>O49/$K49*100</f>
        <v>10.077519379844951</v>
      </c>
      <c r="AG49" s="9">
        <f>P49/$K49*100</f>
        <v>11.627906976744161</v>
      </c>
      <c r="AH49" s="9">
        <f>Q49/$K49*100</f>
        <v>10.077519379844951</v>
      </c>
      <c r="AI49" s="9">
        <f>R49/$K49*100</f>
        <v>32.55813953488375</v>
      </c>
      <c r="AJ49" s="9">
        <f>S49/$K49*100</f>
        <v>22.480620155038803</v>
      </c>
    </row>
    <row r="50" spans="1:36" x14ac:dyDescent="0.25">
      <c r="A50" t="s">
        <v>118</v>
      </c>
      <c r="B50" t="s">
        <v>119</v>
      </c>
      <c r="C50" s="1">
        <v>86</v>
      </c>
      <c r="D50" s="1">
        <v>11</v>
      </c>
      <c r="E50" s="1">
        <v>9</v>
      </c>
      <c r="F50" s="1">
        <v>11</v>
      </c>
      <c r="G50" s="1">
        <v>25</v>
      </c>
      <c r="H50" s="1">
        <v>22</v>
      </c>
      <c r="I50" s="1">
        <v>8</v>
      </c>
      <c r="J50">
        <v>0</v>
      </c>
      <c r="K50" s="1">
        <v>75</v>
      </c>
      <c r="L50" s="1">
        <v>3</v>
      </c>
      <c r="M50" s="1">
        <v>4</v>
      </c>
      <c r="N50" s="1">
        <v>7</v>
      </c>
      <c r="O50" s="1">
        <v>6</v>
      </c>
      <c r="P50" s="1">
        <v>15</v>
      </c>
      <c r="Q50" s="1">
        <v>6</v>
      </c>
      <c r="R50" s="1">
        <v>22</v>
      </c>
      <c r="S50" s="1">
        <v>12</v>
      </c>
      <c r="T50" t="s">
        <v>23</v>
      </c>
      <c r="U50" t="s">
        <v>21</v>
      </c>
      <c r="V50" s="9">
        <f>D50/$C50*100</f>
        <v>12.790697674418606</v>
      </c>
      <c r="W50" s="9">
        <f>E50/$C50*100</f>
        <v>10.465116279069768</v>
      </c>
      <c r="X50" s="9">
        <f>F50/$C50*100</f>
        <v>12.790697674418606</v>
      </c>
      <c r="Y50" s="9">
        <f>G50/$C50*100</f>
        <v>29.069767441860467</v>
      </c>
      <c r="Z50" s="9">
        <f>H50/$C50*100</f>
        <v>25.581395348837212</v>
      </c>
      <c r="AA50" s="9">
        <f>I50/$C50*100</f>
        <v>9.3023255813953494</v>
      </c>
      <c r="AB50" s="9">
        <f>J50/$C50*100</f>
        <v>0</v>
      </c>
      <c r="AC50" s="9">
        <f>L50/$K50*100</f>
        <v>4</v>
      </c>
      <c r="AD50" s="9">
        <f>M50/$K50*100</f>
        <v>5.3333333333333339</v>
      </c>
      <c r="AE50" s="9">
        <f>N50/$K50*100</f>
        <v>9.3333333333333339</v>
      </c>
      <c r="AF50" s="9">
        <f>O50/$K50*100</f>
        <v>8</v>
      </c>
      <c r="AG50" s="9">
        <f>P50/$K50*100</f>
        <v>20</v>
      </c>
      <c r="AH50" s="9">
        <f>Q50/$K50*100</f>
        <v>8</v>
      </c>
      <c r="AI50" s="9">
        <f>R50/$K50*100</f>
        <v>29.333333333333332</v>
      </c>
      <c r="AJ50" s="9">
        <f>S50/$K50*100</f>
        <v>16</v>
      </c>
    </row>
    <row r="51" spans="1:36" x14ac:dyDescent="0.25">
      <c r="A51" t="s">
        <v>120</v>
      </c>
      <c r="B51" t="s">
        <v>121</v>
      </c>
      <c r="C51" s="1">
        <v>89.999999999999801</v>
      </c>
      <c r="D51" s="1">
        <v>14.318181818181801</v>
      </c>
      <c r="E51" s="1">
        <v>8.1818181818181603</v>
      </c>
      <c r="F51" s="1">
        <v>11.25</v>
      </c>
      <c r="G51" s="1">
        <v>16.363636363636299</v>
      </c>
      <c r="H51" s="1">
        <v>20.4545454545454</v>
      </c>
      <c r="I51" s="1">
        <v>19.431818181818102</v>
      </c>
      <c r="J51">
        <v>0</v>
      </c>
      <c r="K51" s="1">
        <v>75.681818181818002</v>
      </c>
      <c r="L51" s="1">
        <v>3.0681818181818099</v>
      </c>
      <c r="M51" s="1">
        <v>3.0681818181818099</v>
      </c>
      <c r="N51" s="1">
        <v>4.0909090909090802</v>
      </c>
      <c r="O51" s="1">
        <v>9.2045454545454302</v>
      </c>
      <c r="P51" s="1">
        <v>10.2272727272727</v>
      </c>
      <c r="Q51" s="1">
        <v>6.1363636363636198</v>
      </c>
      <c r="R51" s="1">
        <v>36.818181818181699</v>
      </c>
      <c r="S51" s="1">
        <v>3.0681818181818099</v>
      </c>
      <c r="T51" t="s">
        <v>23</v>
      </c>
      <c r="U51" t="s">
        <v>21</v>
      </c>
      <c r="V51" s="9">
        <f>D51/$C51*100</f>
        <v>15.909090909090926</v>
      </c>
      <c r="W51" s="9">
        <f>E51/$C51*100</f>
        <v>9.0909090909090864</v>
      </c>
      <c r="X51" s="9">
        <f>F51/$C51*100</f>
        <v>12.500000000000028</v>
      </c>
      <c r="Y51" s="9">
        <f>G51/$C51*100</f>
        <v>18.181818181818151</v>
      </c>
      <c r="Z51" s="9">
        <f>H51/$C51*100</f>
        <v>22.72727272727272</v>
      </c>
      <c r="AA51" s="9">
        <f>I51/$C51*100</f>
        <v>21.590909090909051</v>
      </c>
      <c r="AB51" s="9">
        <f>J51/$C51*100</f>
        <v>0</v>
      </c>
      <c r="AC51" s="9">
        <f>L51/$K51*100</f>
        <v>4.0540540540540526</v>
      </c>
      <c r="AD51" s="9">
        <f>M51/$K51*100</f>
        <v>4.0540540540540526</v>
      </c>
      <c r="AE51" s="9">
        <f>N51/$K51*100</f>
        <v>5.4054054054054044</v>
      </c>
      <c r="AF51" s="9">
        <f>O51/$K51*100</f>
        <v>12.162162162162158</v>
      </c>
      <c r="AG51" s="9">
        <f>P51/$K51*100</f>
        <v>13.513513513513509</v>
      </c>
      <c r="AH51" s="9">
        <f>Q51/$K51*100</f>
        <v>8.1081081081081052</v>
      </c>
      <c r="AI51" s="9">
        <f>R51/$K51*100</f>
        <v>48.64864864864861</v>
      </c>
      <c r="AJ51" s="9">
        <f>S51/$K51*100</f>
        <v>4.0540540540540526</v>
      </c>
    </row>
    <row r="52" spans="1:36" x14ac:dyDescent="0.25">
      <c r="A52" t="s">
        <v>122</v>
      </c>
      <c r="B52" t="s">
        <v>123</v>
      </c>
      <c r="C52" s="1">
        <v>43</v>
      </c>
      <c r="D52" s="1">
        <v>7</v>
      </c>
      <c r="E52" s="1">
        <v>2</v>
      </c>
      <c r="F52" s="1">
        <v>7</v>
      </c>
      <c r="G52" s="1">
        <v>8</v>
      </c>
      <c r="H52" s="1">
        <v>10</v>
      </c>
      <c r="I52" s="1">
        <v>6</v>
      </c>
      <c r="J52" s="1">
        <v>3</v>
      </c>
      <c r="K52" s="1">
        <v>36</v>
      </c>
      <c r="L52" s="1">
        <v>1</v>
      </c>
      <c r="M52" s="1">
        <v>1</v>
      </c>
      <c r="N52" s="1">
        <v>4</v>
      </c>
      <c r="O52" s="1">
        <v>3</v>
      </c>
      <c r="P52" s="1">
        <v>2</v>
      </c>
      <c r="Q52" s="1">
        <v>1</v>
      </c>
      <c r="R52" s="1">
        <v>17</v>
      </c>
      <c r="S52" s="1">
        <v>7</v>
      </c>
      <c r="T52" t="s">
        <v>23</v>
      </c>
      <c r="U52" t="s">
        <v>21</v>
      </c>
      <c r="V52" s="9">
        <f>D52/$C52*100</f>
        <v>16.279069767441861</v>
      </c>
      <c r="W52" s="9">
        <f>E52/$C52*100</f>
        <v>4.6511627906976747</v>
      </c>
      <c r="X52" s="9">
        <f>F52/$C52*100</f>
        <v>16.279069767441861</v>
      </c>
      <c r="Y52" s="9">
        <f>G52/$C52*100</f>
        <v>18.604651162790699</v>
      </c>
      <c r="Z52" s="9">
        <f>H52/$C52*100</f>
        <v>23.255813953488371</v>
      </c>
      <c r="AA52" s="9">
        <f>I52/$C52*100</f>
        <v>13.953488372093023</v>
      </c>
      <c r="AB52" s="9">
        <f>J52/$C52*100</f>
        <v>6.9767441860465116</v>
      </c>
      <c r="AC52" s="9">
        <f>L52/$K52*100</f>
        <v>2.7777777777777777</v>
      </c>
      <c r="AD52" s="9">
        <f>M52/$K52*100</f>
        <v>2.7777777777777777</v>
      </c>
      <c r="AE52" s="9">
        <f>N52/$K52*100</f>
        <v>11.111111111111111</v>
      </c>
      <c r="AF52" s="9">
        <f>O52/$K52*100</f>
        <v>8.3333333333333321</v>
      </c>
      <c r="AG52" s="9">
        <f>P52/$K52*100</f>
        <v>5.5555555555555554</v>
      </c>
      <c r="AH52" s="9">
        <f>Q52/$K52*100</f>
        <v>2.7777777777777777</v>
      </c>
      <c r="AI52" s="9">
        <f>R52/$K52*100</f>
        <v>47.222222222222221</v>
      </c>
      <c r="AJ52" s="9">
        <f>S52/$K52*100</f>
        <v>19.444444444444446</v>
      </c>
    </row>
    <row r="53" spans="1:36" x14ac:dyDescent="0.25">
      <c r="A53" t="s">
        <v>124</v>
      </c>
      <c r="B53" t="s">
        <v>125</v>
      </c>
      <c r="C53" s="1">
        <v>3124</v>
      </c>
      <c r="D53" s="1">
        <v>358.13051146384498</v>
      </c>
      <c r="E53" s="1">
        <v>410.47266313933</v>
      </c>
      <c r="F53" s="1">
        <v>601.47560258671399</v>
      </c>
      <c r="G53" s="1">
        <v>680.447971781305</v>
      </c>
      <c r="H53" s="1">
        <v>730.03527336860702</v>
      </c>
      <c r="I53" s="1">
        <v>313.13462669018202</v>
      </c>
      <c r="J53" s="1">
        <v>30.3033509700176</v>
      </c>
      <c r="K53" s="1">
        <v>2765.8694885361501</v>
      </c>
      <c r="L53" s="1">
        <v>11.9376837154615</v>
      </c>
      <c r="M53" s="1">
        <v>215.79659024103501</v>
      </c>
      <c r="N53" s="1">
        <v>207.53203997648399</v>
      </c>
      <c r="O53" s="1">
        <v>425.165196942975</v>
      </c>
      <c r="P53" s="1">
        <v>460.05996472663099</v>
      </c>
      <c r="Q53" s="1">
        <v>202.022339800118</v>
      </c>
      <c r="R53" s="1">
        <v>831.96472663139298</v>
      </c>
      <c r="S53" s="1">
        <v>411.390946502058</v>
      </c>
      <c r="T53" t="s">
        <v>23</v>
      </c>
      <c r="U53" t="s">
        <v>21</v>
      </c>
      <c r="V53" s="9">
        <f>D53/$C53*100</f>
        <v>11.463844797178137</v>
      </c>
      <c r="W53" s="9">
        <f>E53/$C53*100</f>
        <v>13.139329805996477</v>
      </c>
      <c r="X53" s="9">
        <f>F53/$C53*100</f>
        <v>19.253380364491484</v>
      </c>
      <c r="Y53" s="9">
        <f>G53/$C53*100</f>
        <v>21.781305114638442</v>
      </c>
      <c r="Z53" s="9">
        <f>H53/$C53*100</f>
        <v>23.368606701940045</v>
      </c>
      <c r="AA53" s="9">
        <f>I53/$C53*100</f>
        <v>10.023515579071127</v>
      </c>
      <c r="AB53" s="9">
        <f>J53/$C53*100</f>
        <v>0.9700176366843023</v>
      </c>
      <c r="AC53" s="9">
        <f>L53/$K53*100</f>
        <v>0.43160690571049237</v>
      </c>
      <c r="AD53" s="9">
        <f>M53/$K53*100</f>
        <v>7.8021248339973699</v>
      </c>
      <c r="AE53" s="9">
        <f>N53/$K53*100</f>
        <v>7.5033200531208477</v>
      </c>
      <c r="AF53" s="9">
        <f>O53/$K53*100</f>
        <v>15.371845949535231</v>
      </c>
      <c r="AG53" s="9">
        <f>P53/$K53*100</f>
        <v>16.633466135458182</v>
      </c>
      <c r="AH53" s="9">
        <f>Q53/$K53*100</f>
        <v>7.3041168658698821</v>
      </c>
      <c r="AI53" s="9">
        <f>R53/$K53*100</f>
        <v>30.079681274900445</v>
      </c>
      <c r="AJ53" s="9">
        <f>S53/$K53*100</f>
        <v>14.873837981407744</v>
      </c>
    </row>
    <row r="54" spans="1:36" x14ac:dyDescent="0.25">
      <c r="A54" t="s">
        <v>126</v>
      </c>
      <c r="B54" t="s">
        <v>127</v>
      </c>
      <c r="C54" s="1">
        <v>165</v>
      </c>
      <c r="D54" s="1">
        <v>6</v>
      </c>
      <c r="E54" s="1">
        <v>15</v>
      </c>
      <c r="F54" s="1">
        <v>15</v>
      </c>
      <c r="G54" s="1">
        <v>34</v>
      </c>
      <c r="H54" s="1">
        <v>46</v>
      </c>
      <c r="I54" s="1">
        <v>40</v>
      </c>
      <c r="J54" s="1">
        <v>9</v>
      </c>
      <c r="K54" s="1">
        <v>159</v>
      </c>
      <c r="L54" s="1">
        <v>4</v>
      </c>
      <c r="M54" s="1">
        <v>2</v>
      </c>
      <c r="N54" s="1">
        <v>7</v>
      </c>
      <c r="O54" s="1">
        <v>9</v>
      </c>
      <c r="P54" s="1">
        <v>24</v>
      </c>
      <c r="Q54" s="1">
        <v>8</v>
      </c>
      <c r="R54" s="1">
        <v>82</v>
      </c>
      <c r="S54" s="1">
        <v>23</v>
      </c>
      <c r="T54" t="s">
        <v>23</v>
      </c>
      <c r="U54" t="s">
        <v>21</v>
      </c>
      <c r="V54" s="9">
        <f>D54/$C54*100</f>
        <v>3.6363636363636362</v>
      </c>
      <c r="W54" s="9">
        <f>E54/$C54*100</f>
        <v>9.0909090909090917</v>
      </c>
      <c r="X54" s="9">
        <f>F54/$C54*100</f>
        <v>9.0909090909090917</v>
      </c>
      <c r="Y54" s="9">
        <f>G54/$C54*100</f>
        <v>20.606060606060606</v>
      </c>
      <c r="Z54" s="9">
        <f>H54/$C54*100</f>
        <v>27.878787878787882</v>
      </c>
      <c r="AA54" s="9">
        <f>I54/$C54*100</f>
        <v>24.242424242424242</v>
      </c>
      <c r="AB54" s="9">
        <f>J54/$C54*100</f>
        <v>5.4545454545454541</v>
      </c>
      <c r="AC54" s="9">
        <f>L54/$K54*100</f>
        <v>2.5157232704402519</v>
      </c>
      <c r="AD54" s="9">
        <f>M54/$K54*100</f>
        <v>1.257861635220126</v>
      </c>
      <c r="AE54" s="9">
        <f>N54/$K54*100</f>
        <v>4.4025157232704402</v>
      </c>
      <c r="AF54" s="9">
        <f>O54/$K54*100</f>
        <v>5.6603773584905666</v>
      </c>
      <c r="AG54" s="9">
        <f>P54/$K54*100</f>
        <v>15.09433962264151</v>
      </c>
      <c r="AH54" s="9">
        <f>Q54/$K54*100</f>
        <v>5.0314465408805038</v>
      </c>
      <c r="AI54" s="9">
        <f>R54/$K54*100</f>
        <v>51.572327044025158</v>
      </c>
      <c r="AJ54" s="9">
        <f>S54/$K54*100</f>
        <v>14.465408805031446</v>
      </c>
    </row>
    <row r="55" spans="1:36" x14ac:dyDescent="0.25">
      <c r="A55" t="s">
        <v>128</v>
      </c>
      <c r="B55" t="s">
        <v>129</v>
      </c>
      <c r="C55" s="1">
        <v>145</v>
      </c>
      <c r="D55" s="1">
        <v>9</v>
      </c>
      <c r="E55" s="1">
        <v>15</v>
      </c>
      <c r="F55" s="1">
        <v>18</v>
      </c>
      <c r="G55" s="1">
        <v>43</v>
      </c>
      <c r="H55" s="1">
        <v>36</v>
      </c>
      <c r="I55" s="1">
        <v>21</v>
      </c>
      <c r="J55" s="1">
        <v>3</v>
      </c>
      <c r="K55" s="1">
        <v>136</v>
      </c>
      <c r="L55">
        <v>0</v>
      </c>
      <c r="M55" s="1">
        <v>10</v>
      </c>
      <c r="N55" s="1">
        <v>8</v>
      </c>
      <c r="O55" s="1">
        <v>13</v>
      </c>
      <c r="P55" s="1">
        <v>23</v>
      </c>
      <c r="Q55" s="1">
        <v>7</v>
      </c>
      <c r="R55" s="1">
        <v>54</v>
      </c>
      <c r="S55" s="1">
        <v>21</v>
      </c>
      <c r="T55" t="s">
        <v>23</v>
      </c>
      <c r="U55" t="s">
        <v>21</v>
      </c>
      <c r="V55" s="9">
        <f>D55/$C55*100</f>
        <v>6.2068965517241379</v>
      </c>
      <c r="W55" s="9">
        <f>E55/$C55*100</f>
        <v>10.344827586206897</v>
      </c>
      <c r="X55" s="9">
        <f>F55/$C55*100</f>
        <v>12.413793103448276</v>
      </c>
      <c r="Y55" s="9">
        <f>G55/$C55*100</f>
        <v>29.655172413793103</v>
      </c>
      <c r="Z55" s="9">
        <f>H55/$C55*100</f>
        <v>24.827586206896552</v>
      </c>
      <c r="AA55" s="9">
        <f>I55/$C55*100</f>
        <v>14.482758620689657</v>
      </c>
      <c r="AB55" s="9">
        <f>J55/$C55*100</f>
        <v>2.0689655172413794</v>
      </c>
      <c r="AC55" s="9">
        <f>L55/$K55*100</f>
        <v>0</v>
      </c>
      <c r="AD55" s="9">
        <f>M55/$K55*100</f>
        <v>7.3529411764705888</v>
      </c>
      <c r="AE55" s="9">
        <f>N55/$K55*100</f>
        <v>5.8823529411764701</v>
      </c>
      <c r="AF55" s="9">
        <f>O55/$K55*100</f>
        <v>9.5588235294117645</v>
      </c>
      <c r="AG55" s="9">
        <f>P55/$K55*100</f>
        <v>16.911764705882355</v>
      </c>
      <c r="AH55" s="9">
        <f>Q55/$K55*100</f>
        <v>5.1470588235294112</v>
      </c>
      <c r="AI55" s="9">
        <f>R55/$K55*100</f>
        <v>39.705882352941174</v>
      </c>
      <c r="AJ55" s="9">
        <f>S55/$K55*100</f>
        <v>15.441176470588236</v>
      </c>
    </row>
    <row r="56" spans="1:36" x14ac:dyDescent="0.25">
      <c r="A56" t="s">
        <v>130</v>
      </c>
      <c r="B56" t="s">
        <v>131</v>
      </c>
      <c r="C56" s="1">
        <v>148</v>
      </c>
      <c r="D56" s="1">
        <v>21.562913907284798</v>
      </c>
      <c r="E56" s="1">
        <v>10.781456953642399</v>
      </c>
      <c r="F56" s="1">
        <v>25.4834437086093</v>
      </c>
      <c r="G56" s="1">
        <v>26.463576158940398</v>
      </c>
      <c r="H56" s="1">
        <v>46.066225165562898</v>
      </c>
      <c r="I56" s="1">
        <v>15.682119205297999</v>
      </c>
      <c r="J56" s="1">
        <v>1.9602649006622499</v>
      </c>
      <c r="K56" s="1">
        <v>126.43708609271501</v>
      </c>
      <c r="L56" s="1">
        <v>8.8211920529801304</v>
      </c>
      <c r="M56" s="1">
        <v>6.8609271523178803</v>
      </c>
      <c r="N56" s="1">
        <v>7.8410596026490103</v>
      </c>
      <c r="O56" s="1">
        <v>13.7218543046358</v>
      </c>
      <c r="P56" s="1">
        <v>13.7218543046358</v>
      </c>
      <c r="Q56" s="1">
        <v>4.9006622516556302</v>
      </c>
      <c r="R56" s="1">
        <v>41.165562913907301</v>
      </c>
      <c r="S56" s="1">
        <v>29.403973509933799</v>
      </c>
      <c r="T56" t="s">
        <v>23</v>
      </c>
      <c r="U56" t="s">
        <v>21</v>
      </c>
      <c r="V56" s="9">
        <f>D56/$C56*100</f>
        <v>14.569536423841081</v>
      </c>
      <c r="W56" s="9">
        <f>E56/$C56*100</f>
        <v>7.2847682119205404</v>
      </c>
      <c r="X56" s="9">
        <f>F56/$C56*100</f>
        <v>17.218543046357635</v>
      </c>
      <c r="Y56" s="9">
        <f>G56/$C56*100</f>
        <v>17.880794701986755</v>
      </c>
      <c r="Z56" s="9">
        <f>H56/$C56*100</f>
        <v>31.125827814569522</v>
      </c>
      <c r="AA56" s="9">
        <f>I56/$C56*100</f>
        <v>10.596026490066215</v>
      </c>
      <c r="AB56" s="9">
        <f>J56/$C56*100</f>
        <v>1.3245033112582769</v>
      </c>
      <c r="AC56" s="9">
        <f>L56/$K56*100</f>
        <v>6.9767441860465222</v>
      </c>
      <c r="AD56" s="9">
        <f>M56/$K56*100</f>
        <v>5.4263565891472965</v>
      </c>
      <c r="AE56" s="9">
        <f>N56/$K56*100</f>
        <v>6.2015503875969129</v>
      </c>
      <c r="AF56" s="9">
        <f>O56/$K56*100</f>
        <v>10.852713178294623</v>
      </c>
      <c r="AG56" s="9">
        <f>P56/$K56*100</f>
        <v>10.852713178294623</v>
      </c>
      <c r="AH56" s="9">
        <f>Q56/$K56*100</f>
        <v>3.8759689922480698</v>
      </c>
      <c r="AI56" s="9">
        <f>R56/$K56*100</f>
        <v>32.558139534883793</v>
      </c>
      <c r="AJ56" s="9">
        <f>S56/$K56*100</f>
        <v>23.255813953488431</v>
      </c>
    </row>
    <row r="57" spans="1:36" x14ac:dyDescent="0.25">
      <c r="A57" t="s">
        <v>132</v>
      </c>
      <c r="B57" t="s">
        <v>133</v>
      </c>
      <c r="C57" s="1">
        <v>1735</v>
      </c>
      <c r="D57" s="1">
        <v>313.44932089590998</v>
      </c>
      <c r="E57" s="1">
        <v>299.29399199477803</v>
      </c>
      <c r="F57" s="1">
        <v>404.06213493819098</v>
      </c>
      <c r="G57" s="1">
        <v>333.34199491096399</v>
      </c>
      <c r="H57" s="1">
        <v>256.55118497458102</v>
      </c>
      <c r="I57" s="1">
        <v>116.803588107395</v>
      </c>
      <c r="J57" s="1">
        <v>11.4977841781816</v>
      </c>
      <c r="K57" s="1">
        <v>1421.55067910409</v>
      </c>
      <c r="L57" s="1">
        <v>9.3237555123169802</v>
      </c>
      <c r="M57" s="1">
        <v>139.89294159770401</v>
      </c>
      <c r="N57" s="1">
        <v>92.406758133756995</v>
      </c>
      <c r="O57" s="1">
        <v>154.85842826515901</v>
      </c>
      <c r="P57" s="1">
        <v>272.83038017877499</v>
      </c>
      <c r="Q57" s="1">
        <v>213.817792628338</v>
      </c>
      <c r="R57" s="1">
        <v>294.28783108052397</v>
      </c>
      <c r="S57" s="1">
        <v>244.13279170751699</v>
      </c>
      <c r="T57" t="s">
        <v>23</v>
      </c>
      <c r="U57" t="s">
        <v>21</v>
      </c>
      <c r="V57" s="9">
        <f>D57/$C57*100</f>
        <v>18.066243279303169</v>
      </c>
      <c r="W57" s="9">
        <f>E57/$C57*100</f>
        <v>17.250374178373374</v>
      </c>
      <c r="X57" s="9">
        <f>F57/$C57*100</f>
        <v>23.288883858108992</v>
      </c>
      <c r="Y57" s="9">
        <f>G57/$C57*100</f>
        <v>19.212795095732798</v>
      </c>
      <c r="Z57" s="9">
        <f>H57/$C57*100</f>
        <v>14.78681181409689</v>
      </c>
      <c r="AA57" s="9">
        <f>I57/$C57*100</f>
        <v>6.7321952799651292</v>
      </c>
      <c r="AB57" s="9">
        <f>J57/$C57*100</f>
        <v>0.66269649441968881</v>
      </c>
      <c r="AC57" s="9">
        <f>L57/$K57*100</f>
        <v>0.65588625501506082</v>
      </c>
      <c r="AD57" s="9">
        <f>M57/$K57*100</f>
        <v>9.8408691054102508</v>
      </c>
      <c r="AE57" s="9">
        <f>N57/$K57*100</f>
        <v>6.5004195412853587</v>
      </c>
      <c r="AF57" s="9">
        <f>O57/$K57*100</f>
        <v>10.893626976616556</v>
      </c>
      <c r="AG57" s="9">
        <f>P57/$K57*100</f>
        <v>19.192448372696923</v>
      </c>
      <c r="AH57" s="9">
        <f>Q57/$K57*100</f>
        <v>15.041165663055594</v>
      </c>
      <c r="AI57" s="9">
        <f>R57/$K57*100</f>
        <v>20.701888114604134</v>
      </c>
      <c r="AJ57" s="9">
        <f>S57/$K57*100</f>
        <v>17.173695971316185</v>
      </c>
    </row>
    <row r="58" spans="1:36" x14ac:dyDescent="0.25">
      <c r="A58" t="s">
        <v>134</v>
      </c>
      <c r="B58" t="s">
        <v>135</v>
      </c>
      <c r="C58" s="1">
        <v>121</v>
      </c>
      <c r="D58" s="1">
        <v>6.7759999999999998</v>
      </c>
      <c r="E58" s="1">
        <v>19.36</v>
      </c>
      <c r="F58" s="1">
        <v>9.68</v>
      </c>
      <c r="G58" s="1">
        <v>25.167999999999999</v>
      </c>
      <c r="H58" s="1">
        <v>43.56</v>
      </c>
      <c r="I58" s="1">
        <v>14.52</v>
      </c>
      <c r="J58" s="1">
        <v>1.9359999999999999</v>
      </c>
      <c r="K58" s="1">
        <v>114.224</v>
      </c>
      <c r="L58" s="1">
        <v>7.7439999999999998</v>
      </c>
      <c r="M58" s="1">
        <v>3.8719999999999999</v>
      </c>
      <c r="N58" s="1">
        <v>9.68</v>
      </c>
      <c r="O58" s="1">
        <v>9.68</v>
      </c>
      <c r="P58" s="1">
        <v>19.36</v>
      </c>
      <c r="Q58" s="1">
        <v>11.616</v>
      </c>
      <c r="R58" s="1">
        <v>44.527999999999999</v>
      </c>
      <c r="S58" s="1">
        <v>7.7439999999999998</v>
      </c>
      <c r="T58" t="s">
        <v>23</v>
      </c>
      <c r="U58" t="s">
        <v>21</v>
      </c>
      <c r="V58" s="9">
        <f>D58/$C58*100</f>
        <v>5.6000000000000005</v>
      </c>
      <c r="W58" s="9">
        <f>E58/$C58*100</f>
        <v>16</v>
      </c>
      <c r="X58" s="9">
        <f>F58/$C58*100</f>
        <v>8</v>
      </c>
      <c r="Y58" s="9">
        <f>G58/$C58*100</f>
        <v>20.8</v>
      </c>
      <c r="Z58" s="9">
        <f>H58/$C58*100</f>
        <v>36.000000000000007</v>
      </c>
      <c r="AA58" s="9">
        <f>I58/$C58*100</f>
        <v>12</v>
      </c>
      <c r="AB58" s="9">
        <f>J58/$C58*100</f>
        <v>1.6</v>
      </c>
      <c r="AC58" s="9">
        <f>L58/$K58*100</f>
        <v>6.7796610169491522</v>
      </c>
      <c r="AD58" s="9">
        <f>M58/$K58*100</f>
        <v>3.3898305084745761</v>
      </c>
      <c r="AE58" s="9">
        <f>N58/$K58*100</f>
        <v>8.4745762711864394</v>
      </c>
      <c r="AF58" s="9">
        <f>O58/$K58*100</f>
        <v>8.4745762711864394</v>
      </c>
      <c r="AG58" s="9">
        <f>P58/$K58*100</f>
        <v>16.949152542372879</v>
      </c>
      <c r="AH58" s="9">
        <f>Q58/$K58*100</f>
        <v>10.169491525423728</v>
      </c>
      <c r="AI58" s="9">
        <f>R58/$K58*100</f>
        <v>38.983050847457626</v>
      </c>
      <c r="AJ58" s="9">
        <f>S58/$K58*100</f>
        <v>6.7796610169491522</v>
      </c>
    </row>
    <row r="59" spans="1:36" x14ac:dyDescent="0.25">
      <c r="A59" t="s">
        <v>136</v>
      </c>
      <c r="B59" t="s">
        <v>137</v>
      </c>
      <c r="C59" s="1">
        <v>687.00000000000296</v>
      </c>
      <c r="D59" s="1">
        <v>81.560740097723297</v>
      </c>
      <c r="E59" s="1">
        <v>86.722812255807</v>
      </c>
      <c r="F59" s="1">
        <v>98.079371003591206</v>
      </c>
      <c r="G59" s="1">
        <v>154.638657723427</v>
      </c>
      <c r="H59" s="1">
        <v>155.78282566458699</v>
      </c>
      <c r="I59" s="1">
        <v>88.117120061784107</v>
      </c>
      <c r="J59" s="1">
        <v>22.0984731930835</v>
      </c>
      <c r="K59" s="1">
        <v>605.43925990227899</v>
      </c>
      <c r="L59" s="1">
        <v>13.4213876110177</v>
      </c>
      <c r="M59" s="1">
        <v>41.296577264669999</v>
      </c>
      <c r="N59" s="1">
        <v>13.4213876110177</v>
      </c>
      <c r="O59" s="1">
        <v>50.588307149220803</v>
      </c>
      <c r="P59" s="1">
        <v>108.40351531975899</v>
      </c>
      <c r="Q59" s="1">
        <v>55.638625797761797</v>
      </c>
      <c r="R59" s="1">
        <v>210.80680715986301</v>
      </c>
      <c r="S59" s="1">
        <v>111.86265198896901</v>
      </c>
      <c r="T59" t="s">
        <v>23</v>
      </c>
      <c r="U59" t="s">
        <v>21</v>
      </c>
      <c r="V59" s="9">
        <f>D59/$C59*100</f>
        <v>11.87201457026535</v>
      </c>
      <c r="W59" s="9">
        <f>E59/$C59*100</f>
        <v>12.623407897497327</v>
      </c>
      <c r="X59" s="9">
        <f>F59/$C59*100</f>
        <v>14.276473217407684</v>
      </c>
      <c r="Y59" s="9">
        <f>G59/$C59*100</f>
        <v>22.509266044166861</v>
      </c>
      <c r="Z59" s="9">
        <f>H59/$C59*100</f>
        <v>22.675811596009655</v>
      </c>
      <c r="AA59" s="9">
        <f>I59/$C59*100</f>
        <v>12.826363910012187</v>
      </c>
      <c r="AB59" s="9">
        <f>J59/$C59*100</f>
        <v>3.2166627646409616</v>
      </c>
      <c r="AC59" s="9">
        <f>L59/$K59*100</f>
        <v>2.2168016677980185</v>
      </c>
      <c r="AD59" s="9">
        <f>M59/$K59*100</f>
        <v>6.8209282086093133</v>
      </c>
      <c r="AE59" s="9">
        <f>N59/$K59*100</f>
        <v>2.2168016677980185</v>
      </c>
      <c r="AF59" s="9">
        <f>O59/$K59*100</f>
        <v>8.355637055546417</v>
      </c>
      <c r="AG59" s="9">
        <f>P59/$K59*100</f>
        <v>17.904936547599487</v>
      </c>
      <c r="AH59" s="9">
        <f>Q59/$K59*100</f>
        <v>9.1897948287565878</v>
      </c>
      <c r="AI59" s="9">
        <f>R59/$K59*100</f>
        <v>34.818820172627774</v>
      </c>
      <c r="AJ59" s="9">
        <f>S59/$K59*100</f>
        <v>18.476279851264387</v>
      </c>
    </row>
    <row r="60" spans="1:36" x14ac:dyDescent="0.25">
      <c r="A60" t="s">
        <v>138</v>
      </c>
      <c r="B60" t="s">
        <v>139</v>
      </c>
      <c r="C60" s="1">
        <v>103</v>
      </c>
      <c r="D60" s="1">
        <v>5</v>
      </c>
      <c r="E60" s="1">
        <v>6</v>
      </c>
      <c r="F60" s="1">
        <v>12</v>
      </c>
      <c r="G60" s="1">
        <v>31</v>
      </c>
      <c r="H60" s="1">
        <v>27</v>
      </c>
      <c r="I60" s="1">
        <v>22</v>
      </c>
      <c r="J60">
        <v>0</v>
      </c>
      <c r="K60" s="1">
        <v>98</v>
      </c>
      <c r="L60" s="1">
        <v>3</v>
      </c>
      <c r="M60" s="1">
        <v>6</v>
      </c>
      <c r="N60" s="1">
        <v>4</v>
      </c>
      <c r="O60" s="1">
        <v>7</v>
      </c>
      <c r="P60" s="1">
        <v>15</v>
      </c>
      <c r="Q60" s="1">
        <v>6</v>
      </c>
      <c r="R60" s="1">
        <v>38</v>
      </c>
      <c r="S60" s="1">
        <v>19</v>
      </c>
      <c r="T60" t="s">
        <v>23</v>
      </c>
      <c r="U60" t="s">
        <v>21</v>
      </c>
      <c r="V60" s="9">
        <f>D60/$C60*100</f>
        <v>4.8543689320388346</v>
      </c>
      <c r="W60" s="9">
        <f>E60/$C60*100</f>
        <v>5.825242718446602</v>
      </c>
      <c r="X60" s="9">
        <f>F60/$C60*100</f>
        <v>11.650485436893204</v>
      </c>
      <c r="Y60" s="9">
        <f>G60/$C60*100</f>
        <v>30.097087378640776</v>
      </c>
      <c r="Z60" s="9">
        <f>H60/$C60*100</f>
        <v>26.21359223300971</v>
      </c>
      <c r="AA60" s="9">
        <f>I60/$C60*100</f>
        <v>21.359223300970871</v>
      </c>
      <c r="AB60" s="9">
        <f>J60/$C60*100</f>
        <v>0</v>
      </c>
      <c r="AC60" s="9">
        <f>L60/$K60*100</f>
        <v>3.0612244897959182</v>
      </c>
      <c r="AD60" s="9">
        <f>M60/$K60*100</f>
        <v>6.1224489795918364</v>
      </c>
      <c r="AE60" s="9">
        <f>N60/$K60*100</f>
        <v>4.0816326530612246</v>
      </c>
      <c r="AF60" s="9">
        <f>O60/$K60*100</f>
        <v>7.1428571428571423</v>
      </c>
      <c r="AG60" s="9">
        <f>P60/$K60*100</f>
        <v>15.306122448979592</v>
      </c>
      <c r="AH60" s="9">
        <f>Q60/$K60*100</f>
        <v>6.1224489795918364</v>
      </c>
      <c r="AI60" s="9">
        <f>R60/$K60*100</f>
        <v>38.775510204081634</v>
      </c>
      <c r="AJ60" s="9">
        <f>S60/$K60*100</f>
        <v>19.387755102040817</v>
      </c>
    </row>
    <row r="61" spans="1:36" x14ac:dyDescent="0.25">
      <c r="A61" t="s">
        <v>140</v>
      </c>
      <c r="B61" t="s">
        <v>141</v>
      </c>
      <c r="C61" s="1">
        <v>53</v>
      </c>
      <c r="D61" s="1">
        <v>7</v>
      </c>
      <c r="E61">
        <v>0</v>
      </c>
      <c r="F61" s="1">
        <v>6</v>
      </c>
      <c r="G61" s="1">
        <v>11</v>
      </c>
      <c r="H61" s="1">
        <v>16</v>
      </c>
      <c r="I61" s="1">
        <v>11</v>
      </c>
      <c r="J61" s="1">
        <v>2</v>
      </c>
      <c r="K61" s="1">
        <v>46</v>
      </c>
      <c r="L61" s="1">
        <v>1</v>
      </c>
      <c r="M61">
        <v>0</v>
      </c>
      <c r="N61">
        <v>0</v>
      </c>
      <c r="O61" s="1">
        <v>6</v>
      </c>
      <c r="P61" s="1">
        <v>8</v>
      </c>
      <c r="Q61" s="1">
        <v>2</v>
      </c>
      <c r="R61" s="1">
        <v>24</v>
      </c>
      <c r="S61" s="1">
        <v>5</v>
      </c>
      <c r="T61" t="s">
        <v>23</v>
      </c>
      <c r="U61" t="s">
        <v>21</v>
      </c>
      <c r="V61" s="9">
        <f>D61/$C61*100</f>
        <v>13.20754716981132</v>
      </c>
      <c r="W61" s="9">
        <f>E61/$C61*100</f>
        <v>0</v>
      </c>
      <c r="X61" s="9">
        <f>F61/$C61*100</f>
        <v>11.320754716981133</v>
      </c>
      <c r="Y61" s="9">
        <f>G61/$C61*100</f>
        <v>20.754716981132077</v>
      </c>
      <c r="Z61" s="9">
        <f>H61/$C61*100</f>
        <v>30.188679245283019</v>
      </c>
      <c r="AA61" s="9">
        <f>I61/$C61*100</f>
        <v>20.754716981132077</v>
      </c>
      <c r="AB61" s="9">
        <f>J61/$C61*100</f>
        <v>3.7735849056603774</v>
      </c>
      <c r="AC61" s="9">
        <f>L61/$K61*100</f>
        <v>2.1739130434782608</v>
      </c>
      <c r="AD61" s="9">
        <f>M61/$K61*100</f>
        <v>0</v>
      </c>
      <c r="AE61" s="9">
        <f>N61/$K61*100</f>
        <v>0</v>
      </c>
      <c r="AF61" s="9">
        <f>O61/$K61*100</f>
        <v>13.043478260869565</v>
      </c>
      <c r="AG61" s="9">
        <f>P61/$K61*100</f>
        <v>17.391304347826086</v>
      </c>
      <c r="AH61" s="9">
        <f>Q61/$K61*100</f>
        <v>4.3478260869565215</v>
      </c>
      <c r="AI61" s="9">
        <f>R61/$K61*100</f>
        <v>52.173913043478258</v>
      </c>
      <c r="AJ61" s="9">
        <f>S61/$K61*100</f>
        <v>10.869565217391305</v>
      </c>
    </row>
    <row r="62" spans="1:36" x14ac:dyDescent="0.25">
      <c r="A62" t="s">
        <v>142</v>
      </c>
      <c r="B62" t="s">
        <v>143</v>
      </c>
      <c r="C62" s="1">
        <v>110</v>
      </c>
      <c r="D62" s="1">
        <v>12.452830188679201</v>
      </c>
      <c r="E62" s="1">
        <v>7.2641509433962002</v>
      </c>
      <c r="F62" s="1">
        <v>17.641509433962199</v>
      </c>
      <c r="G62" s="1">
        <v>12.452830188679201</v>
      </c>
      <c r="H62" s="1">
        <v>45.6603773584904</v>
      </c>
      <c r="I62" s="1">
        <v>13.4905660377358</v>
      </c>
      <c r="J62" s="1">
        <v>1.0377358490566</v>
      </c>
      <c r="K62" s="1">
        <v>97.547169811320401</v>
      </c>
      <c r="L62">
        <v>0</v>
      </c>
      <c r="M62" s="1">
        <v>5.1886792452829997</v>
      </c>
      <c r="N62" s="1">
        <v>5.1886792452829997</v>
      </c>
      <c r="O62" s="1">
        <v>9.3396226415094006</v>
      </c>
      <c r="P62" s="1">
        <v>15.566037735848999</v>
      </c>
      <c r="Q62" s="1">
        <v>3.1132075471698002</v>
      </c>
      <c r="R62" s="1">
        <v>45.6603773584904</v>
      </c>
      <c r="S62" s="1">
        <v>13.4905660377358</v>
      </c>
      <c r="T62" t="s">
        <v>23</v>
      </c>
      <c r="U62" t="s">
        <v>21</v>
      </c>
      <c r="V62" s="9">
        <f>D62/$C62*100</f>
        <v>11.320754716981092</v>
      </c>
      <c r="W62" s="9">
        <f>E62/$C62*100</f>
        <v>6.6037735849056372</v>
      </c>
      <c r="X62" s="9">
        <f>F62/$C62*100</f>
        <v>16.037735849056546</v>
      </c>
      <c r="Y62" s="9">
        <f>G62/$C62*100</f>
        <v>11.320754716981092</v>
      </c>
      <c r="Z62" s="9">
        <f>H62/$C62*100</f>
        <v>41.509433962264005</v>
      </c>
      <c r="AA62" s="9">
        <f>I62/$C62*100</f>
        <v>12.264150943396182</v>
      </c>
      <c r="AB62" s="9">
        <f>J62/$C62*100</f>
        <v>0.9433962264150908</v>
      </c>
      <c r="AC62" s="9">
        <f>L62/$K62*100</f>
        <v>0</v>
      </c>
      <c r="AD62" s="9">
        <f>M62/$K62*100</f>
        <v>5.3191489361702118</v>
      </c>
      <c r="AE62" s="9">
        <f>N62/$K62*100</f>
        <v>5.3191489361702118</v>
      </c>
      <c r="AF62" s="9">
        <f>O62/$K62*100</f>
        <v>9.5744680851063837</v>
      </c>
      <c r="AG62" s="9">
        <f>P62/$K62*100</f>
        <v>15.957446808510637</v>
      </c>
      <c r="AH62" s="9">
        <f>Q62/$K62*100</f>
        <v>3.191489361702128</v>
      </c>
      <c r="AI62" s="9">
        <f>R62/$K62*100</f>
        <v>46.808510638297875</v>
      </c>
      <c r="AJ62" s="9">
        <f>S62/$K62*100</f>
        <v>13.829787234042554</v>
      </c>
    </row>
    <row r="63" spans="1:36" x14ac:dyDescent="0.25">
      <c r="A63" t="s">
        <v>144</v>
      </c>
      <c r="B63" t="s">
        <v>145</v>
      </c>
      <c r="C63" s="1">
        <v>29</v>
      </c>
      <c r="D63">
        <v>0</v>
      </c>
      <c r="E63" s="1">
        <v>1</v>
      </c>
      <c r="F63" s="1">
        <v>1</v>
      </c>
      <c r="G63" s="1">
        <v>3</v>
      </c>
      <c r="H63" s="1">
        <v>16</v>
      </c>
      <c r="I63" s="1">
        <v>8</v>
      </c>
      <c r="J63">
        <v>0</v>
      </c>
      <c r="K63" s="1">
        <v>29</v>
      </c>
      <c r="L63">
        <v>0</v>
      </c>
      <c r="M63" s="1">
        <v>1</v>
      </c>
      <c r="N63" s="1">
        <v>1</v>
      </c>
      <c r="O63">
        <v>0</v>
      </c>
      <c r="P63" s="1">
        <v>3</v>
      </c>
      <c r="Q63" s="1">
        <v>1</v>
      </c>
      <c r="R63" s="1">
        <v>21</v>
      </c>
      <c r="S63" s="1">
        <v>2</v>
      </c>
      <c r="T63" t="s">
        <v>23</v>
      </c>
      <c r="U63" t="s">
        <v>21</v>
      </c>
      <c r="V63" s="9">
        <f>D63/$C63*100</f>
        <v>0</v>
      </c>
      <c r="W63" s="9">
        <f>E63/$C63*100</f>
        <v>3.4482758620689653</v>
      </c>
      <c r="X63" s="9">
        <f>F63/$C63*100</f>
        <v>3.4482758620689653</v>
      </c>
      <c r="Y63" s="9">
        <f>G63/$C63*100</f>
        <v>10.344827586206897</v>
      </c>
      <c r="Z63" s="9">
        <f>H63/$C63*100</f>
        <v>55.172413793103445</v>
      </c>
      <c r="AA63" s="9">
        <f>I63/$C63*100</f>
        <v>27.586206896551722</v>
      </c>
      <c r="AB63" s="9">
        <f>J63/$C63*100</f>
        <v>0</v>
      </c>
      <c r="AC63" s="9">
        <f>L63/$K63*100</f>
        <v>0</v>
      </c>
      <c r="AD63" s="9">
        <f>M63/$K63*100</f>
        <v>3.4482758620689653</v>
      </c>
      <c r="AE63" s="9">
        <f>N63/$K63*100</f>
        <v>3.4482758620689653</v>
      </c>
      <c r="AF63" s="9">
        <f>O63/$K63*100</f>
        <v>0</v>
      </c>
      <c r="AG63" s="9">
        <f>P63/$K63*100</f>
        <v>10.344827586206897</v>
      </c>
      <c r="AH63" s="9">
        <f>Q63/$K63*100</f>
        <v>3.4482758620689653</v>
      </c>
      <c r="AI63" s="9">
        <f>R63/$K63*100</f>
        <v>72.41379310344827</v>
      </c>
      <c r="AJ63" s="9">
        <f>S63/$K63*100</f>
        <v>6.8965517241379306</v>
      </c>
    </row>
    <row r="64" spans="1:36" x14ac:dyDescent="0.25">
      <c r="A64" t="s">
        <v>146</v>
      </c>
      <c r="B64" t="s">
        <v>147</v>
      </c>
      <c r="C64" s="1">
        <v>252</v>
      </c>
      <c r="D64" s="1">
        <v>17</v>
      </c>
      <c r="E64" s="1">
        <v>36</v>
      </c>
      <c r="F64" s="1">
        <v>35</v>
      </c>
      <c r="G64" s="1">
        <v>48</v>
      </c>
      <c r="H64" s="1">
        <v>58</v>
      </c>
      <c r="I64" s="1">
        <v>49</v>
      </c>
      <c r="J64" s="1">
        <v>9</v>
      </c>
      <c r="K64" s="1">
        <v>235</v>
      </c>
      <c r="L64" s="1">
        <v>3</v>
      </c>
      <c r="M64" s="1">
        <v>15</v>
      </c>
      <c r="N64" s="1">
        <v>8</v>
      </c>
      <c r="O64" s="1">
        <v>30</v>
      </c>
      <c r="P64" s="1">
        <v>25</v>
      </c>
      <c r="Q64" s="1">
        <v>17</v>
      </c>
      <c r="R64" s="1">
        <v>100</v>
      </c>
      <c r="S64" s="1">
        <v>37</v>
      </c>
      <c r="T64" t="s">
        <v>23</v>
      </c>
      <c r="U64" t="s">
        <v>21</v>
      </c>
      <c r="V64" s="9">
        <f>D64/$C64*100</f>
        <v>6.746031746031746</v>
      </c>
      <c r="W64" s="9">
        <f>E64/$C64*100</f>
        <v>14.285714285714285</v>
      </c>
      <c r="X64" s="9">
        <f>F64/$C64*100</f>
        <v>13.888888888888889</v>
      </c>
      <c r="Y64" s="9">
        <f>G64/$C64*100</f>
        <v>19.047619047619047</v>
      </c>
      <c r="Z64" s="9">
        <f>H64/$C64*100</f>
        <v>23.015873015873016</v>
      </c>
      <c r="AA64" s="9">
        <f>I64/$C64*100</f>
        <v>19.444444444444446</v>
      </c>
      <c r="AB64" s="9">
        <f>J64/$C64*100</f>
        <v>3.5714285714285712</v>
      </c>
      <c r="AC64" s="9">
        <f>L64/$K64*100</f>
        <v>1.2765957446808509</v>
      </c>
      <c r="AD64" s="9">
        <f>M64/$K64*100</f>
        <v>6.3829787234042552</v>
      </c>
      <c r="AE64" s="9">
        <f>N64/$K64*100</f>
        <v>3.4042553191489362</v>
      </c>
      <c r="AF64" s="9">
        <f>O64/$K64*100</f>
        <v>12.76595744680851</v>
      </c>
      <c r="AG64" s="9">
        <f>P64/$K64*100</f>
        <v>10.638297872340425</v>
      </c>
      <c r="AH64" s="9">
        <f>Q64/$K64*100</f>
        <v>7.2340425531914887</v>
      </c>
      <c r="AI64" s="9">
        <f>R64/$K64*100</f>
        <v>42.553191489361701</v>
      </c>
      <c r="AJ64" s="9">
        <f>S64/$K64*100</f>
        <v>15.74468085106383</v>
      </c>
    </row>
    <row r="65" spans="1:36" x14ac:dyDescent="0.25">
      <c r="A65" t="s">
        <v>148</v>
      </c>
      <c r="B65" t="s">
        <v>149</v>
      </c>
      <c r="C65" s="1">
        <v>527.99999999999898</v>
      </c>
      <c r="D65" s="1">
        <v>67.350468085181305</v>
      </c>
      <c r="E65" s="1">
        <v>70.118686641339707</v>
      </c>
      <c r="F65" s="1">
        <v>99.0610648553223</v>
      </c>
      <c r="G65" s="1">
        <v>91.631623414844299</v>
      </c>
      <c r="H65" s="1">
        <v>116.15728000083701</v>
      </c>
      <c r="I65" s="1">
        <v>77.399953871466494</v>
      </c>
      <c r="J65" s="1">
        <v>6.2809231310076896</v>
      </c>
      <c r="K65" s="1">
        <v>460.649531914818</v>
      </c>
      <c r="L65" s="1">
        <v>8.9196985631325703</v>
      </c>
      <c r="M65" s="1">
        <v>30.351772212356099</v>
      </c>
      <c r="N65" s="1">
        <v>19.114325092127199</v>
      </c>
      <c r="O65" s="1">
        <v>40.210377311176202</v>
      </c>
      <c r="P65" s="1">
        <v>92.442685095889601</v>
      </c>
      <c r="Q65" s="1">
        <v>32.150167956772897</v>
      </c>
      <c r="R65" s="1">
        <v>180.24540281108301</v>
      </c>
      <c r="S65" s="1">
        <v>57.2151028722799</v>
      </c>
      <c r="T65" t="s">
        <v>23</v>
      </c>
      <c r="U65" t="s">
        <v>21</v>
      </c>
      <c r="V65" s="9">
        <f>D65/$C65*100</f>
        <v>12.755770470678302</v>
      </c>
      <c r="W65" s="9">
        <f>E65/$C65*100</f>
        <v>13.280054288132545</v>
      </c>
      <c r="X65" s="9">
        <f>F65/$C65*100</f>
        <v>18.761565313508047</v>
      </c>
      <c r="Y65" s="9">
        <f>G65/$C65*100</f>
        <v>17.354474131599332</v>
      </c>
      <c r="Z65" s="9">
        <f>H65/$C65*100</f>
        <v>21.999484848643412</v>
      </c>
      <c r="AA65" s="9">
        <f>I65/$C65*100</f>
        <v>14.65908217262626</v>
      </c>
      <c r="AB65" s="9">
        <f>J65/$C65*100</f>
        <v>1.1895687748120647</v>
      </c>
      <c r="AC65" s="9">
        <f>L65/$K65*100</f>
        <v>1.9363307558471536</v>
      </c>
      <c r="AD65" s="9">
        <f>M65/$K65*100</f>
        <v>6.5889076422569044</v>
      </c>
      <c r="AE65" s="9">
        <f>N65/$K65*100</f>
        <v>4.1494289623335092</v>
      </c>
      <c r="AF65" s="9">
        <f>O65/$K65*100</f>
        <v>8.7290607121710462</v>
      </c>
      <c r="AG65" s="9">
        <f>P65/$K65*100</f>
        <v>20.067899496527403</v>
      </c>
      <c r="AH65" s="9">
        <f>Q65/$K65*100</f>
        <v>6.9793119778352484</v>
      </c>
      <c r="AI65" s="9">
        <f>R65/$K65*100</f>
        <v>39.128532718104111</v>
      </c>
      <c r="AJ65" s="9">
        <f>S65/$K65*100</f>
        <v>12.420527734924509</v>
      </c>
    </row>
    <row r="66" spans="1:36" x14ac:dyDescent="0.25">
      <c r="A66" t="s">
        <v>150</v>
      </c>
      <c r="B66" t="s">
        <v>151</v>
      </c>
      <c r="C66" s="1">
        <v>96.999999999999901</v>
      </c>
      <c r="D66" s="1">
        <v>13.414893617021299</v>
      </c>
      <c r="E66" s="1">
        <v>9.2872340425531803</v>
      </c>
      <c r="F66" s="1">
        <v>12.3829787234042</v>
      </c>
      <c r="G66" s="1">
        <v>23.7340425531915</v>
      </c>
      <c r="H66" s="1">
        <v>20.638297872340399</v>
      </c>
      <c r="I66" s="1">
        <v>16.510638297872301</v>
      </c>
      <c r="J66" s="1">
        <v>1.0319148936170199</v>
      </c>
      <c r="K66" s="1">
        <v>83.585106382978594</v>
      </c>
      <c r="L66" s="1">
        <v>2.0638297872340399</v>
      </c>
      <c r="M66" s="1">
        <v>6.1914893617021196</v>
      </c>
      <c r="N66" s="1">
        <v>5.1595744680850997</v>
      </c>
      <c r="O66" s="1">
        <v>10.319148936170199</v>
      </c>
      <c r="P66" s="1">
        <v>10.319148936170199</v>
      </c>
      <c r="Q66" s="1">
        <v>7.2234042553191404</v>
      </c>
      <c r="R66" s="1">
        <v>34.053191489361701</v>
      </c>
      <c r="S66" s="1">
        <v>8.2553191489361595</v>
      </c>
      <c r="T66" t="s">
        <v>23</v>
      </c>
      <c r="U66" t="s">
        <v>21</v>
      </c>
      <c r="V66" s="9">
        <f>D66/$C66*100</f>
        <v>13.829787234042589</v>
      </c>
      <c r="W66" s="9">
        <f>E66/$C66*100</f>
        <v>9.5744680851063819</v>
      </c>
      <c r="X66" s="9">
        <f>F66/$C66*100</f>
        <v>12.765957446808468</v>
      </c>
      <c r="Y66" s="9">
        <f>G66/$C66*100</f>
        <v>24.468085106383015</v>
      </c>
      <c r="Z66" s="9">
        <f>H66/$C66*100</f>
        <v>21.276595744680847</v>
      </c>
      <c r="AA66" s="9">
        <f>I66/$C66*100</f>
        <v>17.021276595744659</v>
      </c>
      <c r="AB66" s="9">
        <f>J66/$C66*100</f>
        <v>1.0638297872340421</v>
      </c>
      <c r="AC66" s="9">
        <f>L66/$K66*100</f>
        <v>2.4691358024691366</v>
      </c>
      <c r="AD66" s="9">
        <f>M66/$K66*100</f>
        <v>7.4074074074074101</v>
      </c>
      <c r="AE66" s="9">
        <f>N66/$K66*100</f>
        <v>6.1728395061728412</v>
      </c>
      <c r="AF66" s="9">
        <f>O66/$K66*100</f>
        <v>12.345679012345682</v>
      </c>
      <c r="AG66" s="9">
        <f>P66/$K66*100</f>
        <v>12.345679012345682</v>
      </c>
      <c r="AH66" s="9">
        <f>Q66/$K66*100</f>
        <v>8.6419753086419782</v>
      </c>
      <c r="AI66" s="9">
        <f>R66/$K66*100</f>
        <v>40.740740740740804</v>
      </c>
      <c r="AJ66" s="9">
        <f>S66/$K66*100</f>
        <v>9.8765432098765462</v>
      </c>
    </row>
    <row r="67" spans="1:36" x14ac:dyDescent="0.25">
      <c r="A67" t="s">
        <v>152</v>
      </c>
      <c r="B67" t="s">
        <v>153</v>
      </c>
      <c r="C67" s="1">
        <v>605</v>
      </c>
      <c r="D67" s="1">
        <v>79.001037215037996</v>
      </c>
      <c r="E67" s="1">
        <v>79.684316391207702</v>
      </c>
      <c r="F67" s="1">
        <v>108.611502380853</v>
      </c>
      <c r="G67" s="1">
        <v>132.078885272674</v>
      </c>
      <c r="H67" s="1">
        <v>144.80650242259301</v>
      </c>
      <c r="I67" s="1">
        <v>57.927474468304702</v>
      </c>
      <c r="J67" s="1">
        <v>2.8902818493306599</v>
      </c>
      <c r="K67" s="1">
        <v>525.99896278496203</v>
      </c>
      <c r="L67" s="1">
        <v>8.6708455479919806</v>
      </c>
      <c r="M67" s="1">
        <v>25.065354358424599</v>
      </c>
      <c r="N67" s="1">
        <v>12.5407996779917</v>
      </c>
      <c r="O67" s="1">
        <v>78.102589922163304</v>
      </c>
      <c r="P67" s="1">
        <v>103.14357678425</v>
      </c>
      <c r="Q67" s="1">
        <v>57.245340772732099</v>
      </c>
      <c r="R67" s="1">
        <v>152.53828818381299</v>
      </c>
      <c r="S67" s="1">
        <v>88.692167537596305</v>
      </c>
      <c r="T67" t="s">
        <v>23</v>
      </c>
      <c r="U67" t="s">
        <v>21</v>
      </c>
      <c r="V67" s="9">
        <f>D67/$C67*100</f>
        <v>13.058022680171568</v>
      </c>
      <c r="W67" s="9">
        <f>E67/$C67*100</f>
        <v>13.170961386976479</v>
      </c>
      <c r="X67" s="9">
        <f>F67/$C67*100</f>
        <v>17.952314443116197</v>
      </c>
      <c r="Y67" s="9">
        <f>G67/$C67*100</f>
        <v>21.831220706227107</v>
      </c>
      <c r="Z67" s="9">
        <f>H67/$C67*100</f>
        <v>23.934959078114549</v>
      </c>
      <c r="AA67" s="9">
        <f>I67/$C67*100</f>
        <v>9.5747891683148261</v>
      </c>
      <c r="AB67" s="9">
        <f>J67/$C67*100</f>
        <v>0.47773253707944791</v>
      </c>
      <c r="AC67" s="9">
        <f>L67/$K67*100</f>
        <v>1.6484529745235981</v>
      </c>
      <c r="AD67" s="9">
        <f>M67/$K67*100</f>
        <v>4.7652858906248019</v>
      </c>
      <c r="AE67" s="9">
        <f>N67/$K67*100</f>
        <v>2.3841871496462641</v>
      </c>
      <c r="AF67" s="9">
        <f>O67/$K67*100</f>
        <v>14.84843040538334</v>
      </c>
      <c r="AG67" s="9">
        <f>P67/$K67*100</f>
        <v>19.60908368300661</v>
      </c>
      <c r="AH67" s="9">
        <f>Q67/$K67*100</f>
        <v>10.883166094024228</v>
      </c>
      <c r="AI67" s="9">
        <f>R67/$K67*100</f>
        <v>28.999731743990804</v>
      </c>
      <c r="AJ67" s="9">
        <f>S67/$K67*100</f>
        <v>16.86166205880054</v>
      </c>
    </row>
    <row r="68" spans="1:36" x14ac:dyDescent="0.25">
      <c r="A68" t="s">
        <v>154</v>
      </c>
      <c r="B68" t="s">
        <v>155</v>
      </c>
      <c r="C68" s="1">
        <v>226</v>
      </c>
      <c r="D68" s="1">
        <v>20</v>
      </c>
      <c r="E68" s="1">
        <v>18</v>
      </c>
      <c r="F68" s="1">
        <v>21</v>
      </c>
      <c r="G68" s="1">
        <v>56</v>
      </c>
      <c r="H68" s="1">
        <v>66</v>
      </c>
      <c r="I68" s="1">
        <v>35</v>
      </c>
      <c r="J68" s="1">
        <v>10</v>
      </c>
      <c r="K68" s="1">
        <v>206</v>
      </c>
      <c r="L68" s="1">
        <v>7</v>
      </c>
      <c r="M68" s="1">
        <v>12</v>
      </c>
      <c r="N68" s="1">
        <v>1</v>
      </c>
      <c r="O68" s="1">
        <v>13</v>
      </c>
      <c r="P68" s="1">
        <v>40</v>
      </c>
      <c r="Q68" s="1">
        <v>15</v>
      </c>
      <c r="R68" s="1">
        <v>90</v>
      </c>
      <c r="S68" s="1">
        <v>28</v>
      </c>
      <c r="T68" t="s">
        <v>23</v>
      </c>
      <c r="U68" t="s">
        <v>21</v>
      </c>
      <c r="V68" s="9">
        <f>D68/$C68*100</f>
        <v>8.8495575221238933</v>
      </c>
      <c r="W68" s="9">
        <f>E68/$C68*100</f>
        <v>7.9646017699115044</v>
      </c>
      <c r="X68" s="9">
        <f>F68/$C68*100</f>
        <v>9.2920353982300892</v>
      </c>
      <c r="Y68" s="9">
        <f>G68/$C68*100</f>
        <v>24.778761061946902</v>
      </c>
      <c r="Z68" s="9">
        <f>H68/$C68*100</f>
        <v>29.20353982300885</v>
      </c>
      <c r="AA68" s="9">
        <f>I68/$C68*100</f>
        <v>15.486725663716813</v>
      </c>
      <c r="AB68" s="9">
        <f>J68/$C68*100</f>
        <v>4.4247787610619467</v>
      </c>
      <c r="AC68" s="9">
        <f>L68/$K68*100</f>
        <v>3.3980582524271843</v>
      </c>
      <c r="AD68" s="9">
        <f>M68/$K68*100</f>
        <v>5.825242718446602</v>
      </c>
      <c r="AE68" s="9">
        <f>N68/$K68*100</f>
        <v>0.48543689320388345</v>
      </c>
      <c r="AF68" s="9">
        <f>O68/$K68*100</f>
        <v>6.3106796116504853</v>
      </c>
      <c r="AG68" s="9">
        <f>P68/$K68*100</f>
        <v>19.417475728155338</v>
      </c>
      <c r="AH68" s="9">
        <f>Q68/$K68*100</f>
        <v>7.2815533980582519</v>
      </c>
      <c r="AI68" s="9">
        <f>R68/$K68*100</f>
        <v>43.689320388349515</v>
      </c>
      <c r="AJ68" s="9">
        <f>S68/$K68*100</f>
        <v>13.592233009708737</v>
      </c>
    </row>
    <row r="69" spans="1:36" x14ac:dyDescent="0.25">
      <c r="A69" t="s">
        <v>156</v>
      </c>
      <c r="B69" t="s">
        <v>157</v>
      </c>
      <c r="C69" s="1">
        <v>1216</v>
      </c>
      <c r="D69" s="1">
        <v>163</v>
      </c>
      <c r="E69" s="1">
        <v>136</v>
      </c>
      <c r="F69" s="1">
        <v>199</v>
      </c>
      <c r="G69" s="1">
        <v>266</v>
      </c>
      <c r="H69" s="1">
        <v>289</v>
      </c>
      <c r="I69" s="1">
        <v>149</v>
      </c>
      <c r="J69" s="1">
        <v>14</v>
      </c>
      <c r="K69" s="1">
        <v>1053</v>
      </c>
      <c r="L69" s="1">
        <v>13</v>
      </c>
      <c r="M69" s="1">
        <v>100</v>
      </c>
      <c r="N69" s="1">
        <v>52</v>
      </c>
      <c r="O69" s="1">
        <v>101</v>
      </c>
      <c r="P69" s="1">
        <v>163</v>
      </c>
      <c r="Q69" s="1">
        <v>100</v>
      </c>
      <c r="R69" s="1">
        <v>384</v>
      </c>
      <c r="S69" s="1">
        <v>140</v>
      </c>
      <c r="T69" t="s">
        <v>23</v>
      </c>
      <c r="U69" t="s">
        <v>21</v>
      </c>
      <c r="V69" s="9">
        <f>D69/$C69*100</f>
        <v>13.404605263157896</v>
      </c>
      <c r="W69" s="9">
        <f>E69/$C69*100</f>
        <v>11.184210526315789</v>
      </c>
      <c r="X69" s="9">
        <f>F69/$C69*100</f>
        <v>16.365131578947366</v>
      </c>
      <c r="Y69" s="9">
        <f>G69/$C69*100</f>
        <v>21.875</v>
      </c>
      <c r="Z69" s="9">
        <f>H69/$C69*100</f>
        <v>23.766447368421055</v>
      </c>
      <c r="AA69" s="9">
        <f>I69/$C69*100</f>
        <v>12.253289473684211</v>
      </c>
      <c r="AB69" s="9">
        <f>J69/$C69*100</f>
        <v>1.1513157894736841</v>
      </c>
      <c r="AC69" s="9">
        <f>L69/$K69*100</f>
        <v>1.2345679012345678</v>
      </c>
      <c r="AD69" s="9">
        <f>M69/$K69*100</f>
        <v>9.4966761633428298</v>
      </c>
      <c r="AE69" s="9">
        <f>N69/$K69*100</f>
        <v>4.9382716049382713</v>
      </c>
      <c r="AF69" s="9">
        <f>O69/$K69*100</f>
        <v>9.5916429249762576</v>
      </c>
      <c r="AG69" s="9">
        <f>P69/$K69*100</f>
        <v>15.479582146248813</v>
      </c>
      <c r="AH69" s="9">
        <f>Q69/$K69*100</f>
        <v>9.4966761633428298</v>
      </c>
      <c r="AI69" s="9">
        <f>R69/$K69*100</f>
        <v>36.467236467236468</v>
      </c>
      <c r="AJ69" s="9">
        <f>S69/$K69*100</f>
        <v>13.295346628679964</v>
      </c>
    </row>
    <row r="70" spans="1:36" x14ac:dyDescent="0.25">
      <c r="A70" t="s">
        <v>158</v>
      </c>
      <c r="B70" t="s">
        <v>159</v>
      </c>
      <c r="C70" s="1">
        <v>122</v>
      </c>
      <c r="D70" s="1">
        <v>12</v>
      </c>
      <c r="E70" s="1">
        <v>19</v>
      </c>
      <c r="F70" s="1">
        <v>18</v>
      </c>
      <c r="G70" s="1">
        <v>39</v>
      </c>
      <c r="H70" s="1">
        <v>18</v>
      </c>
      <c r="I70" s="1">
        <v>13</v>
      </c>
      <c r="J70" s="1">
        <v>3</v>
      </c>
      <c r="K70" s="1">
        <v>110</v>
      </c>
      <c r="L70" s="1">
        <v>3</v>
      </c>
      <c r="M70" s="1">
        <v>4</v>
      </c>
      <c r="N70" s="1">
        <v>4</v>
      </c>
      <c r="O70" s="1">
        <v>15</v>
      </c>
      <c r="P70" s="1">
        <v>21</v>
      </c>
      <c r="Q70" s="1">
        <v>20</v>
      </c>
      <c r="R70" s="1">
        <v>28</v>
      </c>
      <c r="S70" s="1">
        <v>15</v>
      </c>
      <c r="T70" t="s">
        <v>23</v>
      </c>
      <c r="U70" t="s">
        <v>21</v>
      </c>
      <c r="V70" s="9">
        <f>D70/$C70*100</f>
        <v>9.8360655737704921</v>
      </c>
      <c r="W70" s="9">
        <f>E70/$C70*100</f>
        <v>15.573770491803279</v>
      </c>
      <c r="X70" s="9">
        <f>F70/$C70*100</f>
        <v>14.754098360655737</v>
      </c>
      <c r="Y70" s="9">
        <f>G70/$C70*100</f>
        <v>31.967213114754102</v>
      </c>
      <c r="Z70" s="9">
        <f>H70/$C70*100</f>
        <v>14.754098360655737</v>
      </c>
      <c r="AA70" s="9">
        <f>I70/$C70*100</f>
        <v>10.655737704918032</v>
      </c>
      <c r="AB70" s="9">
        <f>J70/$C70*100</f>
        <v>2.459016393442623</v>
      </c>
      <c r="AC70" s="9">
        <f>L70/$K70*100</f>
        <v>2.7272727272727271</v>
      </c>
      <c r="AD70" s="9">
        <f>M70/$K70*100</f>
        <v>3.6363636363636362</v>
      </c>
      <c r="AE70" s="9">
        <f>N70/$K70*100</f>
        <v>3.6363636363636362</v>
      </c>
      <c r="AF70" s="9">
        <f>O70/$K70*100</f>
        <v>13.636363636363635</v>
      </c>
      <c r="AG70" s="9">
        <f>P70/$K70*100</f>
        <v>19.090909090909093</v>
      </c>
      <c r="AH70" s="9">
        <f>Q70/$K70*100</f>
        <v>18.181818181818183</v>
      </c>
      <c r="AI70" s="9">
        <f>R70/$K70*100</f>
        <v>25.454545454545453</v>
      </c>
      <c r="AJ70" s="9">
        <f>S70/$K70*100</f>
        <v>13.636363636363635</v>
      </c>
    </row>
    <row r="71" spans="1:36" x14ac:dyDescent="0.25">
      <c r="A71" t="s">
        <v>160</v>
      </c>
      <c r="B71" t="s">
        <v>161</v>
      </c>
      <c r="C71" s="1">
        <v>55</v>
      </c>
      <c r="D71" s="1">
        <v>1</v>
      </c>
      <c r="E71" s="1">
        <v>6</v>
      </c>
      <c r="F71" s="1">
        <v>5</v>
      </c>
      <c r="G71" s="1">
        <v>8</v>
      </c>
      <c r="H71" s="1">
        <v>14</v>
      </c>
      <c r="I71" s="1">
        <v>19</v>
      </c>
      <c r="J71" s="1">
        <v>2</v>
      </c>
      <c r="K71" s="1">
        <v>54</v>
      </c>
      <c r="L71" s="1">
        <v>1</v>
      </c>
      <c r="M71" s="1">
        <v>4</v>
      </c>
      <c r="N71" s="1">
        <v>1</v>
      </c>
      <c r="O71" s="1">
        <v>3</v>
      </c>
      <c r="P71" s="1">
        <v>8</v>
      </c>
      <c r="Q71" s="1">
        <v>5</v>
      </c>
      <c r="R71" s="1">
        <v>29</v>
      </c>
      <c r="S71" s="1">
        <v>3</v>
      </c>
      <c r="T71" t="s">
        <v>23</v>
      </c>
      <c r="U71" t="s">
        <v>21</v>
      </c>
      <c r="V71" s="9">
        <f>D71/$C71*100</f>
        <v>1.8181818181818181</v>
      </c>
      <c r="W71" s="9">
        <f>E71/$C71*100</f>
        <v>10.909090909090908</v>
      </c>
      <c r="X71" s="9">
        <f>F71/$C71*100</f>
        <v>9.0909090909090917</v>
      </c>
      <c r="Y71" s="9">
        <f>G71/$C71*100</f>
        <v>14.545454545454545</v>
      </c>
      <c r="Z71" s="9">
        <f>H71/$C71*100</f>
        <v>25.454545454545453</v>
      </c>
      <c r="AA71" s="9">
        <f>I71/$C71*100</f>
        <v>34.545454545454547</v>
      </c>
      <c r="AB71" s="9">
        <f>J71/$C71*100</f>
        <v>3.6363636363636362</v>
      </c>
      <c r="AC71" s="9">
        <f>L71/$K71*100</f>
        <v>1.8518518518518516</v>
      </c>
      <c r="AD71" s="9">
        <f>M71/$K71*100</f>
        <v>7.4074074074074066</v>
      </c>
      <c r="AE71" s="9">
        <f>N71/$K71*100</f>
        <v>1.8518518518518516</v>
      </c>
      <c r="AF71" s="9">
        <f>O71/$K71*100</f>
        <v>5.5555555555555554</v>
      </c>
      <c r="AG71" s="9">
        <f>P71/$K71*100</f>
        <v>14.814814814814813</v>
      </c>
      <c r="AH71" s="9">
        <f>Q71/$K71*100</f>
        <v>9.2592592592592595</v>
      </c>
      <c r="AI71" s="9">
        <f>R71/$K71*100</f>
        <v>53.703703703703709</v>
      </c>
      <c r="AJ71" s="9">
        <f>S71/$K71*100</f>
        <v>5.5555555555555554</v>
      </c>
    </row>
    <row r="72" spans="1:36" x14ac:dyDescent="0.25">
      <c r="A72" t="s">
        <v>162</v>
      </c>
      <c r="B72" t="s">
        <v>163</v>
      </c>
      <c r="C72" s="1">
        <v>97</v>
      </c>
      <c r="D72" s="1">
        <v>5.8787878787878798</v>
      </c>
      <c r="E72" s="1">
        <v>5.8787878787878798</v>
      </c>
      <c r="F72" s="1">
        <v>13.7171717171717</v>
      </c>
      <c r="G72" s="1">
        <v>17.636363636363601</v>
      </c>
      <c r="H72" s="1">
        <v>40.171717171717198</v>
      </c>
      <c r="I72" s="1">
        <v>13.7171717171717</v>
      </c>
      <c r="J72">
        <v>0</v>
      </c>
      <c r="K72" s="1">
        <v>91.121212121212096</v>
      </c>
      <c r="L72" s="1">
        <v>4.8989898989898997</v>
      </c>
      <c r="M72" s="1">
        <v>15.6767676767677</v>
      </c>
      <c r="N72">
        <v>0</v>
      </c>
      <c r="O72" s="1">
        <v>4.8989898989898997</v>
      </c>
      <c r="P72" s="1">
        <v>13.7171717171717</v>
      </c>
      <c r="Q72" s="1">
        <v>8.8181818181818201</v>
      </c>
      <c r="R72" s="1">
        <v>36.252525252525302</v>
      </c>
      <c r="S72" s="1">
        <v>6.8585858585858599</v>
      </c>
      <c r="T72" t="s">
        <v>23</v>
      </c>
      <c r="U72" t="s">
        <v>21</v>
      </c>
      <c r="V72" s="9">
        <f>D72/$C72*100</f>
        <v>6.0606060606060614</v>
      </c>
      <c r="W72" s="9">
        <f>E72/$C72*100</f>
        <v>6.0606060606060614</v>
      </c>
      <c r="X72" s="9">
        <f>F72/$C72*100</f>
        <v>14.141414141414124</v>
      </c>
      <c r="Y72" s="9">
        <f>G72/$C72*100</f>
        <v>18.181818181818148</v>
      </c>
      <c r="Z72" s="9">
        <f>H72/$C72*100</f>
        <v>41.41414141414144</v>
      </c>
      <c r="AA72" s="9">
        <f>I72/$C72*100</f>
        <v>14.141414141414124</v>
      </c>
      <c r="AB72" s="9">
        <f>J72/$C72*100</f>
        <v>0</v>
      </c>
      <c r="AC72" s="9">
        <f>L72/$K72*100</f>
        <v>5.3763440860215077</v>
      </c>
      <c r="AD72" s="9">
        <f>M72/$K72*100</f>
        <v>17.204301075268845</v>
      </c>
      <c r="AE72" s="9">
        <f>N72/$K72*100</f>
        <v>0</v>
      </c>
      <c r="AF72" s="9">
        <f>O72/$K72*100</f>
        <v>5.3763440860215077</v>
      </c>
      <c r="AG72" s="9">
        <f>P72/$K72*100</f>
        <v>15.053763440860202</v>
      </c>
      <c r="AH72" s="9">
        <f>Q72/$K72*100</f>
        <v>9.6774193548387153</v>
      </c>
      <c r="AI72" s="9">
        <f>R72/$K72*100</f>
        <v>39.784946236559207</v>
      </c>
      <c r="AJ72" s="9">
        <f>S72/$K72*100</f>
        <v>7.5268817204301106</v>
      </c>
    </row>
    <row r="73" spans="1:36" x14ac:dyDescent="0.25">
      <c r="A73" t="s">
        <v>164</v>
      </c>
      <c r="B73" t="s">
        <v>165</v>
      </c>
      <c r="C73" s="1">
        <v>528</v>
      </c>
      <c r="D73" s="1">
        <v>52.290175760853899</v>
      </c>
      <c r="E73" s="1">
        <v>67.475180193293895</v>
      </c>
      <c r="F73" s="1">
        <v>83.712181529386996</v>
      </c>
      <c r="G73" s="1">
        <v>145.718578875459</v>
      </c>
      <c r="H73" s="1">
        <v>110.480855521484</v>
      </c>
      <c r="I73" s="1">
        <v>65.320213372660007</v>
      </c>
      <c r="J73" s="1">
        <v>3.0028147468618398</v>
      </c>
      <c r="K73" s="1">
        <v>474.696361231965</v>
      </c>
      <c r="L73" s="1">
        <v>6.0242846006169604</v>
      </c>
      <c r="M73" s="1">
        <v>73.987369492077903</v>
      </c>
      <c r="N73" s="1">
        <v>9.0511231441065192</v>
      </c>
      <c r="O73" s="1">
        <v>41.9182353257778</v>
      </c>
      <c r="P73" s="1">
        <v>86.486327157143194</v>
      </c>
      <c r="Q73" s="1">
        <v>62.863829155642598</v>
      </c>
      <c r="R73" s="1">
        <v>130.61092466812599</v>
      </c>
      <c r="S73" s="1">
        <v>63.754267688473298</v>
      </c>
      <c r="T73" t="s">
        <v>23</v>
      </c>
      <c r="U73" t="s">
        <v>21</v>
      </c>
      <c r="V73" s="9">
        <f>D73/$C73*100</f>
        <v>9.9034423789496024</v>
      </c>
      <c r="W73" s="9">
        <f>E73/$C73*100</f>
        <v>12.779390188123843</v>
      </c>
      <c r="X73" s="9">
        <f>F73/$C73*100</f>
        <v>15.854579835111174</v>
      </c>
      <c r="Y73" s="9">
        <f>G73/$C73*100</f>
        <v>27.598215696109659</v>
      </c>
      <c r="Z73" s="9">
        <f>H73/$C73*100</f>
        <v>20.924404454826515</v>
      </c>
      <c r="AA73" s="9">
        <f>I73/$C73*100</f>
        <v>12.371252532700758</v>
      </c>
      <c r="AB73" s="9">
        <f>J73/$C73*100</f>
        <v>0.56871491417837872</v>
      </c>
      <c r="AC73" s="9">
        <f>L73/$K73*100</f>
        <v>1.2690816893945254</v>
      </c>
      <c r="AD73" s="9">
        <f>M73/$K73*100</f>
        <v>15.58625166202259</v>
      </c>
      <c r="AE73" s="9">
        <f>N73/$K73*100</f>
        <v>1.9067184590622128</v>
      </c>
      <c r="AF73" s="9">
        <f>O73/$K73*100</f>
        <v>8.8305364753563058</v>
      </c>
      <c r="AG73" s="9">
        <f>P73/$K73*100</f>
        <v>18.219294315357264</v>
      </c>
      <c r="AH73" s="9">
        <f>Q73/$K73*100</f>
        <v>13.242955769135037</v>
      </c>
      <c r="AI73" s="9">
        <f>R73/$K73*100</f>
        <v>27.514625207818199</v>
      </c>
      <c r="AJ73" s="9">
        <f>S73/$K73*100</f>
        <v>13.430536421853706</v>
      </c>
    </row>
    <row r="74" spans="1:36" x14ac:dyDescent="0.25">
      <c r="A74" t="s">
        <v>166</v>
      </c>
      <c r="B74" t="s">
        <v>167</v>
      </c>
      <c r="C74" s="1">
        <v>161</v>
      </c>
      <c r="D74" s="1">
        <v>11.8527607361963</v>
      </c>
      <c r="E74" s="1">
        <v>20.7423312883436</v>
      </c>
      <c r="F74" s="1">
        <v>16.791411042944802</v>
      </c>
      <c r="G74" s="1">
        <v>29.631901840490801</v>
      </c>
      <c r="H74" s="1">
        <v>45.435582822085898</v>
      </c>
      <c r="I74" s="1">
        <v>33.582822085889603</v>
      </c>
      <c r="J74" s="1">
        <v>2.96319018404908</v>
      </c>
      <c r="K74" s="1">
        <v>149.14723926380401</v>
      </c>
      <c r="L74" s="1">
        <v>0.98773006134969299</v>
      </c>
      <c r="M74" s="1">
        <v>11.8527607361963</v>
      </c>
      <c r="N74" s="1">
        <v>0.98773006134969299</v>
      </c>
      <c r="O74" s="1">
        <v>7.9018404907975404</v>
      </c>
      <c r="P74" s="1">
        <v>12.840490797546</v>
      </c>
      <c r="Q74" s="1">
        <v>17.779141104294499</v>
      </c>
      <c r="R74" s="1">
        <v>72.104294478527606</v>
      </c>
      <c r="S74" s="1">
        <v>24.693251533742298</v>
      </c>
      <c r="T74" t="s">
        <v>23</v>
      </c>
      <c r="U74" t="s">
        <v>21</v>
      </c>
      <c r="V74" s="9">
        <f>D74/$C74*100</f>
        <v>7.3619631901840368</v>
      </c>
      <c r="W74" s="9">
        <f>E74/$C74*100</f>
        <v>12.883435582822111</v>
      </c>
      <c r="X74" s="9">
        <f>F74/$C74*100</f>
        <v>10.429447852760747</v>
      </c>
      <c r="Y74" s="9">
        <f>G74/$C74*100</f>
        <v>18.404907975460123</v>
      </c>
      <c r="Z74" s="9">
        <f>H74/$C74*100</f>
        <v>28.220858895705526</v>
      </c>
      <c r="AA74" s="9">
        <f>I74/$C74*100</f>
        <v>20.858895705521494</v>
      </c>
      <c r="AB74" s="9">
        <f>J74/$C74*100</f>
        <v>1.8404907975460123</v>
      </c>
      <c r="AC74" s="9">
        <f>L74/$K74*100</f>
        <v>0.66225165562913746</v>
      </c>
      <c r="AD74" s="9">
        <f>M74/$K74*100</f>
        <v>7.9470198675496384</v>
      </c>
      <c r="AE74" s="9">
        <f>N74/$K74*100</f>
        <v>0.66225165562913746</v>
      </c>
      <c r="AF74" s="9">
        <f>O74/$K74*100</f>
        <v>5.298013245033097</v>
      </c>
      <c r="AG74" s="9">
        <f>P74/$K74*100</f>
        <v>8.6092715231787817</v>
      </c>
      <c r="AH74" s="9">
        <f>Q74/$K74*100</f>
        <v>11.920529801324491</v>
      </c>
      <c r="AI74" s="9">
        <f>R74/$K74*100</f>
        <v>48.344370860927043</v>
      </c>
      <c r="AJ74" s="9">
        <f>S74/$K74*100</f>
        <v>16.556291390728418</v>
      </c>
    </row>
    <row r="75" spans="1:36" x14ac:dyDescent="0.25">
      <c r="A75" t="s">
        <v>168</v>
      </c>
      <c r="B75" t="s">
        <v>169</v>
      </c>
      <c r="C75" s="1">
        <v>102</v>
      </c>
      <c r="D75" s="1">
        <v>5.0999999999999996</v>
      </c>
      <c r="E75" s="1">
        <v>3.06</v>
      </c>
      <c r="F75" s="1">
        <v>9.18</v>
      </c>
      <c r="G75" s="1">
        <v>18.36</v>
      </c>
      <c r="H75" s="1">
        <v>36.72</v>
      </c>
      <c r="I75" s="1">
        <v>24.48</v>
      </c>
      <c r="J75" s="1">
        <v>5.0999999999999996</v>
      </c>
      <c r="K75" s="1">
        <v>96.9</v>
      </c>
      <c r="L75" s="1">
        <v>4.08</v>
      </c>
      <c r="M75" s="1">
        <v>3.06</v>
      </c>
      <c r="N75" s="1">
        <v>1.02</v>
      </c>
      <c r="O75" s="1">
        <v>7.14</v>
      </c>
      <c r="P75" s="1">
        <v>6.12</v>
      </c>
      <c r="Q75" s="1">
        <v>5.0999999999999996</v>
      </c>
      <c r="R75" s="1">
        <v>57.12</v>
      </c>
      <c r="S75" s="1">
        <v>13.26</v>
      </c>
      <c r="T75" t="s">
        <v>23</v>
      </c>
      <c r="U75" t="s">
        <v>21</v>
      </c>
      <c r="V75" s="9">
        <f>D75/$C75*100</f>
        <v>5</v>
      </c>
      <c r="W75" s="9">
        <f>E75/$C75*100</f>
        <v>3</v>
      </c>
      <c r="X75" s="9">
        <f>F75/$C75*100</f>
        <v>9</v>
      </c>
      <c r="Y75" s="9">
        <f>G75/$C75*100</f>
        <v>18</v>
      </c>
      <c r="Z75" s="9">
        <f>H75/$C75*100</f>
        <v>36</v>
      </c>
      <c r="AA75" s="9">
        <f>I75/$C75*100</f>
        <v>24</v>
      </c>
      <c r="AB75" s="9">
        <f>J75/$C75*100</f>
        <v>5</v>
      </c>
      <c r="AC75" s="9">
        <f>L75/$K75*100</f>
        <v>4.2105263157894735</v>
      </c>
      <c r="AD75" s="9">
        <f>M75/$K75*100</f>
        <v>3.1578947368421053</v>
      </c>
      <c r="AE75" s="9">
        <f>N75/$K75*100</f>
        <v>1.0526315789473684</v>
      </c>
      <c r="AF75" s="9">
        <f>O75/$K75*100</f>
        <v>7.3684210526315779</v>
      </c>
      <c r="AG75" s="9">
        <f>P75/$K75*100</f>
        <v>6.3157894736842106</v>
      </c>
      <c r="AH75" s="9">
        <f>Q75/$K75*100</f>
        <v>5.2631578947368407</v>
      </c>
      <c r="AI75" s="9">
        <f>R75/$K75*100</f>
        <v>58.947368421052623</v>
      </c>
      <c r="AJ75" s="9">
        <f>S75/$K75*100</f>
        <v>13.684210526315788</v>
      </c>
    </row>
    <row r="76" spans="1:36" x14ac:dyDescent="0.25">
      <c r="A76" t="s">
        <v>170</v>
      </c>
      <c r="B76" t="s">
        <v>171</v>
      </c>
      <c r="C76" s="1">
        <v>97</v>
      </c>
      <c r="D76" s="1">
        <v>6</v>
      </c>
      <c r="E76" s="1">
        <v>9</v>
      </c>
      <c r="F76" s="1">
        <v>19</v>
      </c>
      <c r="G76" s="1">
        <v>30</v>
      </c>
      <c r="H76" s="1">
        <v>23</v>
      </c>
      <c r="I76" s="1">
        <v>9</v>
      </c>
      <c r="J76" s="1">
        <v>1</v>
      </c>
      <c r="K76" s="1">
        <v>91</v>
      </c>
      <c r="L76" s="1">
        <v>1</v>
      </c>
      <c r="M76" s="1">
        <v>2</v>
      </c>
      <c r="N76" s="1">
        <v>1</v>
      </c>
      <c r="O76" s="1">
        <v>10</v>
      </c>
      <c r="P76" s="1">
        <v>17</v>
      </c>
      <c r="Q76" s="1">
        <v>15</v>
      </c>
      <c r="R76" s="1">
        <v>27</v>
      </c>
      <c r="S76" s="1">
        <v>18</v>
      </c>
      <c r="T76" t="s">
        <v>23</v>
      </c>
      <c r="U76" t="s">
        <v>21</v>
      </c>
      <c r="V76" s="9">
        <f>D76/$C76*100</f>
        <v>6.1855670103092786</v>
      </c>
      <c r="W76" s="9">
        <f>E76/$C76*100</f>
        <v>9.2783505154639183</v>
      </c>
      <c r="X76" s="9">
        <f>F76/$C76*100</f>
        <v>19.587628865979383</v>
      </c>
      <c r="Y76" s="9">
        <f>G76/$C76*100</f>
        <v>30.927835051546392</v>
      </c>
      <c r="Z76" s="9">
        <f>H76/$C76*100</f>
        <v>23.711340206185564</v>
      </c>
      <c r="AA76" s="9">
        <f>I76/$C76*100</f>
        <v>9.2783505154639183</v>
      </c>
      <c r="AB76" s="9">
        <f>J76/$C76*100</f>
        <v>1.0309278350515463</v>
      </c>
      <c r="AC76" s="9">
        <f>L76/$K76*100</f>
        <v>1.098901098901099</v>
      </c>
      <c r="AD76" s="9">
        <f>M76/$K76*100</f>
        <v>2.197802197802198</v>
      </c>
      <c r="AE76" s="9">
        <f>N76/$K76*100</f>
        <v>1.098901098901099</v>
      </c>
      <c r="AF76" s="9">
        <f>O76/$K76*100</f>
        <v>10.989010989010989</v>
      </c>
      <c r="AG76" s="9">
        <f>P76/$K76*100</f>
        <v>18.681318681318682</v>
      </c>
      <c r="AH76" s="9">
        <f>Q76/$K76*100</f>
        <v>16.483516483516482</v>
      </c>
      <c r="AI76" s="9">
        <f>R76/$K76*100</f>
        <v>29.670329670329672</v>
      </c>
      <c r="AJ76" s="9">
        <f>S76/$K76*100</f>
        <v>19.780219780219781</v>
      </c>
    </row>
    <row r="77" spans="1:36" x14ac:dyDescent="0.25">
      <c r="A77" t="s">
        <v>172</v>
      </c>
      <c r="B77" t="s">
        <v>173</v>
      </c>
      <c r="C77" s="1">
        <v>1999</v>
      </c>
      <c r="D77" s="1">
        <v>354</v>
      </c>
      <c r="E77" s="1">
        <v>258</v>
      </c>
      <c r="F77" s="1">
        <v>401</v>
      </c>
      <c r="G77" s="1">
        <v>486</v>
      </c>
      <c r="H77" s="1">
        <v>317</v>
      </c>
      <c r="I77" s="1">
        <v>168</v>
      </c>
      <c r="J77" s="1">
        <v>15</v>
      </c>
      <c r="K77" s="1">
        <v>1645</v>
      </c>
      <c r="L77" s="1">
        <v>5</v>
      </c>
      <c r="M77" s="1">
        <v>89</v>
      </c>
      <c r="N77" s="1">
        <v>119</v>
      </c>
      <c r="O77" s="1">
        <v>275</v>
      </c>
      <c r="P77" s="1">
        <v>310</v>
      </c>
      <c r="Q77" s="1">
        <v>205</v>
      </c>
      <c r="R77" s="1">
        <v>432</v>
      </c>
      <c r="S77" s="1">
        <v>210</v>
      </c>
      <c r="T77" t="s">
        <v>23</v>
      </c>
      <c r="U77" t="s">
        <v>21</v>
      </c>
      <c r="V77" s="9">
        <f>D77/$C77*100</f>
        <v>17.708854427213609</v>
      </c>
      <c r="W77" s="9">
        <f>E77/$C77*100</f>
        <v>12.906453226613307</v>
      </c>
      <c r="X77" s="9">
        <f>F77/$C77*100</f>
        <v>20.060030015007506</v>
      </c>
      <c r="Y77" s="9">
        <f>G77/$C77*100</f>
        <v>24.312156078039017</v>
      </c>
      <c r="Z77" s="9">
        <f>H77/$C77*100</f>
        <v>15.857928964482241</v>
      </c>
      <c r="AA77" s="9">
        <f>I77/$C77*100</f>
        <v>8.4042021010505259</v>
      </c>
      <c r="AB77" s="9">
        <f>J77/$C77*100</f>
        <v>0.75037518759379696</v>
      </c>
      <c r="AC77" s="9">
        <f>L77/$K77*100</f>
        <v>0.303951367781155</v>
      </c>
      <c r="AD77" s="9">
        <f>M77/$K77*100</f>
        <v>5.410334346504559</v>
      </c>
      <c r="AE77" s="9">
        <f>N77/$K77*100</f>
        <v>7.2340425531914887</v>
      </c>
      <c r="AF77" s="9">
        <f>O77/$K77*100</f>
        <v>16.717325227963524</v>
      </c>
      <c r="AG77" s="9">
        <f>P77/$K77*100</f>
        <v>18.844984802431611</v>
      </c>
      <c r="AH77" s="9">
        <f>Q77/$K77*100</f>
        <v>12.462006079027356</v>
      </c>
      <c r="AI77" s="9">
        <f>R77/$K77*100</f>
        <v>26.261398176291795</v>
      </c>
      <c r="AJ77" s="9">
        <f>S77/$K77*100</f>
        <v>12.76595744680851</v>
      </c>
    </row>
    <row r="78" spans="1:36" x14ac:dyDescent="0.25">
      <c r="A78" t="s">
        <v>174</v>
      </c>
      <c r="B78" t="s">
        <v>175</v>
      </c>
      <c r="C78" s="1">
        <v>564</v>
      </c>
      <c r="D78" s="1">
        <v>59.104795737122501</v>
      </c>
      <c r="E78" s="1">
        <v>59.104795737122501</v>
      </c>
      <c r="F78" s="1">
        <v>74.131438721136703</v>
      </c>
      <c r="G78" s="1">
        <v>132.23445825932501</v>
      </c>
      <c r="H78" s="1">
        <v>121.214920071048</v>
      </c>
      <c r="I78" s="1">
        <v>104.18472468916499</v>
      </c>
      <c r="J78" s="1">
        <v>14.024866785079899</v>
      </c>
      <c r="K78" s="1">
        <v>504.89520426287697</v>
      </c>
      <c r="L78" s="1">
        <v>8.0142095914742395</v>
      </c>
      <c r="M78" s="1">
        <v>27.0479573712256</v>
      </c>
      <c r="N78" s="1">
        <v>21.037300177619901</v>
      </c>
      <c r="O78" s="1">
        <v>67.119005328596799</v>
      </c>
      <c r="P78" s="1">
        <v>87.154529307282402</v>
      </c>
      <c r="Q78" s="1">
        <v>23.040852575488401</v>
      </c>
      <c r="R78" s="1">
        <v>187.33214920071001</v>
      </c>
      <c r="S78" s="1">
        <v>84.149200710479505</v>
      </c>
      <c r="T78" t="s">
        <v>23</v>
      </c>
      <c r="U78" t="s">
        <v>21</v>
      </c>
      <c r="V78" s="9">
        <f>D78/$C78*100</f>
        <v>10.479573712255764</v>
      </c>
      <c r="W78" s="9">
        <f>E78/$C78*100</f>
        <v>10.479573712255764</v>
      </c>
      <c r="X78" s="9">
        <f>F78/$C78*100</f>
        <v>13.143872113676721</v>
      </c>
      <c r="Y78" s="9">
        <f>G78/$C78*100</f>
        <v>23.445825932504434</v>
      </c>
      <c r="Z78" s="9">
        <f>H78/$C78*100</f>
        <v>21.492007104795743</v>
      </c>
      <c r="AA78" s="9">
        <f>I78/$C78*100</f>
        <v>18.472468916518618</v>
      </c>
      <c r="AB78" s="9">
        <f>J78/$C78*100</f>
        <v>2.4866785079928899</v>
      </c>
      <c r="AC78" s="9">
        <f>L78/$K78*100</f>
        <v>1.5873015873015877</v>
      </c>
      <c r="AD78" s="9">
        <f>M78/$K78*100</f>
        <v>5.3571428571428665</v>
      </c>
      <c r="AE78" s="9">
        <f>N78/$K78*100</f>
        <v>4.1666666666666723</v>
      </c>
      <c r="AF78" s="9">
        <f>O78/$K78*100</f>
        <v>13.293650793650805</v>
      </c>
      <c r="AG78" s="9">
        <f>P78/$K78*100</f>
        <v>17.261904761904777</v>
      </c>
      <c r="AH78" s="9">
        <f>Q78/$K78*100</f>
        <v>4.563492063492057</v>
      </c>
      <c r="AI78" s="9">
        <f>R78/$K78*100</f>
        <v>37.103174603174544</v>
      </c>
      <c r="AJ78" s="9">
        <f>S78/$K78*100</f>
        <v>16.666666666666668</v>
      </c>
    </row>
    <row r="79" spans="1:36" x14ac:dyDescent="0.25">
      <c r="A79" t="s">
        <v>176</v>
      </c>
      <c r="B79" t="s">
        <v>177</v>
      </c>
      <c r="C79" s="1">
        <v>482.00000000000102</v>
      </c>
      <c r="D79" s="1">
        <v>51.712626610059203</v>
      </c>
      <c r="E79" s="1">
        <v>48.430194607167003</v>
      </c>
      <c r="F79" s="1">
        <v>81.2839739769951</v>
      </c>
      <c r="G79" s="1">
        <v>113.46394895008901</v>
      </c>
      <c r="H79" s="1">
        <v>110.083358623777</v>
      </c>
      <c r="I79" s="1">
        <v>68.967441845551406</v>
      </c>
      <c r="J79" s="1">
        <v>8.0584553863627395</v>
      </c>
      <c r="K79" s="1">
        <v>430.28737338994199</v>
      </c>
      <c r="L79" s="1">
        <v>11.0690617610797</v>
      </c>
      <c r="M79" s="1">
        <v>36.225744249558403</v>
      </c>
      <c r="N79" s="1">
        <v>7.8741840058983099</v>
      </c>
      <c r="O79" s="1">
        <v>27.575694659885301</v>
      </c>
      <c r="P79" s="1">
        <v>79.7152141881283</v>
      </c>
      <c r="Q79" s="1">
        <v>59.756815623424103</v>
      </c>
      <c r="R79" s="1">
        <v>155.89109172994401</v>
      </c>
      <c r="S79" s="1">
        <v>52.179567172023802</v>
      </c>
      <c r="T79" t="s">
        <v>23</v>
      </c>
      <c r="U79" t="s">
        <v>21</v>
      </c>
      <c r="V79" s="9">
        <f>D79/$C79*100</f>
        <v>10.72876070748114</v>
      </c>
      <c r="W79" s="9">
        <f>E79/$C79*100</f>
        <v>10.047758217254543</v>
      </c>
      <c r="X79" s="9">
        <f>F79/$C79*100</f>
        <v>16.863895015974052</v>
      </c>
      <c r="Y79" s="9">
        <f>G79/$C79*100</f>
        <v>23.540238371387712</v>
      </c>
      <c r="Z79" s="9">
        <f>H79/$C79*100</f>
        <v>22.838871083771114</v>
      </c>
      <c r="AA79" s="9">
        <f>I79/$C79*100</f>
        <v>14.308597893267896</v>
      </c>
      <c r="AB79" s="9">
        <f>J79/$C79*100</f>
        <v>1.6718787108636353</v>
      </c>
      <c r="AC79" s="9">
        <f>L79/$K79*100</f>
        <v>2.5724811941085046</v>
      </c>
      <c r="AD79" s="9">
        <f>M79/$K79*100</f>
        <v>8.4189652055463213</v>
      </c>
      <c r="AE79" s="9">
        <f>N79/$K79*100</f>
        <v>1.8299825867217443</v>
      </c>
      <c r="AF79" s="9">
        <f>O79/$K79*100</f>
        <v>6.4086692673863812</v>
      </c>
      <c r="AG79" s="9">
        <f>P79/$K79*100</f>
        <v>18.526040762039163</v>
      </c>
      <c r="AH79" s="9">
        <f>Q79/$K79*100</f>
        <v>13.887652605894694</v>
      </c>
      <c r="AI79" s="9">
        <f>R79/$K79*100</f>
        <v>36.229529698207031</v>
      </c>
      <c r="AJ79" s="9">
        <f>S79/$K79*100</f>
        <v>12.126678680096148</v>
      </c>
    </row>
    <row r="80" spans="1:36" x14ac:dyDescent="0.25">
      <c r="A80" t="s">
        <v>178</v>
      </c>
      <c r="B80" t="s">
        <v>179</v>
      </c>
      <c r="C80" s="1">
        <v>912</v>
      </c>
      <c r="D80" s="1">
        <v>123</v>
      </c>
      <c r="E80" s="1">
        <v>100</v>
      </c>
      <c r="F80" s="1">
        <v>166</v>
      </c>
      <c r="G80" s="1">
        <v>195</v>
      </c>
      <c r="H80" s="1">
        <v>197</v>
      </c>
      <c r="I80" s="1">
        <v>117</v>
      </c>
      <c r="J80" s="1">
        <v>14</v>
      </c>
      <c r="K80" s="1">
        <v>789</v>
      </c>
      <c r="L80" s="1">
        <v>17</v>
      </c>
      <c r="M80" s="1">
        <v>50</v>
      </c>
      <c r="N80" s="1">
        <v>37</v>
      </c>
      <c r="O80" s="1">
        <v>63</v>
      </c>
      <c r="P80" s="1">
        <v>127</v>
      </c>
      <c r="Q80" s="1">
        <v>81</v>
      </c>
      <c r="R80" s="1">
        <v>274</v>
      </c>
      <c r="S80" s="1">
        <v>140</v>
      </c>
      <c r="T80" t="s">
        <v>23</v>
      </c>
      <c r="U80" t="s">
        <v>21</v>
      </c>
      <c r="V80" s="9">
        <f>D80/$C80*100</f>
        <v>13.486842105263158</v>
      </c>
      <c r="W80" s="9">
        <f>E80/$C80*100</f>
        <v>10.964912280701753</v>
      </c>
      <c r="X80" s="9">
        <f>F80/$C80*100</f>
        <v>18.201754385964914</v>
      </c>
      <c r="Y80" s="9">
        <f>G80/$C80*100</f>
        <v>21.381578947368421</v>
      </c>
      <c r="Z80" s="9">
        <f>H80/$C80*100</f>
        <v>21.600877192982455</v>
      </c>
      <c r="AA80" s="9">
        <f>I80/$C80*100</f>
        <v>12.828947368421053</v>
      </c>
      <c r="AB80" s="9">
        <f>J80/$C80*100</f>
        <v>1.5350877192982455</v>
      </c>
      <c r="AC80" s="9">
        <f>L80/$K80*100</f>
        <v>2.1546261089987326</v>
      </c>
      <c r="AD80" s="9">
        <f>M80/$K80*100</f>
        <v>6.3371356147021549</v>
      </c>
      <c r="AE80" s="9">
        <f>N80/$K80*100</f>
        <v>4.6894803548795947</v>
      </c>
      <c r="AF80" s="9">
        <f>O80/$K80*100</f>
        <v>7.9847908745247151</v>
      </c>
      <c r="AG80" s="9">
        <f>P80/$K80*100</f>
        <v>16.096324461343471</v>
      </c>
      <c r="AH80" s="9">
        <f>Q80/$K80*100</f>
        <v>10.266159695817491</v>
      </c>
      <c r="AI80" s="9">
        <f>R80/$K80*100</f>
        <v>34.727503168567807</v>
      </c>
      <c r="AJ80" s="9">
        <f>S80/$K80*100</f>
        <v>17.743979721166035</v>
      </c>
    </row>
    <row r="81" spans="1:36" x14ac:dyDescent="0.25">
      <c r="A81" t="s">
        <v>180</v>
      </c>
      <c r="B81" t="s">
        <v>181</v>
      </c>
      <c r="C81" s="1">
        <v>1685</v>
      </c>
      <c r="D81" s="1">
        <v>269.336952615043</v>
      </c>
      <c r="E81" s="1">
        <v>233.38886759443</v>
      </c>
      <c r="F81" s="1">
        <v>308.69811599647801</v>
      </c>
      <c r="G81" s="1">
        <v>303.269266309947</v>
      </c>
      <c r="H81" s="1">
        <v>367.94634387582499</v>
      </c>
      <c r="I81" s="1">
        <v>185.481039526366</v>
      </c>
      <c r="J81" s="1">
        <v>16.879414081912699</v>
      </c>
      <c r="K81" s="1">
        <v>1415.66304738496</v>
      </c>
      <c r="L81" s="1">
        <v>0.99852383533191102</v>
      </c>
      <c r="M81" s="1">
        <v>105.294976423793</v>
      </c>
      <c r="N81" s="1">
        <v>93.799776320916394</v>
      </c>
      <c r="O81" s="1">
        <v>194.427532621106</v>
      </c>
      <c r="P81" s="1">
        <v>184.09964776315999</v>
      </c>
      <c r="Q81" s="1">
        <v>82.345764103919095</v>
      </c>
      <c r="R81" s="1">
        <v>499.666876985145</v>
      </c>
      <c r="S81" s="1">
        <v>255.02994933158701</v>
      </c>
      <c r="T81" t="s">
        <v>23</v>
      </c>
      <c r="U81" t="s">
        <v>21</v>
      </c>
      <c r="V81" s="9">
        <f>D81/$C81*100</f>
        <v>15.984388879231041</v>
      </c>
      <c r="W81" s="9">
        <f>E81/$C81*100</f>
        <v>13.850971370589319</v>
      </c>
      <c r="X81" s="9">
        <f>F81/$C81*100</f>
        <v>18.320362967150032</v>
      </c>
      <c r="Y81" s="9">
        <f>G81/$C81*100</f>
        <v>17.998176042133355</v>
      </c>
      <c r="Z81" s="9">
        <f>H81/$C81*100</f>
        <v>21.836578271562317</v>
      </c>
      <c r="AA81" s="9">
        <f>I81/$C81*100</f>
        <v>11.007776826490565</v>
      </c>
      <c r="AB81" s="9">
        <f>J81/$C81*100</f>
        <v>1.0017456428434837</v>
      </c>
      <c r="AC81" s="9">
        <f>L81/$K81*100</f>
        <v>7.0534004343505569E-2</v>
      </c>
      <c r="AD81" s="9">
        <f>M81/$K81*100</f>
        <v>7.4378558243994499</v>
      </c>
      <c r="AE81" s="9">
        <f>N81/$K81*100</f>
        <v>6.6258546830183311</v>
      </c>
      <c r="AF81" s="9">
        <f>O81/$K81*100</f>
        <v>13.734026114494991</v>
      </c>
      <c r="AG81" s="9">
        <f>P81/$K81*100</f>
        <v>13.00448211198508</v>
      </c>
      <c r="AH81" s="9">
        <f>Q81/$K81*100</f>
        <v>5.816762982973227</v>
      </c>
      <c r="AI81" s="9">
        <f>R81/$K81*100</f>
        <v>35.295607800750275</v>
      </c>
      <c r="AJ81" s="9">
        <f>S81/$K81*100</f>
        <v>18.014876478035028</v>
      </c>
    </row>
    <row r="82" spans="1:36" x14ac:dyDescent="0.25">
      <c r="A82" t="s">
        <v>182</v>
      </c>
      <c r="B82" t="s">
        <v>183</v>
      </c>
      <c r="C82" s="1">
        <v>284</v>
      </c>
      <c r="D82" s="1">
        <v>23.2455516014235</v>
      </c>
      <c r="E82" s="1">
        <v>27.288256227758001</v>
      </c>
      <c r="F82" s="1">
        <v>50.533807829181498</v>
      </c>
      <c r="G82" s="1">
        <v>62.661921708185098</v>
      </c>
      <c r="H82" s="1">
        <v>74.790035587188598</v>
      </c>
      <c r="I82" s="1">
        <v>39.416370106761597</v>
      </c>
      <c r="J82" s="1">
        <v>6.0640569395017803</v>
      </c>
      <c r="K82" s="1">
        <v>260.75444839857698</v>
      </c>
      <c r="L82" s="1">
        <v>6.0640569395017803</v>
      </c>
      <c r="M82" s="1">
        <v>11.117437722419901</v>
      </c>
      <c r="N82" s="1">
        <v>6.0640569395017803</v>
      </c>
      <c r="O82" s="1">
        <v>20.213523131672599</v>
      </c>
      <c r="P82" s="1">
        <v>51.544483985765098</v>
      </c>
      <c r="Q82" s="1">
        <v>26.277580071174398</v>
      </c>
      <c r="R82" s="1">
        <v>105.11032028469801</v>
      </c>
      <c r="S82" s="1">
        <v>34.362989323843401</v>
      </c>
      <c r="T82" t="s">
        <v>23</v>
      </c>
      <c r="U82" t="s">
        <v>21</v>
      </c>
      <c r="V82" s="9">
        <f>D82/$C82*100</f>
        <v>8.1850533807829216</v>
      </c>
      <c r="W82" s="9">
        <f>E82/$C82*100</f>
        <v>9.6085409252669027</v>
      </c>
      <c r="X82" s="9">
        <f>F82/$C82*100</f>
        <v>17.793594306049823</v>
      </c>
      <c r="Y82" s="9">
        <f>G82/$C82*100</f>
        <v>22.064056939501793</v>
      </c>
      <c r="Z82" s="9">
        <f>H82/$C82*100</f>
        <v>26.334519572953731</v>
      </c>
      <c r="AA82" s="9">
        <f>I82/$C82*100</f>
        <v>13.879003558718871</v>
      </c>
      <c r="AB82" s="9">
        <f>J82/$C82*100</f>
        <v>2.1352313167259789</v>
      </c>
      <c r="AC82" s="9">
        <f>L82/$K82*100</f>
        <v>2.3255813953488333</v>
      </c>
      <c r="AD82" s="9">
        <f>M82/$K82*100</f>
        <v>4.2635658914728491</v>
      </c>
      <c r="AE82" s="9">
        <f>N82/$K82*100</f>
        <v>2.3255813953488333</v>
      </c>
      <c r="AF82" s="9">
        <f>O82/$K82*100</f>
        <v>7.7519379844961103</v>
      </c>
      <c r="AG82" s="9">
        <f>P82/$K82*100</f>
        <v>19.76744186046507</v>
      </c>
      <c r="AH82" s="9">
        <f>Q82/$K82*100</f>
        <v>10.077519379844951</v>
      </c>
      <c r="AI82" s="9">
        <f>R82/$K82*100</f>
        <v>40.310077519379959</v>
      </c>
      <c r="AJ82" s="9">
        <f>S82/$K82*100</f>
        <v>13.178294573643381</v>
      </c>
    </row>
    <row r="83" spans="1:36" x14ac:dyDescent="0.25">
      <c r="A83" t="s">
        <v>184</v>
      </c>
      <c r="B83" t="s">
        <v>185</v>
      </c>
      <c r="C83" s="1">
        <v>111</v>
      </c>
      <c r="D83" s="1">
        <v>2.2288094872742801</v>
      </c>
      <c r="E83" s="1">
        <v>17.275161931283201</v>
      </c>
      <c r="F83" s="1">
        <v>15.490603617537801</v>
      </c>
      <c r="G83" s="1">
        <v>29.533614111291701</v>
      </c>
      <c r="H83" s="1">
        <v>29.7557396980561</v>
      </c>
      <c r="I83" s="1">
        <v>15.60166641092</v>
      </c>
      <c r="J83" s="1">
        <v>1.11440474363714</v>
      </c>
      <c r="K83" s="1">
        <v>108.77119051272599</v>
      </c>
      <c r="L83" s="1">
        <v>3.3432142309114199</v>
      </c>
      <c r="M83" s="1">
        <v>2.2288094872742801</v>
      </c>
      <c r="N83" s="1">
        <v>3.3432142309114199</v>
      </c>
      <c r="O83" s="1">
        <v>15.60166641092</v>
      </c>
      <c r="P83" s="1">
        <v>22.2880948727428</v>
      </c>
      <c r="Q83" s="1">
        <v>5.5720237181857</v>
      </c>
      <c r="R83" s="1">
        <v>39.004166027299902</v>
      </c>
      <c r="S83" s="1">
        <v>17.390001534480401</v>
      </c>
      <c r="T83" t="s">
        <v>23</v>
      </c>
      <c r="U83" t="s">
        <v>21</v>
      </c>
      <c r="V83" s="9">
        <f>D83/$C83*100</f>
        <v>2.0079364750218742</v>
      </c>
      <c r="W83" s="9">
        <f>E83/$C83*100</f>
        <v>15.563208947101984</v>
      </c>
      <c r="X83" s="9">
        <f>F83/$C83*100</f>
        <v>13.955498754538558</v>
      </c>
      <c r="Y83" s="9">
        <f>G83/$C83*100</f>
        <v>26.606859559722253</v>
      </c>
      <c r="Z83" s="9">
        <f>H83/$C83*100</f>
        <v>26.806972700951441</v>
      </c>
      <c r="AA83" s="9">
        <f>I83/$C83*100</f>
        <v>14.055555325153154</v>
      </c>
      <c r="AB83" s="9">
        <f>J83/$C83*100</f>
        <v>1.0039682375109371</v>
      </c>
      <c r="AC83" s="9">
        <f>L83/$K83*100</f>
        <v>3.0736210711238572</v>
      </c>
      <c r="AD83" s="9">
        <f>M83/$K83*100</f>
        <v>2.0490807140825718</v>
      </c>
      <c r="AE83" s="9">
        <f>N83/$K83*100</f>
        <v>3.0736210711238572</v>
      </c>
      <c r="AF83" s="9">
        <f>O83/$K83*100</f>
        <v>14.343564998578037</v>
      </c>
      <c r="AG83" s="9">
        <f>P83/$K83*100</f>
        <v>20.490807140825716</v>
      </c>
      <c r="AH83" s="9">
        <f>Q83/$K83*100</f>
        <v>5.1227017852064289</v>
      </c>
      <c r="AI83" s="9">
        <f>R83/$K83*100</f>
        <v>35.858912496445001</v>
      </c>
      <c r="AJ83" s="9">
        <f>S83/$K83*100</f>
        <v>15.987690722614467</v>
      </c>
    </row>
    <row r="84" spans="1:36" x14ac:dyDescent="0.25">
      <c r="A84" t="s">
        <v>186</v>
      </c>
      <c r="B84" t="s">
        <v>187</v>
      </c>
      <c r="C84" s="1">
        <v>12042</v>
      </c>
      <c r="D84" s="1">
        <v>2151.6252360743101</v>
      </c>
      <c r="E84" s="1">
        <v>1813.5364658380299</v>
      </c>
      <c r="F84" s="1">
        <v>2465.0978212018599</v>
      </c>
      <c r="G84" s="1">
        <v>2673.3787901063201</v>
      </c>
      <c r="H84" s="1">
        <v>1895.2032790185101</v>
      </c>
      <c r="I84" s="1">
        <v>945.86273583376999</v>
      </c>
      <c r="J84" s="1">
        <v>97.295671927204296</v>
      </c>
      <c r="K84" s="1">
        <v>9890.3747639256908</v>
      </c>
      <c r="L84" s="1">
        <v>42.905859875896503</v>
      </c>
      <c r="M84" s="1">
        <v>842.83070615960696</v>
      </c>
      <c r="N84" s="1">
        <v>480.79761485713999</v>
      </c>
      <c r="O84" s="1">
        <v>1014.82420230574</v>
      </c>
      <c r="P84" s="1">
        <v>1916.05758534496</v>
      </c>
      <c r="Q84" s="1">
        <v>1107.31084970199</v>
      </c>
      <c r="R84" s="1">
        <v>2157.8228573883898</v>
      </c>
      <c r="S84" s="1">
        <v>2327.8250882919701</v>
      </c>
      <c r="T84" t="s">
        <v>23</v>
      </c>
      <c r="U84" t="s">
        <v>21</v>
      </c>
      <c r="V84" s="9">
        <f>D84/$C84*100</f>
        <v>17.867673443566765</v>
      </c>
      <c r="W84" s="9">
        <f>E84/$C84*100</f>
        <v>15.060093554542684</v>
      </c>
      <c r="X84" s="9">
        <f>F84/$C84*100</f>
        <v>20.470833924612688</v>
      </c>
      <c r="Y84" s="9">
        <f>G84/$C84*100</f>
        <v>22.200454991748217</v>
      </c>
      <c r="Z84" s="9">
        <f>H84/$C84*100</f>
        <v>15.738276690072331</v>
      </c>
      <c r="AA84" s="9">
        <f>I84/$C84*100</f>
        <v>7.8546980222037028</v>
      </c>
      <c r="AB84" s="9">
        <f>J84/$C84*100</f>
        <v>0.80796937325364804</v>
      </c>
      <c r="AC84" s="9">
        <f>L84/$K84*100</f>
        <v>0.43381429824471379</v>
      </c>
      <c r="AD84" s="9">
        <f>M84/$K84*100</f>
        <v>8.5217266916291283</v>
      </c>
      <c r="AE84" s="9">
        <f>N84/$K84*100</f>
        <v>4.8612679128278211</v>
      </c>
      <c r="AF84" s="9">
        <f>O84/$K84*100</f>
        <v>10.260725468232264</v>
      </c>
      <c r="AG84" s="9">
        <f>P84/$K84*100</f>
        <v>19.372952300388238</v>
      </c>
      <c r="AH84" s="9">
        <f>Q84/$K84*100</f>
        <v>11.195843192320812</v>
      </c>
      <c r="AI84" s="9">
        <f>R84/$K84*100</f>
        <v>21.817402362333802</v>
      </c>
      <c r="AJ84" s="9">
        <f>S84/$K84*100</f>
        <v>23.536267774023248</v>
      </c>
    </row>
    <row r="85" spans="1:36" x14ac:dyDescent="0.25">
      <c r="A85" t="s">
        <v>188</v>
      </c>
      <c r="B85" t="s">
        <v>189</v>
      </c>
      <c r="C85" s="1">
        <v>3746.99999999999</v>
      </c>
      <c r="D85" s="1">
        <v>550.27368825369297</v>
      </c>
      <c r="E85" s="1">
        <v>544.20449316266001</v>
      </c>
      <c r="F85" s="1">
        <v>708.08182536505205</v>
      </c>
      <c r="G85" s="1">
        <v>775.72216161084998</v>
      </c>
      <c r="H85" s="1">
        <v>712.79819543659096</v>
      </c>
      <c r="I85" s="1">
        <v>403.68068322544599</v>
      </c>
      <c r="J85" s="1">
        <v>52.238952945702998</v>
      </c>
      <c r="K85" s="1">
        <v>3195.7147792311298</v>
      </c>
      <c r="L85" s="1">
        <v>12.1383901820668</v>
      </c>
      <c r="M85" s="1">
        <v>221.525620822718</v>
      </c>
      <c r="N85" s="1">
        <v>85.980263789639594</v>
      </c>
      <c r="O85" s="1">
        <v>288.27258863393803</v>
      </c>
      <c r="P85" s="1">
        <v>585.61921894812303</v>
      </c>
      <c r="Q85" s="1">
        <v>450.14812309120799</v>
      </c>
      <c r="R85" s="1">
        <v>826.78086832661802</v>
      </c>
      <c r="S85" s="1">
        <v>725.24970543681798</v>
      </c>
      <c r="T85" t="s">
        <v>23</v>
      </c>
      <c r="U85" t="s">
        <v>21</v>
      </c>
      <c r="V85" s="9">
        <f>D85/$C85*100</f>
        <v>14.685713590971295</v>
      </c>
      <c r="W85" s="9">
        <f>E85/$C85*100</f>
        <v>14.523738808717948</v>
      </c>
      <c r="X85" s="9">
        <f>F85/$C85*100</f>
        <v>18.897299849614463</v>
      </c>
      <c r="Y85" s="9">
        <f>G85/$C85*100</f>
        <v>20.70248629866165</v>
      </c>
      <c r="Z85" s="9">
        <f>H85/$C85*100</f>
        <v>19.023170414640855</v>
      </c>
      <c r="AA85" s="9">
        <f>I85/$C85*100</f>
        <v>10.773436968920391</v>
      </c>
      <c r="AB85" s="9">
        <f>J85/$C85*100</f>
        <v>1.3941540684735292</v>
      </c>
      <c r="AC85" s="9">
        <f>L85/$K85*100</f>
        <v>0.37983333997620483</v>
      </c>
      <c r="AD85" s="9">
        <f>M85/$K85*100</f>
        <v>6.931958454565704</v>
      </c>
      <c r="AE85" s="9">
        <f>N85/$K85*100</f>
        <v>2.6904861581647768</v>
      </c>
      <c r="AF85" s="9">
        <f>O85/$K85*100</f>
        <v>9.0205981618702129</v>
      </c>
      <c r="AG85" s="9">
        <f>P85/$K85*100</f>
        <v>18.325140364654807</v>
      </c>
      <c r="AH85" s="9">
        <f>Q85/$K85*100</f>
        <v>14.085991841847381</v>
      </c>
      <c r="AI85" s="9">
        <f>R85/$K85*100</f>
        <v>25.871547539218646</v>
      </c>
      <c r="AJ85" s="9">
        <f>S85/$K85*100</f>
        <v>22.694444139702256</v>
      </c>
    </row>
    <row r="86" spans="1:36" x14ac:dyDescent="0.25">
      <c r="A86" t="s">
        <v>190</v>
      </c>
      <c r="B86" t="s">
        <v>191</v>
      </c>
      <c r="C86" s="1">
        <v>51</v>
      </c>
      <c r="D86" s="1">
        <v>1</v>
      </c>
      <c r="E86" s="1">
        <v>5</v>
      </c>
      <c r="F86" s="1">
        <v>3</v>
      </c>
      <c r="G86" s="1">
        <v>13</v>
      </c>
      <c r="H86" s="1">
        <v>18</v>
      </c>
      <c r="I86" s="1">
        <v>7</v>
      </c>
      <c r="J86" s="1">
        <v>4</v>
      </c>
      <c r="K86" s="1">
        <v>50</v>
      </c>
      <c r="L86">
        <v>0</v>
      </c>
      <c r="M86" s="1">
        <v>1</v>
      </c>
      <c r="N86" s="1">
        <v>2</v>
      </c>
      <c r="O86" s="1">
        <v>4</v>
      </c>
      <c r="P86" s="1">
        <v>7</v>
      </c>
      <c r="Q86" s="1">
        <v>4</v>
      </c>
      <c r="R86" s="1">
        <v>23</v>
      </c>
      <c r="S86" s="1">
        <v>9</v>
      </c>
      <c r="T86" t="s">
        <v>23</v>
      </c>
      <c r="U86" t="s">
        <v>21</v>
      </c>
      <c r="V86" s="9">
        <f>D86/$C86*100</f>
        <v>1.9607843137254901</v>
      </c>
      <c r="W86" s="9">
        <f>E86/$C86*100</f>
        <v>9.8039215686274517</v>
      </c>
      <c r="X86" s="9">
        <f>F86/$C86*100</f>
        <v>5.8823529411764701</v>
      </c>
      <c r="Y86" s="9">
        <f>G86/$C86*100</f>
        <v>25.490196078431371</v>
      </c>
      <c r="Z86" s="9">
        <f>H86/$C86*100</f>
        <v>35.294117647058826</v>
      </c>
      <c r="AA86" s="9">
        <f>I86/$C86*100</f>
        <v>13.725490196078432</v>
      </c>
      <c r="AB86" s="9">
        <f>J86/$C86*100</f>
        <v>7.8431372549019605</v>
      </c>
      <c r="AC86" s="9">
        <f>L86/$K86*100</f>
        <v>0</v>
      </c>
      <c r="AD86" s="9">
        <f>M86/$K86*100</f>
        <v>2</v>
      </c>
      <c r="AE86" s="9">
        <f>N86/$K86*100</f>
        <v>4</v>
      </c>
      <c r="AF86" s="9">
        <f>O86/$K86*100</f>
        <v>8</v>
      </c>
      <c r="AG86" s="9">
        <f>P86/$K86*100</f>
        <v>14.000000000000002</v>
      </c>
      <c r="AH86" s="9">
        <f>Q86/$K86*100</f>
        <v>8</v>
      </c>
      <c r="AI86" s="9">
        <f>R86/$K86*100</f>
        <v>46</v>
      </c>
      <c r="AJ86" s="9">
        <f>S86/$K86*100</f>
        <v>18</v>
      </c>
    </row>
    <row r="87" spans="1:36" x14ac:dyDescent="0.25">
      <c r="A87" t="s">
        <v>192</v>
      </c>
      <c r="B87" t="s">
        <v>193</v>
      </c>
      <c r="C87" s="1">
        <v>190</v>
      </c>
      <c r="D87" s="1">
        <v>16.149999999999999</v>
      </c>
      <c r="E87" s="1">
        <v>16.149999999999999</v>
      </c>
      <c r="F87" s="1">
        <v>27.55</v>
      </c>
      <c r="G87" s="1">
        <v>37.049999999999997</v>
      </c>
      <c r="H87" s="1">
        <v>56.05</v>
      </c>
      <c r="I87" s="1">
        <v>35.15</v>
      </c>
      <c r="J87" s="1">
        <v>1.9</v>
      </c>
      <c r="K87" s="1">
        <v>173.85</v>
      </c>
      <c r="L87" s="1">
        <v>7.6</v>
      </c>
      <c r="M87" s="1">
        <v>14.25</v>
      </c>
      <c r="N87" s="1">
        <v>5.7</v>
      </c>
      <c r="O87" s="1">
        <v>11.4</v>
      </c>
      <c r="P87" s="1">
        <v>17.100000000000001</v>
      </c>
      <c r="Q87" s="1">
        <v>18.05</v>
      </c>
      <c r="R87" s="1">
        <v>69.349999999999994</v>
      </c>
      <c r="S87" s="1">
        <v>30.4</v>
      </c>
      <c r="T87" t="s">
        <v>23</v>
      </c>
      <c r="U87" t="s">
        <v>21</v>
      </c>
      <c r="V87" s="9">
        <f>D87/$C87*100</f>
        <v>8.5</v>
      </c>
      <c r="W87" s="9">
        <f>E87/$C87*100</f>
        <v>8.5</v>
      </c>
      <c r="X87" s="9">
        <f>F87/$C87*100</f>
        <v>14.499999999999998</v>
      </c>
      <c r="Y87" s="9">
        <f>G87/$C87*100</f>
        <v>19.499999999999996</v>
      </c>
      <c r="Z87" s="9">
        <f>H87/$C87*100</f>
        <v>29.5</v>
      </c>
      <c r="AA87" s="9">
        <f>I87/$C87*100</f>
        <v>18.5</v>
      </c>
      <c r="AB87" s="9">
        <f>J87/$C87*100</f>
        <v>1</v>
      </c>
      <c r="AC87" s="9">
        <f>L87/$K87*100</f>
        <v>4.3715846994535523</v>
      </c>
      <c r="AD87" s="9">
        <f>M87/$K87*100</f>
        <v>8.1967213114754109</v>
      </c>
      <c r="AE87" s="9">
        <f>N87/$K87*100</f>
        <v>3.278688524590164</v>
      </c>
      <c r="AF87" s="9">
        <f>O87/$K87*100</f>
        <v>6.557377049180328</v>
      </c>
      <c r="AG87" s="9">
        <f>P87/$K87*100</f>
        <v>9.8360655737704938</v>
      </c>
      <c r="AH87" s="9">
        <f>Q87/$K87*100</f>
        <v>10.382513661202186</v>
      </c>
      <c r="AI87" s="9">
        <f>R87/$K87*100</f>
        <v>39.89071038251366</v>
      </c>
      <c r="AJ87" s="9">
        <f>S87/$K87*100</f>
        <v>17.486338797814209</v>
      </c>
    </row>
    <row r="88" spans="1:36" x14ac:dyDescent="0.25">
      <c r="A88" t="s">
        <v>194</v>
      </c>
      <c r="B88" t="s">
        <v>195</v>
      </c>
      <c r="C88" s="1">
        <v>59</v>
      </c>
      <c r="D88" s="1">
        <v>5.9</v>
      </c>
      <c r="E88" s="1">
        <v>3.93333333333333</v>
      </c>
      <c r="F88" s="1">
        <v>8.85</v>
      </c>
      <c r="G88" s="1">
        <v>11.8</v>
      </c>
      <c r="H88" s="1">
        <v>19.6666666666667</v>
      </c>
      <c r="I88" s="1">
        <v>8.85</v>
      </c>
      <c r="J88">
        <v>0</v>
      </c>
      <c r="K88" s="1">
        <v>53.1</v>
      </c>
      <c r="L88" s="1">
        <v>1.9666666666666699</v>
      </c>
      <c r="M88" s="1">
        <v>0.98333333333333295</v>
      </c>
      <c r="N88" s="1">
        <v>1.9666666666666699</v>
      </c>
      <c r="O88" s="1">
        <v>1.9666666666666699</v>
      </c>
      <c r="P88" s="1">
        <v>4.9166666666666696</v>
      </c>
      <c r="Q88" s="1">
        <v>4.9166666666666696</v>
      </c>
      <c r="R88" s="1">
        <v>27.533333333333299</v>
      </c>
      <c r="S88" s="1">
        <v>8.85</v>
      </c>
      <c r="T88" t="s">
        <v>23</v>
      </c>
      <c r="U88" t="s">
        <v>21</v>
      </c>
      <c r="V88" s="9">
        <f>D88/$C88*100</f>
        <v>10</v>
      </c>
      <c r="W88" s="9">
        <f>E88/$C88*100</f>
        <v>6.6666666666666607</v>
      </c>
      <c r="X88" s="9">
        <f>F88/$C88*100</f>
        <v>15</v>
      </c>
      <c r="Y88" s="9">
        <f>G88/$C88*100</f>
        <v>20</v>
      </c>
      <c r="Z88" s="9">
        <f>H88/$C88*100</f>
        <v>33.333333333333385</v>
      </c>
      <c r="AA88" s="9">
        <f>I88/$C88*100</f>
        <v>15</v>
      </c>
      <c r="AB88" s="9">
        <f>J88/$C88*100</f>
        <v>0</v>
      </c>
      <c r="AC88" s="9">
        <f>L88/$K88*100</f>
        <v>3.7037037037037099</v>
      </c>
      <c r="AD88" s="9">
        <f>M88/$K88*100</f>
        <v>1.851851851851851</v>
      </c>
      <c r="AE88" s="9">
        <f>N88/$K88*100</f>
        <v>3.7037037037037099</v>
      </c>
      <c r="AF88" s="9">
        <f>O88/$K88*100</f>
        <v>3.7037037037037099</v>
      </c>
      <c r="AG88" s="9">
        <f>P88/$K88*100</f>
        <v>9.2592592592592649</v>
      </c>
      <c r="AH88" s="9">
        <f>Q88/$K88*100</f>
        <v>9.2592592592592649</v>
      </c>
      <c r="AI88" s="9">
        <f>R88/$K88*100</f>
        <v>51.851851851851784</v>
      </c>
      <c r="AJ88" s="9">
        <f>S88/$K88*100</f>
        <v>16.666666666666664</v>
      </c>
    </row>
    <row r="89" spans="1:36" x14ac:dyDescent="0.25">
      <c r="A89" t="s">
        <v>196</v>
      </c>
      <c r="B89" t="s">
        <v>197</v>
      </c>
      <c r="C89" s="1">
        <v>54</v>
      </c>
      <c r="D89" s="1">
        <v>2.6129032258064502</v>
      </c>
      <c r="E89" s="1">
        <v>2.6129032258064502</v>
      </c>
      <c r="F89" s="1">
        <v>6.9677419354838701</v>
      </c>
      <c r="G89" s="1">
        <v>10.451612903225801</v>
      </c>
      <c r="H89" s="1">
        <v>20.903225806451601</v>
      </c>
      <c r="I89" s="1">
        <v>8.7096774193548399</v>
      </c>
      <c r="J89" s="1">
        <v>1.74193548387097</v>
      </c>
      <c r="K89" s="1">
        <v>51.387096774193601</v>
      </c>
      <c r="L89">
        <v>0</v>
      </c>
      <c r="M89" s="1">
        <v>0.87096774193548399</v>
      </c>
      <c r="N89" s="1">
        <v>2.6129032258064502</v>
      </c>
      <c r="O89" s="1">
        <v>5.2258064516129004</v>
      </c>
      <c r="P89" s="1">
        <v>6.0967741935483897</v>
      </c>
      <c r="Q89" s="1">
        <v>2.6129032258064502</v>
      </c>
      <c r="R89" s="1">
        <v>28.741935483871</v>
      </c>
      <c r="S89" s="1">
        <v>5.2258064516129004</v>
      </c>
      <c r="T89" t="s">
        <v>23</v>
      </c>
      <c r="U89" t="s">
        <v>21</v>
      </c>
      <c r="V89" s="9">
        <f>D89/$C89*100</f>
        <v>4.8387096774193523</v>
      </c>
      <c r="W89" s="9">
        <f>E89/$C89*100</f>
        <v>4.8387096774193523</v>
      </c>
      <c r="X89" s="9">
        <f>F89/$C89*100</f>
        <v>12.903225806451612</v>
      </c>
      <c r="Y89" s="9">
        <f>G89/$C89*100</f>
        <v>19.354838709677409</v>
      </c>
      <c r="Z89" s="9">
        <f>H89/$C89*100</f>
        <v>38.709677419354819</v>
      </c>
      <c r="AA89" s="9">
        <f>I89/$C89*100</f>
        <v>16.12903225806452</v>
      </c>
      <c r="AB89" s="9">
        <f>J89/$C89*100</f>
        <v>3.2258064516129075</v>
      </c>
      <c r="AC89" s="9">
        <f>L89/$K89*100</f>
        <v>0</v>
      </c>
      <c r="AD89" s="9">
        <f>M89/$K89*100</f>
        <v>1.6949152542372867</v>
      </c>
      <c r="AE89" s="9">
        <f>N89/$K89*100</f>
        <v>5.0847457627118562</v>
      </c>
      <c r="AF89" s="9">
        <f>O89/$K89*100</f>
        <v>10.169491525423712</v>
      </c>
      <c r="AG89" s="9">
        <f>P89/$K89*100</f>
        <v>11.86440677966101</v>
      </c>
      <c r="AH89" s="9">
        <f>Q89/$K89*100</f>
        <v>5.0847457627118562</v>
      </c>
      <c r="AI89" s="9">
        <f>R89/$K89*100</f>
        <v>55.932203389830512</v>
      </c>
      <c r="AJ89" s="9">
        <f>S89/$K89*100</f>
        <v>10.169491525423712</v>
      </c>
    </row>
    <row r="90" spans="1:36" x14ac:dyDescent="0.25">
      <c r="A90" t="s">
        <v>198</v>
      </c>
      <c r="B90" t="s">
        <v>199</v>
      </c>
      <c r="C90" s="1">
        <v>49</v>
      </c>
      <c r="D90" s="1">
        <v>5.88</v>
      </c>
      <c r="E90" s="1">
        <v>2.94</v>
      </c>
      <c r="F90" s="1">
        <v>6.86</v>
      </c>
      <c r="G90" s="1">
        <v>7.84</v>
      </c>
      <c r="H90" s="1">
        <v>12.74</v>
      </c>
      <c r="I90" s="1">
        <v>12.74</v>
      </c>
      <c r="J90">
        <v>0</v>
      </c>
      <c r="K90" s="1">
        <v>43.12</v>
      </c>
      <c r="L90" s="1">
        <v>1.96</v>
      </c>
      <c r="M90" s="1">
        <v>5.88</v>
      </c>
      <c r="N90" s="1">
        <v>0.98</v>
      </c>
      <c r="O90" s="1">
        <v>1.96</v>
      </c>
      <c r="P90" s="1">
        <v>2.94</v>
      </c>
      <c r="Q90" s="1">
        <v>1.96</v>
      </c>
      <c r="R90" s="1">
        <v>23.52</v>
      </c>
      <c r="S90" s="1">
        <v>3.92</v>
      </c>
      <c r="T90" t="s">
        <v>23</v>
      </c>
      <c r="U90" t="s">
        <v>21</v>
      </c>
      <c r="V90" s="9">
        <f>D90/$C90*100</f>
        <v>12</v>
      </c>
      <c r="W90" s="9">
        <f>E90/$C90*100</f>
        <v>6</v>
      </c>
      <c r="X90" s="9">
        <f>F90/$C90*100</f>
        <v>14.000000000000002</v>
      </c>
      <c r="Y90" s="9">
        <f>G90/$C90*100</f>
        <v>16</v>
      </c>
      <c r="Z90" s="9">
        <f>H90/$C90*100</f>
        <v>26</v>
      </c>
      <c r="AA90" s="9">
        <f>I90/$C90*100</f>
        <v>26</v>
      </c>
      <c r="AB90" s="9">
        <f>J90/$C90*100</f>
        <v>0</v>
      </c>
      <c r="AC90" s="9">
        <f>L90/$K90*100</f>
        <v>4.5454545454545459</v>
      </c>
      <c r="AD90" s="9">
        <f>M90/$K90*100</f>
        <v>13.636363636363638</v>
      </c>
      <c r="AE90" s="9">
        <f>N90/$K90*100</f>
        <v>2.2727272727272729</v>
      </c>
      <c r="AF90" s="9">
        <f>O90/$K90*100</f>
        <v>4.5454545454545459</v>
      </c>
      <c r="AG90" s="9">
        <f>P90/$K90*100</f>
        <v>6.8181818181818192</v>
      </c>
      <c r="AH90" s="9">
        <f>Q90/$K90*100</f>
        <v>4.5454545454545459</v>
      </c>
      <c r="AI90" s="9">
        <f>R90/$K90*100</f>
        <v>54.545454545454554</v>
      </c>
      <c r="AJ90" s="9">
        <f>S90/$K90*100</f>
        <v>9.0909090909090917</v>
      </c>
    </row>
    <row r="91" spans="1:36" x14ac:dyDescent="0.25">
      <c r="A91" t="s">
        <v>200</v>
      </c>
      <c r="B91" t="s">
        <v>201</v>
      </c>
      <c r="C91" s="1">
        <v>91</v>
      </c>
      <c r="D91" s="1">
        <v>4.0898876404494402</v>
      </c>
      <c r="E91" s="1">
        <v>5.1123595505618002</v>
      </c>
      <c r="F91" s="1">
        <v>4.0898876404494402</v>
      </c>
      <c r="G91" s="1">
        <v>21.471910112359598</v>
      </c>
      <c r="H91" s="1">
        <v>23.516853932584301</v>
      </c>
      <c r="I91" s="1">
        <v>27.606741573033698</v>
      </c>
      <c r="J91" s="1">
        <v>5.1123595505618002</v>
      </c>
      <c r="K91" s="1">
        <v>86.910112359550595</v>
      </c>
      <c r="L91" s="1">
        <v>2.0449438202247201</v>
      </c>
      <c r="M91" s="1">
        <v>1.02247191011236</v>
      </c>
      <c r="N91" s="1">
        <v>2.0449438202247201</v>
      </c>
      <c r="O91" s="1">
        <v>8.1797752808988804</v>
      </c>
      <c r="P91" s="1">
        <v>9.2022471910112404</v>
      </c>
      <c r="Q91" s="1">
        <v>9.2022471910112404</v>
      </c>
      <c r="R91" s="1">
        <v>46.0112359550562</v>
      </c>
      <c r="S91" s="1">
        <v>9.2022471910112404</v>
      </c>
      <c r="T91" t="s">
        <v>23</v>
      </c>
      <c r="U91" t="s">
        <v>21</v>
      </c>
      <c r="V91" s="9">
        <f>D91/$C91*100</f>
        <v>4.4943820224719122</v>
      </c>
      <c r="W91" s="9">
        <f>E91/$C91*100</f>
        <v>5.6179775280898898</v>
      </c>
      <c r="X91" s="9">
        <f>F91/$C91*100</f>
        <v>4.4943820224719122</v>
      </c>
      <c r="Y91" s="9">
        <f>G91/$C91*100</f>
        <v>23.59550561797758</v>
      </c>
      <c r="Z91" s="9">
        <f>H91/$C91*100</f>
        <v>25.842696629213517</v>
      </c>
      <c r="AA91" s="9">
        <f>I91/$C91*100</f>
        <v>30.337078651685385</v>
      </c>
      <c r="AB91" s="9">
        <f>J91/$C91*100</f>
        <v>5.6179775280898898</v>
      </c>
      <c r="AC91" s="9">
        <f>L91/$K91*100</f>
        <v>2.3529411764705888</v>
      </c>
      <c r="AD91" s="9">
        <f>M91/$K91*100</f>
        <v>1.1764705882352944</v>
      </c>
      <c r="AE91" s="9">
        <f>N91/$K91*100</f>
        <v>2.3529411764705888</v>
      </c>
      <c r="AF91" s="9">
        <f>O91/$K91*100</f>
        <v>9.411764705882355</v>
      </c>
      <c r="AG91" s="9">
        <f>P91/$K91*100</f>
        <v>10.588235294117649</v>
      </c>
      <c r="AH91" s="9">
        <f>Q91/$K91*100</f>
        <v>10.588235294117649</v>
      </c>
      <c r="AI91" s="9">
        <f>R91/$K91*100</f>
        <v>52.941176470588239</v>
      </c>
      <c r="AJ91" s="9">
        <f>S91/$K91*100</f>
        <v>10.588235294117649</v>
      </c>
    </row>
    <row r="92" spans="1:36" x14ac:dyDescent="0.25">
      <c r="A92" t="s">
        <v>202</v>
      </c>
      <c r="B92" t="s">
        <v>203</v>
      </c>
      <c r="C92" s="1">
        <v>80</v>
      </c>
      <c r="D92" s="1">
        <v>8</v>
      </c>
      <c r="E92" s="1">
        <v>4</v>
      </c>
      <c r="F92" s="1">
        <v>7</v>
      </c>
      <c r="G92" s="1">
        <v>17</v>
      </c>
      <c r="H92" s="1">
        <v>30</v>
      </c>
      <c r="I92" s="1">
        <v>13</v>
      </c>
      <c r="J92" s="1">
        <v>1</v>
      </c>
      <c r="K92" s="1">
        <v>72</v>
      </c>
      <c r="L92" s="1">
        <v>2</v>
      </c>
      <c r="M92" s="1">
        <v>1</v>
      </c>
      <c r="N92" s="1">
        <v>3</v>
      </c>
      <c r="O92" s="1">
        <v>3</v>
      </c>
      <c r="P92" s="1">
        <v>6</v>
      </c>
      <c r="Q92" s="1">
        <v>5</v>
      </c>
      <c r="R92" s="1">
        <v>30</v>
      </c>
      <c r="S92" s="1">
        <v>22</v>
      </c>
      <c r="T92" t="s">
        <v>23</v>
      </c>
      <c r="U92" t="s">
        <v>21</v>
      </c>
      <c r="V92" s="9">
        <f>D92/$C92*100</f>
        <v>10</v>
      </c>
      <c r="W92" s="9">
        <f>E92/$C92*100</f>
        <v>5</v>
      </c>
      <c r="X92" s="9">
        <f>F92/$C92*100</f>
        <v>8.75</v>
      </c>
      <c r="Y92" s="9">
        <f>G92/$C92*100</f>
        <v>21.25</v>
      </c>
      <c r="Z92" s="9">
        <f>H92/$C92*100</f>
        <v>37.5</v>
      </c>
      <c r="AA92" s="9">
        <f>I92/$C92*100</f>
        <v>16.25</v>
      </c>
      <c r="AB92" s="9">
        <f>J92/$C92*100</f>
        <v>1.25</v>
      </c>
      <c r="AC92" s="9">
        <f>L92/$K92*100</f>
        <v>2.7777777777777777</v>
      </c>
      <c r="AD92" s="9">
        <f>M92/$K92*100</f>
        <v>1.3888888888888888</v>
      </c>
      <c r="AE92" s="9">
        <f>N92/$K92*100</f>
        <v>4.1666666666666661</v>
      </c>
      <c r="AF92" s="9">
        <f>O92/$K92*100</f>
        <v>4.1666666666666661</v>
      </c>
      <c r="AG92" s="9">
        <f>P92/$K92*100</f>
        <v>8.3333333333333321</v>
      </c>
      <c r="AH92" s="9">
        <f>Q92/$K92*100</f>
        <v>6.9444444444444446</v>
      </c>
      <c r="AI92" s="9">
        <f>R92/$K92*100</f>
        <v>41.666666666666671</v>
      </c>
      <c r="AJ92" s="9">
        <f>S92/$K92*100</f>
        <v>30.555555555555557</v>
      </c>
    </row>
    <row r="93" spans="1:36" x14ac:dyDescent="0.25">
      <c r="A93" t="s">
        <v>204</v>
      </c>
      <c r="B93" t="s">
        <v>205</v>
      </c>
      <c r="C93" s="1">
        <v>1345</v>
      </c>
      <c r="D93" s="1">
        <v>189.29078684205601</v>
      </c>
      <c r="E93" s="1">
        <v>210.86463623126599</v>
      </c>
      <c r="F93" s="1">
        <v>225.62637474502</v>
      </c>
      <c r="G93" s="1">
        <v>293.21366689599699</v>
      </c>
      <c r="H93" s="1">
        <v>266.77209300420901</v>
      </c>
      <c r="I93" s="1">
        <v>140.24529561658699</v>
      </c>
      <c r="J93" s="1">
        <v>18.987146664862902</v>
      </c>
      <c r="K93" s="1">
        <v>1155.70921315794</v>
      </c>
      <c r="L93" s="1">
        <v>7.97967184118641</v>
      </c>
      <c r="M93" s="1">
        <v>80.384647732587496</v>
      </c>
      <c r="N93" s="1">
        <v>46.712895496881899</v>
      </c>
      <c r="O93" s="1">
        <v>118.272969966711</v>
      </c>
      <c r="P93" s="1">
        <v>196.668294548869</v>
      </c>
      <c r="Q93" s="1">
        <v>126.76824029910701</v>
      </c>
      <c r="R93" s="1">
        <v>350.06716416589302</v>
      </c>
      <c r="S93" s="1">
        <v>228.85532910670699</v>
      </c>
      <c r="T93" t="s">
        <v>23</v>
      </c>
      <c r="U93" t="s">
        <v>21</v>
      </c>
      <c r="V93" s="9">
        <f>D93/$C93*100</f>
        <v>14.073664449223495</v>
      </c>
      <c r="W93" s="9">
        <f>E93/$C93*100</f>
        <v>15.677668121283716</v>
      </c>
      <c r="X93" s="9">
        <f>F93/$C93*100</f>
        <v>16.775195148328624</v>
      </c>
      <c r="Y93" s="9">
        <f>G93/$C93*100</f>
        <v>21.800272631672641</v>
      </c>
      <c r="Z93" s="9">
        <f>H93/$C93*100</f>
        <v>19.834356357190259</v>
      </c>
      <c r="AA93" s="9">
        <f>I93/$C93*100</f>
        <v>10.427159525396803</v>
      </c>
      <c r="AB93" s="9">
        <f>J93/$C93*100</f>
        <v>1.411683766904305</v>
      </c>
      <c r="AC93" s="9">
        <f>L93/$K93*100</f>
        <v>0.69045671266928832</v>
      </c>
      <c r="AD93" s="9">
        <f>M93/$K93*100</f>
        <v>6.9554388610383153</v>
      </c>
      <c r="AE93" s="9">
        <f>N93/$K93*100</f>
        <v>4.0419246437640091</v>
      </c>
      <c r="AF93" s="9">
        <f>O93/$K93*100</f>
        <v>10.233800044176661</v>
      </c>
      <c r="AG93" s="9">
        <f>P93/$K93*100</f>
        <v>17.017108828913713</v>
      </c>
      <c r="AH93" s="9">
        <f>Q93/$K93*100</f>
        <v>10.968869924703348</v>
      </c>
      <c r="AI93" s="9">
        <f>R93/$K93*100</f>
        <v>30.290246039429348</v>
      </c>
      <c r="AJ93" s="9">
        <f>S93/$K93*100</f>
        <v>19.80215494530556</v>
      </c>
    </row>
    <row r="94" spans="1:36" x14ac:dyDescent="0.25">
      <c r="A94" t="s">
        <v>206</v>
      </c>
      <c r="B94" t="s">
        <v>207</v>
      </c>
      <c r="C94" s="1">
        <v>329.00000000000102</v>
      </c>
      <c r="D94" s="1">
        <v>30.821919052022199</v>
      </c>
      <c r="E94" s="1">
        <v>46.375357158541199</v>
      </c>
      <c r="F94" s="1">
        <v>55.035603258104203</v>
      </c>
      <c r="G94" s="1">
        <v>76.853337397989407</v>
      </c>
      <c r="H94" s="1">
        <v>78.017719091519396</v>
      </c>
      <c r="I94" s="1">
        <v>33.777394097298099</v>
      </c>
      <c r="J94" s="1">
        <v>8.1186699445259496</v>
      </c>
      <c r="K94" s="1">
        <v>298.178080947978</v>
      </c>
      <c r="L94" s="1">
        <v>9.6738645477079093</v>
      </c>
      <c r="M94" s="1">
        <v>11.905598992631401</v>
      </c>
      <c r="N94" s="1">
        <v>18.271394003199799</v>
      </c>
      <c r="O94" s="1">
        <v>30.5874267772734</v>
      </c>
      <c r="P94" s="1">
        <v>46.627440544211098</v>
      </c>
      <c r="Q94" s="1">
        <v>33.0440472448946</v>
      </c>
      <c r="R94" s="1">
        <v>106.14055073089099</v>
      </c>
      <c r="S94" s="1">
        <v>41.927758107168899</v>
      </c>
      <c r="T94" t="s">
        <v>23</v>
      </c>
      <c r="U94" t="s">
        <v>21</v>
      </c>
      <c r="V94" s="9">
        <f>D94/$C94*100</f>
        <v>9.36836445350216</v>
      </c>
      <c r="W94" s="9">
        <f>E94/$C94*100</f>
        <v>14.095853239678133</v>
      </c>
      <c r="X94" s="9">
        <f>F94/$C94*100</f>
        <v>16.72814688696171</v>
      </c>
      <c r="Y94" s="9">
        <f>G94/$C94*100</f>
        <v>23.359677020665401</v>
      </c>
      <c r="Z94" s="9">
        <f>H94/$C94*100</f>
        <v>23.713592429033177</v>
      </c>
      <c r="AA94" s="9">
        <f>I94/$C94*100</f>
        <v>10.266685135956838</v>
      </c>
      <c r="AB94" s="9">
        <f>J94/$C94*100</f>
        <v>2.4676808342024086</v>
      </c>
      <c r="AC94" s="9">
        <f>L94/$K94*100</f>
        <v>3.2443245046558844</v>
      </c>
      <c r="AD94" s="9">
        <f>M94/$K94*100</f>
        <v>3.9927814126312402</v>
      </c>
      <c r="AE94" s="9">
        <f>N94/$K94*100</f>
        <v>6.127678448097444</v>
      </c>
      <c r="AF94" s="9">
        <f>O94/$K94*100</f>
        <v>10.258107061400624</v>
      </c>
      <c r="AG94" s="9">
        <f>P94/$K94*100</f>
        <v>15.637447392501668</v>
      </c>
      <c r="AH94" s="9">
        <f>Q94/$K94*100</f>
        <v>11.081984007623843</v>
      </c>
      <c r="AI94" s="9">
        <f>R94/$K94*100</f>
        <v>35.596362547322499</v>
      </c>
      <c r="AJ94" s="9">
        <f>S94/$K94*100</f>
        <v>14.061314625766833</v>
      </c>
    </row>
    <row r="95" spans="1:36" x14ac:dyDescent="0.25">
      <c r="A95" t="s">
        <v>208</v>
      </c>
      <c r="B95" t="s">
        <v>209</v>
      </c>
      <c r="C95" s="1">
        <v>3267.00000000001</v>
      </c>
      <c r="D95" s="1">
        <v>476.75248634644998</v>
      </c>
      <c r="E95" s="1">
        <v>549.48060728467203</v>
      </c>
      <c r="F95" s="1">
        <v>692.26173825453202</v>
      </c>
      <c r="G95" s="1">
        <v>731.44383719299401</v>
      </c>
      <c r="H95" s="1">
        <v>507.18809301026101</v>
      </c>
      <c r="I95" s="1">
        <v>260.93877077418603</v>
      </c>
      <c r="J95" s="1">
        <v>48.934467136911103</v>
      </c>
      <c r="K95" s="1">
        <v>2790.24751365356</v>
      </c>
      <c r="L95" s="1">
        <v>38.941873819781399</v>
      </c>
      <c r="M95" s="1">
        <v>125.645525492784</v>
      </c>
      <c r="N95" s="1">
        <v>143.01919231661699</v>
      </c>
      <c r="O95" s="1">
        <v>382.36462664163298</v>
      </c>
      <c r="P95" s="1">
        <v>683.52439065488295</v>
      </c>
      <c r="Q95" s="1">
        <v>327.97371721506499</v>
      </c>
      <c r="R95" s="1">
        <v>733.59750076686703</v>
      </c>
      <c r="S95" s="1">
        <v>355.18068674592803</v>
      </c>
      <c r="T95" t="s">
        <v>23</v>
      </c>
      <c r="U95" t="s">
        <v>21</v>
      </c>
      <c r="V95" s="9">
        <f>D95/$C95*100</f>
        <v>14.592974788688354</v>
      </c>
      <c r="W95" s="9">
        <f>E95/$C95*100</f>
        <v>16.819118680277636</v>
      </c>
      <c r="X95" s="9">
        <f>F95/$C95*100</f>
        <v>21.189523668641872</v>
      </c>
      <c r="Y95" s="9">
        <f>G95/$C95*100</f>
        <v>22.388853296387872</v>
      </c>
      <c r="Z95" s="9">
        <f>H95/$C95*100</f>
        <v>15.52458197154146</v>
      </c>
      <c r="AA95" s="9">
        <f>I95/$C95*100</f>
        <v>7.9871065434400128</v>
      </c>
      <c r="AB95" s="9">
        <f>J95/$C95*100</f>
        <v>1.4978410510226798</v>
      </c>
      <c r="AC95" s="9">
        <f>L95/$K95*100</f>
        <v>1.3956422729247691</v>
      </c>
      <c r="AD95" s="9">
        <f>M95/$K95*100</f>
        <v>4.5030243689121079</v>
      </c>
      <c r="AE95" s="9">
        <f>N95/$K95*100</f>
        <v>5.1256812027169287</v>
      </c>
      <c r="AF95" s="9">
        <f>O95/$K95*100</f>
        <v>13.703609617806393</v>
      </c>
      <c r="AG95" s="9">
        <f>P95/$K95*100</f>
        <v>24.496908869560237</v>
      </c>
      <c r="AH95" s="9">
        <f>Q95/$K95*100</f>
        <v>11.754287589548465</v>
      </c>
      <c r="AI95" s="9">
        <f>R95/$K95*100</f>
        <v>26.291484793988467</v>
      </c>
      <c r="AJ95" s="9">
        <f>S95/$K95*100</f>
        <v>12.729361284542573</v>
      </c>
    </row>
    <row r="96" spans="1:36" x14ac:dyDescent="0.25">
      <c r="A96" t="s">
        <v>210</v>
      </c>
      <c r="B96" t="s">
        <v>211</v>
      </c>
      <c r="C96" s="1">
        <v>3259.00000000001</v>
      </c>
      <c r="D96" s="1">
        <v>477.81381577558801</v>
      </c>
      <c r="E96" s="1">
        <v>483.952458796754</v>
      </c>
      <c r="F96" s="1">
        <v>588.70466324719303</v>
      </c>
      <c r="G96" s="1">
        <v>665.94777801448504</v>
      </c>
      <c r="H96" s="1">
        <v>599.98460958393798</v>
      </c>
      <c r="I96" s="1">
        <v>392.935983982251</v>
      </c>
      <c r="J96" s="1">
        <v>49.660690599796098</v>
      </c>
      <c r="K96" s="1">
        <v>2777.1597182053401</v>
      </c>
      <c r="L96" s="1">
        <v>43.952647453967202</v>
      </c>
      <c r="M96" s="1">
        <v>182.847937993128</v>
      </c>
      <c r="N96" s="1">
        <v>135.51184415951801</v>
      </c>
      <c r="O96" s="1">
        <v>263.29411264517398</v>
      </c>
      <c r="P96" s="1">
        <v>477.772856027454</v>
      </c>
      <c r="Q96" s="1">
        <v>326.21256998074801</v>
      </c>
      <c r="R96" s="1">
        <v>823.759906108942</v>
      </c>
      <c r="S96" s="1">
        <v>523.80784383641105</v>
      </c>
      <c r="T96" t="s">
        <v>23</v>
      </c>
      <c r="U96" t="s">
        <v>21</v>
      </c>
      <c r="V96" s="9">
        <f>D96/$C96*100</f>
        <v>14.66136286516068</v>
      </c>
      <c r="W96" s="9">
        <f>E96/$C96*100</f>
        <v>14.849722577378108</v>
      </c>
      <c r="X96" s="9">
        <f>F96/$C96*100</f>
        <v>18.063966346952785</v>
      </c>
      <c r="Y96" s="9">
        <f>G96/$C96*100</f>
        <v>20.434114084519269</v>
      </c>
      <c r="Z96" s="9">
        <f>H96/$C96*100</f>
        <v>18.41008314157521</v>
      </c>
      <c r="AA96" s="9">
        <f>I96/$C96*100</f>
        <v>12.056949493165076</v>
      </c>
      <c r="AB96" s="9">
        <f>J96/$C96*100</f>
        <v>1.523801491248725</v>
      </c>
      <c r="AC96" s="9">
        <f>L96/$K96*100</f>
        <v>1.5826474496890059</v>
      </c>
      <c r="AD96" s="9">
        <f>M96/$K96*100</f>
        <v>6.5839907152077037</v>
      </c>
      <c r="AE96" s="9">
        <f>N96/$K96*100</f>
        <v>4.8795120882384344</v>
      </c>
      <c r="AF96" s="9">
        <f>O96/$K96*100</f>
        <v>9.4806975241352074</v>
      </c>
      <c r="AG96" s="9">
        <f>P96/$K96*100</f>
        <v>17.203650654136702</v>
      </c>
      <c r="AH96" s="9">
        <f>Q96/$K96*100</f>
        <v>11.74626608049585</v>
      </c>
      <c r="AI96" s="9">
        <f>R96/$K96*100</f>
        <v>29.66195644812511</v>
      </c>
      <c r="AJ96" s="9">
        <f>S96/$K96*100</f>
        <v>18.861279039972064</v>
      </c>
    </row>
    <row r="97" spans="1:36" x14ac:dyDescent="0.25">
      <c r="A97" t="s">
        <v>212</v>
      </c>
      <c r="B97" t="s">
        <v>213</v>
      </c>
      <c r="C97" s="1">
        <v>482</v>
      </c>
      <c r="D97" s="1">
        <v>60.741735855807498</v>
      </c>
      <c r="E97" s="1">
        <v>48.586902205586597</v>
      </c>
      <c r="F97" s="1">
        <v>93.153839920821795</v>
      </c>
      <c r="G97" s="1">
        <v>95.192771389249998</v>
      </c>
      <c r="H97" s="1">
        <v>118.486357400041</v>
      </c>
      <c r="I97" s="1">
        <v>59.760344370306498</v>
      </c>
      <c r="J97" s="1">
        <v>6.0780488581864001</v>
      </c>
      <c r="K97" s="1">
        <v>421.25826414419203</v>
      </c>
      <c r="L97" s="1">
        <v>12.153658374578001</v>
      </c>
      <c r="M97" s="1">
        <v>42.518880495448499</v>
      </c>
      <c r="N97" s="1">
        <v>21.263414796726401</v>
      </c>
      <c r="O97" s="1">
        <v>35.443269674038703</v>
      </c>
      <c r="P97" s="1">
        <v>44.551943055929598</v>
      </c>
      <c r="Q97" s="1">
        <v>56.705057517829403</v>
      </c>
      <c r="R97" s="1">
        <v>160.01553685530601</v>
      </c>
      <c r="S97" s="1">
        <v>48.606503374335603</v>
      </c>
      <c r="T97" t="s">
        <v>23</v>
      </c>
      <c r="U97" t="s">
        <v>21</v>
      </c>
      <c r="V97" s="9">
        <f>D97/$C97*100</f>
        <v>12.60201988709699</v>
      </c>
      <c r="W97" s="9">
        <f>E97/$C97*100</f>
        <v>10.080270167134149</v>
      </c>
      <c r="X97" s="9">
        <f>F97/$C97*100</f>
        <v>19.32652280514975</v>
      </c>
      <c r="Y97" s="9">
        <f>G97/$C97*100</f>
        <v>19.749537632624481</v>
      </c>
      <c r="Z97" s="9">
        <f>H97/$C97*100</f>
        <v>24.582231825734645</v>
      </c>
      <c r="AA97" s="9">
        <f>I97/$C97*100</f>
        <v>12.398411695084336</v>
      </c>
      <c r="AB97" s="9">
        <f>J97/$C97*100</f>
        <v>1.2610059871756016</v>
      </c>
      <c r="AC97" s="9">
        <f>L97/$K97*100</f>
        <v>2.8850848538885732</v>
      </c>
      <c r="AD97" s="9">
        <f>M97/$K97*100</f>
        <v>10.093304776305768</v>
      </c>
      <c r="AE97" s="9">
        <f>N97/$K97*100</f>
        <v>5.0475958827595067</v>
      </c>
      <c r="AF97" s="9">
        <f>O97/$K97*100</f>
        <v>8.4136675030087638</v>
      </c>
      <c r="AG97" s="9">
        <f>P97/$K97*100</f>
        <v>10.575921435378644</v>
      </c>
      <c r="AH97" s="9">
        <f>Q97/$K97*100</f>
        <v>13.460877173063576</v>
      </c>
      <c r="AI97" s="9">
        <f>R97/$K97*100</f>
        <v>37.985138921935658</v>
      </c>
      <c r="AJ97" s="9">
        <f>S97/$K97*100</f>
        <v>11.538409453659558</v>
      </c>
    </row>
    <row r="98" spans="1:36" x14ac:dyDescent="0.25">
      <c r="A98" t="s">
        <v>214</v>
      </c>
      <c r="B98" t="s">
        <v>215</v>
      </c>
      <c r="C98" s="1">
        <v>89</v>
      </c>
      <c r="D98" s="1">
        <v>9</v>
      </c>
      <c r="E98" s="1">
        <v>9</v>
      </c>
      <c r="F98" s="1">
        <v>14</v>
      </c>
      <c r="G98" s="1">
        <v>17</v>
      </c>
      <c r="H98" s="1">
        <v>27</v>
      </c>
      <c r="I98" s="1">
        <v>11</v>
      </c>
      <c r="J98" s="1">
        <v>2</v>
      </c>
      <c r="K98" s="1">
        <v>80</v>
      </c>
      <c r="L98" s="1">
        <v>3</v>
      </c>
      <c r="M98" s="1">
        <v>4</v>
      </c>
      <c r="N98">
        <v>0</v>
      </c>
      <c r="O98" s="1">
        <v>8</v>
      </c>
      <c r="P98" s="1">
        <v>15</v>
      </c>
      <c r="Q98" s="1">
        <v>13</v>
      </c>
      <c r="R98" s="1">
        <v>28</v>
      </c>
      <c r="S98" s="1">
        <v>9</v>
      </c>
      <c r="T98" t="s">
        <v>23</v>
      </c>
      <c r="U98" t="s">
        <v>21</v>
      </c>
      <c r="V98" s="9">
        <f>D98/$C98*100</f>
        <v>10.112359550561797</v>
      </c>
      <c r="W98" s="9">
        <f>E98/$C98*100</f>
        <v>10.112359550561797</v>
      </c>
      <c r="X98" s="9">
        <f>F98/$C98*100</f>
        <v>15.730337078651685</v>
      </c>
      <c r="Y98" s="9">
        <f>G98/$C98*100</f>
        <v>19.101123595505616</v>
      </c>
      <c r="Z98" s="9">
        <f>H98/$C98*100</f>
        <v>30.337078651685395</v>
      </c>
      <c r="AA98" s="9">
        <f>I98/$C98*100</f>
        <v>12.359550561797752</v>
      </c>
      <c r="AB98" s="9">
        <f>J98/$C98*100</f>
        <v>2.2471910112359552</v>
      </c>
      <c r="AC98" s="9">
        <f>L98/$K98*100</f>
        <v>3.75</v>
      </c>
      <c r="AD98" s="9">
        <f>M98/$K98*100</f>
        <v>5</v>
      </c>
      <c r="AE98" s="9">
        <f>N98/$K98*100</f>
        <v>0</v>
      </c>
      <c r="AF98" s="9">
        <f>O98/$K98*100</f>
        <v>10</v>
      </c>
      <c r="AG98" s="9">
        <f>P98/$K98*100</f>
        <v>18.75</v>
      </c>
      <c r="AH98" s="9">
        <f>Q98/$K98*100</f>
        <v>16.25</v>
      </c>
      <c r="AI98" s="9">
        <f>R98/$K98*100</f>
        <v>35</v>
      </c>
      <c r="AJ98" s="9">
        <f>S98/$K98*100</f>
        <v>11.25</v>
      </c>
    </row>
    <row r="99" spans="1:36" x14ac:dyDescent="0.25">
      <c r="A99" t="s">
        <v>216</v>
      </c>
      <c r="B99" t="s">
        <v>217</v>
      </c>
      <c r="C99" s="1">
        <v>127</v>
      </c>
      <c r="D99" s="1">
        <v>13.4227642276423</v>
      </c>
      <c r="E99" s="1">
        <v>6.1951219512194999</v>
      </c>
      <c r="F99" s="1">
        <v>25.8130081300813</v>
      </c>
      <c r="G99" s="1">
        <v>28.910569105691</v>
      </c>
      <c r="H99" s="1">
        <v>28.910569105691</v>
      </c>
      <c r="I99" s="1">
        <v>18.585365853658502</v>
      </c>
      <c r="J99" s="1">
        <v>5.1626016260162499</v>
      </c>
      <c r="K99" s="1">
        <v>113.577235772357</v>
      </c>
      <c r="L99" s="1">
        <v>4.130081300813</v>
      </c>
      <c r="M99" s="1">
        <v>20.650406504065</v>
      </c>
      <c r="N99" s="1">
        <v>8.2601626016259999</v>
      </c>
      <c r="O99" s="1">
        <v>10.3252032520325</v>
      </c>
      <c r="P99" s="1">
        <v>9.2926829268292508</v>
      </c>
      <c r="Q99" s="1">
        <v>8.2601626016259999</v>
      </c>
      <c r="R99" s="1">
        <v>40.268292682926699</v>
      </c>
      <c r="S99" s="1">
        <v>12.390243902439</v>
      </c>
      <c r="T99" t="s">
        <v>23</v>
      </c>
      <c r="U99" t="s">
        <v>21</v>
      </c>
      <c r="V99" s="9">
        <f>D99/$C99*100</f>
        <v>10.569105691056929</v>
      </c>
      <c r="W99" s="9">
        <f>E99/$C99*100</f>
        <v>4.878048780487795</v>
      </c>
      <c r="X99" s="9">
        <f>F99/$C99*100</f>
        <v>20.325203252032519</v>
      </c>
      <c r="Y99" s="9">
        <f>G99/$C99*100</f>
        <v>22.764227642276378</v>
      </c>
      <c r="Z99" s="9">
        <f>H99/$C99*100</f>
        <v>22.764227642276378</v>
      </c>
      <c r="AA99" s="9">
        <f>I99/$C99*100</f>
        <v>14.634146341463387</v>
      </c>
      <c r="AB99" s="9">
        <f>J99/$C99*100</f>
        <v>4.0650406504064964</v>
      </c>
      <c r="AC99" s="9">
        <f>L99/$K99*100</f>
        <v>3.6363636363636522</v>
      </c>
      <c r="AD99" s="9">
        <f>M99/$K99*100</f>
        <v>18.181818181818262</v>
      </c>
      <c r="AE99" s="9">
        <f>N99/$K99*100</f>
        <v>7.2727272727273045</v>
      </c>
      <c r="AF99" s="9">
        <f>O99/$K99*100</f>
        <v>9.0909090909091308</v>
      </c>
      <c r="AG99" s="9">
        <f>P99/$K99*100</f>
        <v>8.181818181818219</v>
      </c>
      <c r="AH99" s="9">
        <f>Q99/$K99*100</f>
        <v>7.2727272727273045</v>
      </c>
      <c r="AI99" s="9">
        <f>R99/$K99*100</f>
        <v>35.454545454545567</v>
      </c>
      <c r="AJ99" s="9">
        <f>S99/$K99*100</f>
        <v>10.909090909090956</v>
      </c>
    </row>
    <row r="100" spans="1:36" x14ac:dyDescent="0.25">
      <c r="A100" t="s">
        <v>218</v>
      </c>
      <c r="B100" t="s">
        <v>219</v>
      </c>
      <c r="C100" s="1">
        <v>146</v>
      </c>
      <c r="D100" s="1">
        <v>7.04827586206898</v>
      </c>
      <c r="E100" s="1">
        <v>13.089655172413799</v>
      </c>
      <c r="F100" s="1">
        <v>19.1310344827587</v>
      </c>
      <c r="G100" s="1">
        <v>24.165517241379401</v>
      </c>
      <c r="H100" s="1">
        <v>40.275862068965601</v>
      </c>
      <c r="I100" s="1">
        <v>39.268965517241497</v>
      </c>
      <c r="J100" s="1">
        <v>3.0206896551724198</v>
      </c>
      <c r="K100" s="1">
        <v>138.951724137931</v>
      </c>
      <c r="L100" s="1">
        <v>5.0344827586207002</v>
      </c>
      <c r="M100" s="1">
        <v>11.075862068965501</v>
      </c>
      <c r="N100" s="1">
        <v>4.0275862068965598</v>
      </c>
      <c r="O100" s="1">
        <v>9.0620689655172608</v>
      </c>
      <c r="P100" s="1">
        <v>11.075862068965501</v>
      </c>
      <c r="Q100" s="1">
        <v>9.0620689655172608</v>
      </c>
      <c r="R100" s="1">
        <v>76.524137931034602</v>
      </c>
      <c r="S100" s="1">
        <v>13.089655172413799</v>
      </c>
      <c r="T100" t="s">
        <v>23</v>
      </c>
      <c r="U100" t="s">
        <v>21</v>
      </c>
      <c r="V100" s="9">
        <f>D100/$C100*100</f>
        <v>4.8275862068965614</v>
      </c>
      <c r="W100" s="9">
        <f>E100/$C100*100</f>
        <v>8.9655172413793149</v>
      </c>
      <c r="X100" s="9">
        <f>F100/$C100*100</f>
        <v>13.103448275862123</v>
      </c>
      <c r="Y100" s="9">
        <f>G100/$C100*100</f>
        <v>16.5517241379311</v>
      </c>
      <c r="Z100" s="9">
        <f>H100/$C100*100</f>
        <v>27.586206896551779</v>
      </c>
      <c r="AA100" s="9">
        <f>I100/$C100*100</f>
        <v>26.896551724138014</v>
      </c>
      <c r="AB100" s="9">
        <f>J100/$C100*100</f>
        <v>2.0689655172413834</v>
      </c>
      <c r="AC100" s="9">
        <f>L100/$K100*100</f>
        <v>3.62318840579711</v>
      </c>
      <c r="AD100" s="9">
        <f>M100/$K100*100</f>
        <v>7.9710144927536142</v>
      </c>
      <c r="AE100" s="9">
        <f>N100/$K100*100</f>
        <v>2.8985507246376878</v>
      </c>
      <c r="AF100" s="9">
        <f>O100/$K100*100</f>
        <v>6.5217391304347991</v>
      </c>
      <c r="AG100" s="9">
        <f>P100/$K100*100</f>
        <v>7.9710144927536142</v>
      </c>
      <c r="AH100" s="9">
        <f>Q100/$K100*100</f>
        <v>6.5217391304347991</v>
      </c>
      <c r="AI100" s="9">
        <f>R100/$K100*100</f>
        <v>55.072463768116044</v>
      </c>
      <c r="AJ100" s="9">
        <f>S100/$K100*100</f>
        <v>9.4202898550724701</v>
      </c>
    </row>
    <row r="101" spans="1:36" x14ac:dyDescent="0.25">
      <c r="A101" t="s">
        <v>220</v>
      </c>
      <c r="B101" t="s">
        <v>221</v>
      </c>
      <c r="C101" s="1">
        <v>363</v>
      </c>
      <c r="D101" s="1">
        <v>34.430894308943103</v>
      </c>
      <c r="E101" s="1">
        <v>31.479674796748</v>
      </c>
      <c r="F101" s="1">
        <v>52.138211382113802</v>
      </c>
      <c r="G101" s="1">
        <v>81.650406504065003</v>
      </c>
      <c r="H101" s="1">
        <v>110.17886178861799</v>
      </c>
      <c r="I101" s="1">
        <v>47.219512195122</v>
      </c>
      <c r="J101" s="1">
        <v>5.9024390243902403</v>
      </c>
      <c r="K101" s="1">
        <v>328.56910569105702</v>
      </c>
      <c r="L101" s="1">
        <v>12.788617886178899</v>
      </c>
      <c r="M101" s="1">
        <v>18.691056910569099</v>
      </c>
      <c r="N101" s="1">
        <v>12.788617886178899</v>
      </c>
      <c r="O101" s="1">
        <v>36.398373983739802</v>
      </c>
      <c r="P101" s="1">
        <v>53.121951219512198</v>
      </c>
      <c r="Q101" s="1">
        <v>31.479674796748</v>
      </c>
      <c r="R101" s="1">
        <v>129.85365853658499</v>
      </c>
      <c r="S101" s="1">
        <v>33.4471544715447</v>
      </c>
      <c r="T101" t="s">
        <v>23</v>
      </c>
      <c r="U101" t="s">
        <v>21</v>
      </c>
      <c r="V101" s="9">
        <f>D101/$C101*100</f>
        <v>9.4850948509485118</v>
      </c>
      <c r="W101" s="9">
        <f>E101/$C101*100</f>
        <v>8.6720867208672168</v>
      </c>
      <c r="X101" s="9">
        <f>F101/$C101*100</f>
        <v>14.363143631436309</v>
      </c>
      <c r="Y101" s="9">
        <f>G101/$C101*100</f>
        <v>22.493224932249312</v>
      </c>
      <c r="Z101" s="9">
        <f>H101/$C101*100</f>
        <v>30.35230352303526</v>
      </c>
      <c r="AA101" s="9">
        <f>I101/$C101*100</f>
        <v>13.008130081300825</v>
      </c>
      <c r="AB101" s="9">
        <f>J101/$C101*100</f>
        <v>1.6260162601626007</v>
      </c>
      <c r="AC101" s="9">
        <f>L101/$K101*100</f>
        <v>3.8922155688622855</v>
      </c>
      <c r="AD101" s="9">
        <f>M101/$K101*100</f>
        <v>5.6886227544910142</v>
      </c>
      <c r="AE101" s="9">
        <f>N101/$K101*100</f>
        <v>3.8922155688622855</v>
      </c>
      <c r="AF101" s="9">
        <f>O101/$K101*100</f>
        <v>11.077844311377232</v>
      </c>
      <c r="AG101" s="9">
        <f>P101/$K101*100</f>
        <v>16.167664670658677</v>
      </c>
      <c r="AH101" s="9">
        <f>Q101/$K101*100</f>
        <v>9.5808383233532997</v>
      </c>
      <c r="AI101" s="9">
        <f>R101/$K101*100</f>
        <v>39.520958083832205</v>
      </c>
      <c r="AJ101" s="9">
        <f>S101/$K101*100</f>
        <v>10.179640718562865</v>
      </c>
    </row>
    <row r="102" spans="1:36" x14ac:dyDescent="0.25">
      <c r="A102" t="s">
        <v>222</v>
      </c>
      <c r="B102" t="s">
        <v>223</v>
      </c>
      <c r="C102" s="1">
        <v>78</v>
      </c>
      <c r="D102" s="1">
        <v>2</v>
      </c>
      <c r="E102" s="1">
        <v>5</v>
      </c>
      <c r="F102" s="1">
        <v>6</v>
      </c>
      <c r="G102" s="1">
        <v>15</v>
      </c>
      <c r="H102" s="1">
        <v>30</v>
      </c>
      <c r="I102" s="1">
        <v>20</v>
      </c>
      <c r="J102">
        <v>0</v>
      </c>
      <c r="K102" s="1">
        <v>76</v>
      </c>
      <c r="L102" s="1">
        <v>2</v>
      </c>
      <c r="M102" s="1">
        <v>2</v>
      </c>
      <c r="N102" s="1">
        <v>7</v>
      </c>
      <c r="O102" s="1">
        <v>2</v>
      </c>
      <c r="P102" s="1">
        <v>8</v>
      </c>
      <c r="Q102" s="1">
        <v>2</v>
      </c>
      <c r="R102" s="1">
        <v>47</v>
      </c>
      <c r="S102" s="1">
        <v>6</v>
      </c>
      <c r="T102" t="s">
        <v>23</v>
      </c>
      <c r="U102" t="s">
        <v>21</v>
      </c>
      <c r="V102" s="9">
        <f>D102/$C102*100</f>
        <v>2.5641025641025639</v>
      </c>
      <c r="W102" s="9">
        <f>E102/$C102*100</f>
        <v>6.4102564102564097</v>
      </c>
      <c r="X102" s="9">
        <f>F102/$C102*100</f>
        <v>7.6923076923076925</v>
      </c>
      <c r="Y102" s="9">
        <f>G102/$C102*100</f>
        <v>19.230769230769234</v>
      </c>
      <c r="Z102" s="9">
        <f>H102/$C102*100</f>
        <v>38.461538461538467</v>
      </c>
      <c r="AA102" s="9">
        <f>I102/$C102*100</f>
        <v>25.641025641025639</v>
      </c>
      <c r="AB102" s="9">
        <f>J102/$C102*100</f>
        <v>0</v>
      </c>
      <c r="AC102" s="9">
        <f>L102/$K102*100</f>
        <v>2.6315789473684208</v>
      </c>
      <c r="AD102" s="9">
        <f>M102/$K102*100</f>
        <v>2.6315789473684208</v>
      </c>
      <c r="AE102" s="9">
        <f>N102/$K102*100</f>
        <v>9.2105263157894726</v>
      </c>
      <c r="AF102" s="9">
        <f>O102/$K102*100</f>
        <v>2.6315789473684208</v>
      </c>
      <c r="AG102" s="9">
        <f>P102/$K102*100</f>
        <v>10.526315789473683</v>
      </c>
      <c r="AH102" s="9">
        <f>Q102/$K102*100</f>
        <v>2.6315789473684208</v>
      </c>
      <c r="AI102" s="9">
        <f>R102/$K102*100</f>
        <v>61.842105263157897</v>
      </c>
      <c r="AJ102" s="9">
        <f>S102/$K102*100</f>
        <v>7.8947368421052628</v>
      </c>
    </row>
    <row r="103" spans="1:36" x14ac:dyDescent="0.25">
      <c r="A103" t="s">
        <v>224</v>
      </c>
      <c r="B103" t="s">
        <v>225</v>
      </c>
      <c r="C103" s="1">
        <v>1371</v>
      </c>
      <c r="D103" s="1">
        <v>207.370523887313</v>
      </c>
      <c r="E103" s="1">
        <v>201.46179744172599</v>
      </c>
      <c r="F103" s="1">
        <v>250.39503646616001</v>
      </c>
      <c r="G103" s="1">
        <v>308.37040679204398</v>
      </c>
      <c r="H103" s="1">
        <v>263.59525611818401</v>
      </c>
      <c r="I103" s="1">
        <v>131.81921882925499</v>
      </c>
      <c r="J103" s="1">
        <v>7.9877604653197203</v>
      </c>
      <c r="K103" s="1">
        <v>1163.6294761126901</v>
      </c>
      <c r="L103" s="1">
        <v>10.978107321591301</v>
      </c>
      <c r="M103" s="1">
        <v>110.792284500112</v>
      </c>
      <c r="N103" s="1">
        <v>51.910099088746001</v>
      </c>
      <c r="O103" s="1">
        <v>151.666692539021</v>
      </c>
      <c r="P103" s="1">
        <v>216.51698086937299</v>
      </c>
      <c r="Q103" s="1">
        <v>100.765990041138</v>
      </c>
      <c r="R103" s="1">
        <v>338.48987695209098</v>
      </c>
      <c r="S103" s="1">
        <v>182.509444800615</v>
      </c>
      <c r="T103" t="s">
        <v>23</v>
      </c>
      <c r="U103" t="s">
        <v>21</v>
      </c>
      <c r="V103" s="9">
        <f>D103/$C103*100</f>
        <v>15.125494083684391</v>
      </c>
      <c r="W103" s="9">
        <f>E103/$C103*100</f>
        <v>14.694514765990224</v>
      </c>
      <c r="X103" s="9">
        <f>F103/$C103*100</f>
        <v>18.263678808618529</v>
      </c>
      <c r="Y103" s="9">
        <f>G103/$C103*100</f>
        <v>22.492371027866081</v>
      </c>
      <c r="Z103" s="9">
        <f>H103/$C103*100</f>
        <v>19.226495705192121</v>
      </c>
      <c r="AA103" s="9">
        <f>I103/$C103*100</f>
        <v>9.6148226717180894</v>
      </c>
      <c r="AB103" s="9">
        <f>J103/$C103*100</f>
        <v>0.58262293693068712</v>
      </c>
      <c r="AC103" s="9">
        <f>L103/$K103*100</f>
        <v>0.94343668211857334</v>
      </c>
      <c r="AD103" s="9">
        <f>M103/$K103*100</f>
        <v>9.5212683052884852</v>
      </c>
      <c r="AE103" s="9">
        <f>N103/$K103*100</f>
        <v>4.4610505452440812</v>
      </c>
      <c r="AF103" s="9">
        <f>O103/$K103*100</f>
        <v>13.033933537477099</v>
      </c>
      <c r="AG103" s="9">
        <f>P103/$K103*100</f>
        <v>18.607038177881694</v>
      </c>
      <c r="AH103" s="9">
        <f>Q103/$K103*100</f>
        <v>8.6596285252041394</v>
      </c>
      <c r="AI103" s="9">
        <f>R103/$K103*100</f>
        <v>29.089145978226355</v>
      </c>
      <c r="AJ103" s="9">
        <f>S103/$K103*100</f>
        <v>15.684498248559331</v>
      </c>
    </row>
    <row r="104" spans="1:36" x14ac:dyDescent="0.25">
      <c r="A104" t="s">
        <v>226</v>
      </c>
      <c r="B104" t="s">
        <v>227</v>
      </c>
      <c r="C104" s="1">
        <v>110</v>
      </c>
      <c r="D104" s="1">
        <v>17.314814814814799</v>
      </c>
      <c r="E104" s="1">
        <v>13.240740740740801</v>
      </c>
      <c r="F104" s="1">
        <v>18.3333333333334</v>
      </c>
      <c r="G104" s="1">
        <v>37.685185185185198</v>
      </c>
      <c r="H104" s="1">
        <v>15.2777777777778</v>
      </c>
      <c r="I104" s="1">
        <v>8.1481481481481595</v>
      </c>
      <c r="J104">
        <v>0</v>
      </c>
      <c r="K104" s="1">
        <v>92.685185185185304</v>
      </c>
      <c r="L104" s="1">
        <v>3.0555555555555598</v>
      </c>
      <c r="M104" s="1">
        <v>3.0555555555555598</v>
      </c>
      <c r="N104" s="1">
        <v>9.1666666666666803</v>
      </c>
      <c r="O104" s="1">
        <v>16.296296296296301</v>
      </c>
      <c r="P104" s="1">
        <v>16.296296296296301</v>
      </c>
      <c r="Q104" s="1">
        <v>10.185185185185199</v>
      </c>
      <c r="R104" s="1">
        <v>17.314814814814799</v>
      </c>
      <c r="S104" s="1">
        <v>17.314814814814799</v>
      </c>
      <c r="T104" t="s">
        <v>23</v>
      </c>
      <c r="U104" t="s">
        <v>21</v>
      </c>
      <c r="V104" s="9">
        <f>D104/$C104*100</f>
        <v>15.740740740740728</v>
      </c>
      <c r="W104" s="9">
        <f>E104/$C104*100</f>
        <v>12.037037037037091</v>
      </c>
      <c r="X104" s="9">
        <f>F104/$C104*100</f>
        <v>16.666666666666728</v>
      </c>
      <c r="Y104" s="9">
        <f>G104/$C104*100</f>
        <v>34.259259259259274</v>
      </c>
      <c r="Z104" s="9">
        <f>H104/$C104*100</f>
        <v>13.888888888888909</v>
      </c>
      <c r="AA104" s="9">
        <f>I104/$C104*100</f>
        <v>7.4074074074074181</v>
      </c>
      <c r="AB104" s="9">
        <f>J104/$C104*100</f>
        <v>0</v>
      </c>
      <c r="AC104" s="9">
        <f>L104/$K104*100</f>
        <v>3.296703296703297</v>
      </c>
      <c r="AD104" s="9">
        <f>M104/$K104*100</f>
        <v>3.296703296703297</v>
      </c>
      <c r="AE104" s="9">
        <f>N104/$K104*100</f>
        <v>9.8901098901098923</v>
      </c>
      <c r="AF104" s="9">
        <f>O104/$K104*100</f>
        <v>17.582417582417563</v>
      </c>
      <c r="AG104" s="9">
        <f>P104/$K104*100</f>
        <v>17.582417582417563</v>
      </c>
      <c r="AH104" s="9">
        <f>Q104/$K104*100</f>
        <v>10.989010989010991</v>
      </c>
      <c r="AI104" s="9">
        <f>R104/$K104*100</f>
        <v>18.68131868131864</v>
      </c>
      <c r="AJ104" s="9">
        <f>S104/$K104*100</f>
        <v>18.68131868131864</v>
      </c>
    </row>
    <row r="105" spans="1:36" x14ac:dyDescent="0.25">
      <c r="A105" t="s">
        <v>228</v>
      </c>
      <c r="B105" t="s">
        <v>229</v>
      </c>
      <c r="C105" s="1">
        <v>1110</v>
      </c>
      <c r="D105" s="1">
        <v>167</v>
      </c>
      <c r="E105" s="1">
        <v>152</v>
      </c>
      <c r="F105" s="1">
        <v>201</v>
      </c>
      <c r="G105" s="1">
        <v>264</v>
      </c>
      <c r="H105" s="1">
        <v>211</v>
      </c>
      <c r="I105" s="1">
        <v>104</v>
      </c>
      <c r="J105" s="1">
        <v>11</v>
      </c>
      <c r="K105" s="1">
        <v>943</v>
      </c>
      <c r="L105" s="1">
        <v>6</v>
      </c>
      <c r="M105" s="1">
        <v>93</v>
      </c>
      <c r="N105" s="1">
        <v>44</v>
      </c>
      <c r="O105" s="1">
        <v>97</v>
      </c>
      <c r="P105" s="1">
        <v>162</v>
      </c>
      <c r="Q105" s="1">
        <v>128</v>
      </c>
      <c r="R105" s="1">
        <v>270</v>
      </c>
      <c r="S105" s="1">
        <v>143</v>
      </c>
      <c r="T105" t="s">
        <v>23</v>
      </c>
      <c r="U105" t="s">
        <v>21</v>
      </c>
      <c r="V105" s="9">
        <f>D105/$C105*100</f>
        <v>15.045045045045043</v>
      </c>
      <c r="W105" s="9">
        <f>E105/$C105*100</f>
        <v>13.693693693693692</v>
      </c>
      <c r="X105" s="9">
        <f>F105/$C105*100</f>
        <v>18.108108108108109</v>
      </c>
      <c r="Y105" s="9">
        <f>G105/$C105*100</f>
        <v>23.783783783783786</v>
      </c>
      <c r="Z105" s="9">
        <f>H105/$C105*100</f>
        <v>19.009009009009009</v>
      </c>
      <c r="AA105" s="9">
        <f>I105/$C105*100</f>
        <v>9.3693693693693696</v>
      </c>
      <c r="AB105" s="9">
        <f>J105/$C105*100</f>
        <v>0.99099099099099097</v>
      </c>
      <c r="AC105" s="9">
        <f>L105/$K105*100</f>
        <v>0.63626723223753978</v>
      </c>
      <c r="AD105" s="9">
        <f>M105/$K105*100</f>
        <v>9.8621420996818667</v>
      </c>
      <c r="AE105" s="9">
        <f>N105/$K105*100</f>
        <v>4.6659597030752922</v>
      </c>
      <c r="AF105" s="9">
        <f>O105/$K105*100</f>
        <v>10.286320254506894</v>
      </c>
      <c r="AG105" s="9">
        <f>P105/$K105*100</f>
        <v>17.179215270413572</v>
      </c>
      <c r="AH105" s="9">
        <f>Q105/$K105*100</f>
        <v>13.57370095440085</v>
      </c>
      <c r="AI105" s="9">
        <f>R105/$K105*100</f>
        <v>28.632025450689291</v>
      </c>
      <c r="AJ105" s="9">
        <f>S105/$K105*100</f>
        <v>15.164369034994699</v>
      </c>
    </row>
    <row r="106" spans="1:36" x14ac:dyDescent="0.25">
      <c r="A106" t="s">
        <v>230</v>
      </c>
      <c r="B106" t="s">
        <v>231</v>
      </c>
      <c r="C106" s="1">
        <v>424</v>
      </c>
      <c r="D106" s="1">
        <v>36.666621235681497</v>
      </c>
      <c r="E106" s="1">
        <v>42.889361095795302</v>
      </c>
      <c r="F106" s="1">
        <v>51.111047783071101</v>
      </c>
      <c r="G106" s="1">
        <v>89.999888487581799</v>
      </c>
      <c r="H106" s="1">
        <v>114.444302644703</v>
      </c>
      <c r="I106" s="1">
        <v>81.111010612265105</v>
      </c>
      <c r="J106" s="1">
        <v>7.77776814090213</v>
      </c>
      <c r="K106" s="1">
        <v>387.33337876431801</v>
      </c>
      <c r="L106" s="1">
        <v>3.3333292032437698</v>
      </c>
      <c r="M106" s="1">
        <v>21.111084953877199</v>
      </c>
      <c r="N106" s="1">
        <v>12.222207078560499</v>
      </c>
      <c r="O106" s="1">
        <v>36.666621235681497</v>
      </c>
      <c r="P106" s="1">
        <v>66.222665518501699</v>
      </c>
      <c r="Q106" s="1">
        <v>32.2221822980231</v>
      </c>
      <c r="R106" s="1">
        <v>158.888692021286</v>
      </c>
      <c r="S106" s="1">
        <v>56.666596455144102</v>
      </c>
      <c r="T106" t="s">
        <v>23</v>
      </c>
      <c r="U106" t="s">
        <v>21</v>
      </c>
      <c r="V106" s="9">
        <f>D106/$C106*100</f>
        <v>8.6477880272833723</v>
      </c>
      <c r="W106" s="9">
        <f>E106/$C106*100</f>
        <v>10.115415352781911</v>
      </c>
      <c r="X106" s="9">
        <f>F106/$C106*100</f>
        <v>12.054492401667712</v>
      </c>
      <c r="Y106" s="9">
        <f>G106/$C106*100</f>
        <v>21.226388794240989</v>
      </c>
      <c r="Z106" s="9">
        <f>H106/$C106*100</f>
        <v>26.991580812429955</v>
      </c>
      <c r="AA106" s="9">
        <f>I106/$C106*100</f>
        <v>19.129955333081391</v>
      </c>
      <c r="AB106" s="9">
        <f>J106/$C106*100</f>
        <v>1.8343792785146533</v>
      </c>
      <c r="AC106" s="9">
        <f>L106/$K106*100</f>
        <v>0.86058403070704925</v>
      </c>
      <c r="AD106" s="9">
        <f>M106/$K106*100</f>
        <v>5.450365527811309</v>
      </c>
      <c r="AE106" s="9">
        <f>N106/$K106*100</f>
        <v>3.1554747792591833</v>
      </c>
      <c r="AF106" s="9">
        <f>O106/$K106*100</f>
        <v>9.4664243377775481</v>
      </c>
      <c r="AG106" s="9">
        <f>P106/$K106*100</f>
        <v>17.097071708554303</v>
      </c>
      <c r="AH106" s="9">
        <f>Q106/$K106*100</f>
        <v>8.3189789635014737</v>
      </c>
      <c r="AI106" s="9">
        <f>R106/$K106*100</f>
        <v>41.021172130369251</v>
      </c>
      <c r="AJ106" s="9">
        <f>S106/$K106*100</f>
        <v>14.629928522019842</v>
      </c>
    </row>
    <row r="107" spans="1:36" x14ac:dyDescent="0.25">
      <c r="A107" t="s">
        <v>232</v>
      </c>
      <c r="B107" t="s">
        <v>233</v>
      </c>
      <c r="C107" s="1">
        <v>100</v>
      </c>
      <c r="D107" s="1">
        <v>17</v>
      </c>
      <c r="E107" s="1">
        <v>12</v>
      </c>
      <c r="F107" s="1">
        <v>19</v>
      </c>
      <c r="G107" s="1">
        <v>17</v>
      </c>
      <c r="H107" s="1">
        <v>23</v>
      </c>
      <c r="I107" s="1">
        <v>10</v>
      </c>
      <c r="J107" s="1">
        <v>2</v>
      </c>
      <c r="K107" s="1">
        <v>83</v>
      </c>
      <c r="L107" s="1">
        <v>2</v>
      </c>
      <c r="M107" s="1">
        <v>6</v>
      </c>
      <c r="N107" s="1">
        <v>3</v>
      </c>
      <c r="O107" s="1">
        <v>4</v>
      </c>
      <c r="P107" s="1">
        <v>11</v>
      </c>
      <c r="Q107" s="1">
        <v>10</v>
      </c>
      <c r="R107" s="1">
        <v>31</v>
      </c>
      <c r="S107" s="1">
        <v>16</v>
      </c>
      <c r="T107" t="s">
        <v>23</v>
      </c>
      <c r="U107" t="s">
        <v>21</v>
      </c>
      <c r="V107" s="9">
        <f>D107/$C107*100</f>
        <v>17</v>
      </c>
      <c r="W107" s="9">
        <f>E107/$C107*100</f>
        <v>12</v>
      </c>
      <c r="X107" s="9">
        <f>F107/$C107*100</f>
        <v>19</v>
      </c>
      <c r="Y107" s="9">
        <f>G107/$C107*100</f>
        <v>17</v>
      </c>
      <c r="Z107" s="9">
        <f>H107/$C107*100</f>
        <v>23</v>
      </c>
      <c r="AA107" s="9">
        <f>I107/$C107*100</f>
        <v>10</v>
      </c>
      <c r="AB107" s="9">
        <f>J107/$C107*100</f>
        <v>2</v>
      </c>
      <c r="AC107" s="9">
        <f>L107/$K107*100</f>
        <v>2.4096385542168677</v>
      </c>
      <c r="AD107" s="9">
        <f>M107/$K107*100</f>
        <v>7.2289156626506017</v>
      </c>
      <c r="AE107" s="9">
        <f>N107/$K107*100</f>
        <v>3.6144578313253009</v>
      </c>
      <c r="AF107" s="9">
        <f>O107/$K107*100</f>
        <v>4.8192771084337354</v>
      </c>
      <c r="AG107" s="9">
        <f>P107/$K107*100</f>
        <v>13.253012048192772</v>
      </c>
      <c r="AH107" s="9">
        <f>Q107/$K107*100</f>
        <v>12.048192771084338</v>
      </c>
      <c r="AI107" s="9">
        <f>R107/$K107*100</f>
        <v>37.349397590361441</v>
      </c>
      <c r="AJ107" s="9">
        <f>S107/$K107*100</f>
        <v>19.277108433734941</v>
      </c>
    </row>
    <row r="108" spans="1:36" x14ac:dyDescent="0.25">
      <c r="A108" t="s">
        <v>234</v>
      </c>
      <c r="B108" t="s">
        <v>235</v>
      </c>
      <c r="C108" s="1">
        <v>439</v>
      </c>
      <c r="D108" s="1">
        <v>66.9988435339706</v>
      </c>
      <c r="E108" s="1">
        <v>46.727225115131603</v>
      </c>
      <c r="F108" s="1">
        <v>95.307664404251597</v>
      </c>
      <c r="G108" s="1">
        <v>87.077465125629502</v>
      </c>
      <c r="H108" s="1">
        <v>87.526747024174895</v>
      </c>
      <c r="I108" s="1">
        <v>51.326638242524297</v>
      </c>
      <c r="J108" s="1">
        <v>4.0354165543173899</v>
      </c>
      <c r="K108" s="1">
        <v>372.00115646602899</v>
      </c>
      <c r="L108" s="1">
        <v>6.9973152802548704</v>
      </c>
      <c r="M108" s="1">
        <v>26.828850274241098</v>
      </c>
      <c r="N108" s="1">
        <v>16.855414233671102</v>
      </c>
      <c r="O108" s="1">
        <v>30.914252741041299</v>
      </c>
      <c r="P108" s="1">
        <v>66.659881527951498</v>
      </c>
      <c r="Q108" s="1">
        <v>39.789205574461903</v>
      </c>
      <c r="R108" s="1">
        <v>127.003158535282</v>
      </c>
      <c r="S108" s="1">
        <v>56.953078299125501</v>
      </c>
      <c r="T108" t="s">
        <v>23</v>
      </c>
      <c r="U108" t="s">
        <v>21</v>
      </c>
      <c r="V108" s="9">
        <f>D108/$C108*100</f>
        <v>15.261695565824738</v>
      </c>
      <c r="W108" s="9">
        <f>E108/$C108*100</f>
        <v>10.644014832604009</v>
      </c>
      <c r="X108" s="9">
        <f>F108/$C108*100</f>
        <v>21.710174123975307</v>
      </c>
      <c r="Y108" s="9">
        <f>G108/$C108*100</f>
        <v>19.835413468252732</v>
      </c>
      <c r="Z108" s="9">
        <f>H108/$C108*100</f>
        <v>19.937755586372415</v>
      </c>
      <c r="AA108" s="9">
        <f>I108/$C108*100</f>
        <v>11.691717139527174</v>
      </c>
      <c r="AB108" s="9">
        <f>J108/$C108*100</f>
        <v>0.91922928344359678</v>
      </c>
      <c r="AC108" s="9">
        <f>L108/$K108*100</f>
        <v>1.8809928836589149</v>
      </c>
      <c r="AD108" s="9">
        <f>M108/$K108*100</f>
        <v>7.2120341047087848</v>
      </c>
      <c r="AE108" s="9">
        <f>N108/$K108*100</f>
        <v>4.5310112457164715</v>
      </c>
      <c r="AF108" s="9">
        <f>O108/$K108*100</f>
        <v>8.3102571601452464</v>
      </c>
      <c r="AG108" s="9">
        <f>P108/$K108*100</f>
        <v>17.919267284331376</v>
      </c>
      <c r="AH108" s="9">
        <f>Q108/$K108*100</f>
        <v>10.695989752412352</v>
      </c>
      <c r="AI108" s="9">
        <f>R108/$K108*100</f>
        <v>34.140527879482512</v>
      </c>
      <c r="AJ108" s="9">
        <f>S108/$K108*100</f>
        <v>15.309919689544415</v>
      </c>
    </row>
    <row r="109" spans="1:36" x14ac:dyDescent="0.25">
      <c r="A109" t="s">
        <v>236</v>
      </c>
      <c r="B109" t="s">
        <v>237</v>
      </c>
      <c r="C109" s="1">
        <v>110</v>
      </c>
      <c r="D109" s="1">
        <v>11.308411214953299</v>
      </c>
      <c r="E109" s="1">
        <v>14.392523364485999</v>
      </c>
      <c r="F109" s="1">
        <v>15.4205607476636</v>
      </c>
      <c r="G109" s="1">
        <v>24.672897196261701</v>
      </c>
      <c r="H109" s="1">
        <v>26.7289719626168</v>
      </c>
      <c r="I109" s="1">
        <v>17.4766355140187</v>
      </c>
      <c r="J109">
        <v>0</v>
      </c>
      <c r="K109" s="1">
        <v>98.691588785046704</v>
      </c>
      <c r="L109" s="1">
        <v>4.1121495327102799</v>
      </c>
      <c r="M109" s="1">
        <v>5.1401869158878499</v>
      </c>
      <c r="N109">
        <v>0</v>
      </c>
      <c r="O109" s="1">
        <v>5.1401869158878499</v>
      </c>
      <c r="P109" s="1">
        <v>18.504672897196301</v>
      </c>
      <c r="Q109" s="1">
        <v>10.2803738317757</v>
      </c>
      <c r="R109" s="1">
        <v>40.093457943925202</v>
      </c>
      <c r="S109" s="1">
        <v>15.4205607476636</v>
      </c>
      <c r="T109" t="s">
        <v>23</v>
      </c>
      <c r="U109" t="s">
        <v>21</v>
      </c>
      <c r="V109" s="9">
        <f>D109/$C109*100</f>
        <v>10.280373831775727</v>
      </c>
      <c r="W109" s="9">
        <f>E109/$C109*100</f>
        <v>13.084112149532725</v>
      </c>
      <c r="X109" s="9">
        <f>F109/$C109*100</f>
        <v>14.01869158878509</v>
      </c>
      <c r="Y109" s="9">
        <f>G109/$C109*100</f>
        <v>22.429906542056091</v>
      </c>
      <c r="Z109" s="9">
        <f>H109/$C109*100</f>
        <v>24.29906542056073</v>
      </c>
      <c r="AA109" s="9">
        <f>I109/$C109*100</f>
        <v>15.887850467289727</v>
      </c>
      <c r="AB109" s="9">
        <f>J109/$C109*100</f>
        <v>0</v>
      </c>
      <c r="AC109" s="9">
        <f>L109/$K109*100</f>
        <v>4.166666666666667</v>
      </c>
      <c r="AD109" s="9">
        <f>M109/$K109*100</f>
        <v>5.2083333333333339</v>
      </c>
      <c r="AE109" s="9">
        <f>N109/$K109*100</f>
        <v>0</v>
      </c>
      <c r="AF109" s="9">
        <f>O109/$K109*100</f>
        <v>5.2083333333333339</v>
      </c>
      <c r="AG109" s="9">
        <f>P109/$K109*100</f>
        <v>18.750000000000043</v>
      </c>
      <c r="AH109" s="9">
        <f>Q109/$K109*100</f>
        <v>10.416666666666668</v>
      </c>
      <c r="AI109" s="9">
        <f>R109/$K109*100</f>
        <v>40.624999999999979</v>
      </c>
      <c r="AJ109" s="9">
        <f>S109/$K109*100</f>
        <v>15.625000000000053</v>
      </c>
    </row>
    <row r="110" spans="1:36" x14ac:dyDescent="0.25">
      <c r="A110" t="s">
        <v>238</v>
      </c>
      <c r="B110" t="s">
        <v>239</v>
      </c>
      <c r="C110" s="1">
        <v>369</v>
      </c>
      <c r="D110" s="1">
        <v>54.156716417910403</v>
      </c>
      <c r="E110" s="1">
        <v>51.402985074626898</v>
      </c>
      <c r="F110" s="1">
        <v>89.955223880597003</v>
      </c>
      <c r="G110" s="1">
        <v>92.708955223880594</v>
      </c>
      <c r="H110" s="1">
        <v>48.6492537313433</v>
      </c>
      <c r="I110" s="1">
        <v>30.291044776119399</v>
      </c>
      <c r="J110" s="1">
        <v>1.83582089552239</v>
      </c>
      <c r="K110" s="1">
        <v>314.84328358209001</v>
      </c>
      <c r="L110">
        <v>0</v>
      </c>
      <c r="M110" s="1">
        <v>13.768656716417899</v>
      </c>
      <c r="N110" s="1">
        <v>11.9328358208955</v>
      </c>
      <c r="O110" s="1">
        <v>60.582089552238799</v>
      </c>
      <c r="P110" s="1">
        <v>87.201492537313399</v>
      </c>
      <c r="Q110" s="1">
        <v>28.455223880597</v>
      </c>
      <c r="R110" s="1">
        <v>71.597014925373102</v>
      </c>
      <c r="S110" s="1">
        <v>41.305970149253703</v>
      </c>
      <c r="T110" t="s">
        <v>23</v>
      </c>
      <c r="U110" t="s">
        <v>21</v>
      </c>
      <c r="V110" s="9">
        <f>D110/$C110*100</f>
        <v>14.676616915422874</v>
      </c>
      <c r="W110" s="9">
        <f>E110/$C110*100</f>
        <v>13.930348258706477</v>
      </c>
      <c r="X110" s="9">
        <f>F110/$C110*100</f>
        <v>24.378109452736314</v>
      </c>
      <c r="Y110" s="9">
        <f>G110/$C110*100</f>
        <v>25.124378109452731</v>
      </c>
      <c r="Z110" s="9">
        <f>H110/$C110*100</f>
        <v>13.184079601990053</v>
      </c>
      <c r="AA110" s="9">
        <f>I110/$C110*100</f>
        <v>8.2089552238805954</v>
      </c>
      <c r="AB110" s="9">
        <f>J110/$C110*100</f>
        <v>0.49751243781094578</v>
      </c>
      <c r="AC110" s="9">
        <f>L110/$K110*100</f>
        <v>0</v>
      </c>
      <c r="AD110" s="9">
        <f>M110/$K110*100</f>
        <v>4.3731778425655881</v>
      </c>
      <c r="AE110" s="9">
        <f>N110/$K110*100</f>
        <v>3.7900874635568385</v>
      </c>
      <c r="AF110" s="9">
        <f>O110/$K110*100</f>
        <v>19.241982507288601</v>
      </c>
      <c r="AG110" s="9">
        <f>P110/$K110*100</f>
        <v>27.696793002915399</v>
      </c>
      <c r="AH110" s="9">
        <f>Q110/$K110*100</f>
        <v>9.0379008746355503</v>
      </c>
      <c r="AI110" s="9">
        <f>R110/$K110*100</f>
        <v>22.740524781341065</v>
      </c>
      <c r="AJ110" s="9">
        <f>S110/$K110*100</f>
        <v>13.119533527696763</v>
      </c>
    </row>
    <row r="111" spans="1:36" x14ac:dyDescent="0.25">
      <c r="A111" t="s">
        <v>240</v>
      </c>
      <c r="B111" t="s">
        <v>241</v>
      </c>
      <c r="C111" s="1">
        <v>401</v>
      </c>
      <c r="D111" s="1">
        <v>54</v>
      </c>
      <c r="E111" s="1">
        <v>41</v>
      </c>
      <c r="F111" s="1">
        <v>73</v>
      </c>
      <c r="G111" s="1">
        <v>78</v>
      </c>
      <c r="H111" s="1">
        <v>95</v>
      </c>
      <c r="I111" s="1">
        <v>57</v>
      </c>
      <c r="J111" s="1">
        <v>3</v>
      </c>
      <c r="K111" s="1">
        <v>347</v>
      </c>
      <c r="L111" s="1">
        <v>12</v>
      </c>
      <c r="M111" s="1">
        <v>23</v>
      </c>
      <c r="N111" s="1">
        <v>13</v>
      </c>
      <c r="O111" s="1">
        <v>41</v>
      </c>
      <c r="P111" s="1">
        <v>60</v>
      </c>
      <c r="Q111" s="1">
        <v>32</v>
      </c>
      <c r="R111" s="1">
        <v>132</v>
      </c>
      <c r="S111" s="1">
        <v>34</v>
      </c>
      <c r="T111" t="s">
        <v>23</v>
      </c>
      <c r="U111" t="s">
        <v>21</v>
      </c>
      <c r="V111" s="9">
        <f>D111/$C111*100</f>
        <v>13.466334164588527</v>
      </c>
      <c r="W111" s="9">
        <f>E111/$C111*100</f>
        <v>10.224438902743142</v>
      </c>
      <c r="X111" s="9">
        <f>F111/$C111*100</f>
        <v>18.204488778054863</v>
      </c>
      <c r="Y111" s="9">
        <f>G111/$C111*100</f>
        <v>19.451371571072318</v>
      </c>
      <c r="Z111" s="9">
        <f>H111/$C111*100</f>
        <v>23.690773067331673</v>
      </c>
      <c r="AA111" s="9">
        <f>I111/$C111*100</f>
        <v>14.214463840399002</v>
      </c>
      <c r="AB111" s="9">
        <f>J111/$C111*100</f>
        <v>0.74812967581047385</v>
      </c>
      <c r="AC111" s="9">
        <f>L111/$K111*100</f>
        <v>3.4582132564841501</v>
      </c>
      <c r="AD111" s="9">
        <f>M111/$K111*100</f>
        <v>6.6282420749279538</v>
      </c>
      <c r="AE111" s="9">
        <f>N111/$K111*100</f>
        <v>3.7463976945244957</v>
      </c>
      <c r="AF111" s="9">
        <f>O111/$K111*100</f>
        <v>11.815561959654179</v>
      </c>
      <c r="AG111" s="9">
        <f>P111/$K111*100</f>
        <v>17.291066282420751</v>
      </c>
      <c r="AH111" s="9">
        <f>Q111/$K111*100</f>
        <v>9.2219020172910664</v>
      </c>
      <c r="AI111" s="9">
        <f>R111/$K111*100</f>
        <v>38.040345821325651</v>
      </c>
      <c r="AJ111" s="9">
        <f>S111/$K111*100</f>
        <v>9.7982708933717575</v>
      </c>
    </row>
    <row r="112" spans="1:36" x14ac:dyDescent="0.25">
      <c r="A112" t="s">
        <v>242</v>
      </c>
      <c r="B112" t="s">
        <v>243</v>
      </c>
      <c r="C112" s="1">
        <v>125</v>
      </c>
      <c r="D112" s="1">
        <v>6.8897637795275601</v>
      </c>
      <c r="E112" s="1">
        <v>13.779527559055101</v>
      </c>
      <c r="F112" s="1">
        <v>15.748031496063</v>
      </c>
      <c r="G112" s="1">
        <v>39.370078740157503</v>
      </c>
      <c r="H112" s="1">
        <v>35.433070866141698</v>
      </c>
      <c r="I112" s="1">
        <v>11.8110236220472</v>
      </c>
      <c r="J112" s="1">
        <v>1.9685039370078701</v>
      </c>
      <c r="K112" s="1">
        <v>118.110236220472</v>
      </c>
      <c r="L112" s="1">
        <v>0.98425196850393704</v>
      </c>
      <c r="M112" s="1">
        <v>9.8425196850393704</v>
      </c>
      <c r="N112" s="1">
        <v>2.9527559055118102</v>
      </c>
      <c r="O112" s="1">
        <v>14.7637795275591</v>
      </c>
      <c r="P112" s="1">
        <v>19.685039370078702</v>
      </c>
      <c r="Q112" s="1">
        <v>9.8425196850393704</v>
      </c>
      <c r="R112" s="1">
        <v>43.307086614173201</v>
      </c>
      <c r="S112" s="1">
        <v>16.732283464566901</v>
      </c>
      <c r="T112" t="s">
        <v>23</v>
      </c>
      <c r="U112" t="s">
        <v>21</v>
      </c>
      <c r="V112" s="9">
        <f>D112/$C112*100</f>
        <v>5.5118110236220481</v>
      </c>
      <c r="W112" s="9">
        <f>E112/$C112*100</f>
        <v>11.02362204724408</v>
      </c>
      <c r="X112" s="9">
        <f>F112/$C112*100</f>
        <v>12.5984251968504</v>
      </c>
      <c r="Y112" s="9">
        <f>G112/$C112*100</f>
        <v>31.496062992125999</v>
      </c>
      <c r="Z112" s="9">
        <f>H112/$C112*100</f>
        <v>28.346456692913357</v>
      </c>
      <c r="AA112" s="9">
        <f>I112/$C112*100</f>
        <v>9.4488188976377607</v>
      </c>
      <c r="AB112" s="9">
        <f>J112/$C112*100</f>
        <v>1.574803149606296</v>
      </c>
      <c r="AC112" s="9">
        <f>L112/$K112*100</f>
        <v>0.83333333333333648</v>
      </c>
      <c r="AD112" s="9">
        <f>M112/$K112*100</f>
        <v>8.3333333333333641</v>
      </c>
      <c r="AE112" s="9">
        <f>N112/$K112*100</f>
        <v>2.5000000000000084</v>
      </c>
      <c r="AF112" s="9">
        <f>O112/$K112*100</f>
        <v>12.500000000000083</v>
      </c>
      <c r="AG112" s="9">
        <f>P112/$K112*100</f>
        <v>16.666666666666696</v>
      </c>
      <c r="AH112" s="9">
        <f>Q112/$K112*100</f>
        <v>8.3333333333333641</v>
      </c>
      <c r="AI112" s="9">
        <f>R112/$K112*100</f>
        <v>36.666666666666778</v>
      </c>
      <c r="AJ112" s="9">
        <f>S112/$K112*100</f>
        <v>14.166666666666696</v>
      </c>
    </row>
    <row r="113" spans="1:36" x14ac:dyDescent="0.25">
      <c r="A113" t="s">
        <v>244</v>
      </c>
      <c r="B113" t="s">
        <v>245</v>
      </c>
      <c r="C113" s="1">
        <v>501</v>
      </c>
      <c r="D113" s="1">
        <v>67</v>
      </c>
      <c r="E113" s="1">
        <v>83</v>
      </c>
      <c r="F113" s="1">
        <v>78</v>
      </c>
      <c r="G113" s="1">
        <v>130</v>
      </c>
      <c r="H113" s="1">
        <v>93</v>
      </c>
      <c r="I113" s="1">
        <v>49</v>
      </c>
      <c r="J113" s="1">
        <v>1</v>
      </c>
      <c r="K113" s="1">
        <v>434</v>
      </c>
      <c r="L113" s="1">
        <v>12</v>
      </c>
      <c r="M113" s="1">
        <v>22</v>
      </c>
      <c r="N113" s="1">
        <v>27</v>
      </c>
      <c r="O113" s="1">
        <v>52</v>
      </c>
      <c r="P113" s="1">
        <v>85</v>
      </c>
      <c r="Q113" s="1">
        <v>42</v>
      </c>
      <c r="R113" s="1">
        <v>113</v>
      </c>
      <c r="S113" s="1">
        <v>81</v>
      </c>
      <c r="T113" t="s">
        <v>23</v>
      </c>
      <c r="U113" t="s">
        <v>21</v>
      </c>
      <c r="V113" s="9">
        <f>D113/$C113*100</f>
        <v>13.373253493013973</v>
      </c>
      <c r="W113" s="9">
        <f>E113/$C113*100</f>
        <v>16.56686626746507</v>
      </c>
      <c r="X113" s="9">
        <f>F113/$C113*100</f>
        <v>15.568862275449103</v>
      </c>
      <c r="Y113" s="9">
        <f>G113/$C113*100</f>
        <v>25.948103792415168</v>
      </c>
      <c r="Z113" s="9">
        <f>H113/$C113*100</f>
        <v>18.562874251497004</v>
      </c>
      <c r="AA113" s="9">
        <f>I113/$C113*100</f>
        <v>9.780439121756487</v>
      </c>
      <c r="AB113" s="9">
        <f>J113/$C113*100</f>
        <v>0.19960079840319359</v>
      </c>
      <c r="AC113" s="9">
        <f>L113/$K113*100</f>
        <v>2.7649769585253456</v>
      </c>
      <c r="AD113" s="9">
        <f>M113/$K113*100</f>
        <v>5.0691244239631335</v>
      </c>
      <c r="AE113" s="9">
        <f>N113/$K113*100</f>
        <v>6.2211981566820276</v>
      </c>
      <c r="AF113" s="9">
        <f>O113/$K113*100</f>
        <v>11.981566820276496</v>
      </c>
      <c r="AG113" s="9">
        <f>P113/$K113*100</f>
        <v>19.585253456221199</v>
      </c>
      <c r="AH113" s="9">
        <f>Q113/$K113*100</f>
        <v>9.67741935483871</v>
      </c>
      <c r="AI113" s="9">
        <f>R113/$K113*100</f>
        <v>26.036866359447004</v>
      </c>
      <c r="AJ113" s="9">
        <f>S113/$K113*100</f>
        <v>18.663594470046082</v>
      </c>
    </row>
    <row r="114" spans="1:36" x14ac:dyDescent="0.25">
      <c r="A114" t="s">
        <v>246</v>
      </c>
      <c r="B114" t="s">
        <v>247</v>
      </c>
      <c r="C114" s="1">
        <v>65</v>
      </c>
      <c r="D114" s="1">
        <v>2.8260869565217401</v>
      </c>
      <c r="E114" s="1">
        <v>7.5362318840579698</v>
      </c>
      <c r="F114" s="1">
        <v>14.130434782608701</v>
      </c>
      <c r="G114" s="1">
        <v>8.4782608695652097</v>
      </c>
      <c r="H114" s="1">
        <v>12.2463768115942</v>
      </c>
      <c r="I114" s="1">
        <v>16.956521739130402</v>
      </c>
      <c r="J114" s="1">
        <v>2.8260869565217401</v>
      </c>
      <c r="K114" s="1">
        <v>62.173913043478201</v>
      </c>
      <c r="L114" s="1">
        <v>0.94202898550724601</v>
      </c>
      <c r="M114" s="1">
        <v>3.76811594202898</v>
      </c>
      <c r="N114">
        <v>0</v>
      </c>
      <c r="O114" s="1">
        <v>2.8260869565217401</v>
      </c>
      <c r="P114" s="1">
        <v>9.4202898550724594</v>
      </c>
      <c r="Q114" s="1">
        <v>4.7101449275362297</v>
      </c>
      <c r="R114" s="1">
        <v>31.086956521739101</v>
      </c>
      <c r="S114" s="1">
        <v>9.4202898550724594</v>
      </c>
      <c r="T114" t="s">
        <v>23</v>
      </c>
      <c r="U114" t="s">
        <v>21</v>
      </c>
      <c r="V114" s="9">
        <f>D114/$C114*100</f>
        <v>4.3478260869565233</v>
      </c>
      <c r="W114" s="9">
        <f>E114/$C114*100</f>
        <v>11.594202898550723</v>
      </c>
      <c r="X114" s="9">
        <f>F114/$C114*100</f>
        <v>21.739130434782616</v>
      </c>
      <c r="Y114" s="9">
        <f>G114/$C114*100</f>
        <v>13.043478260869554</v>
      </c>
      <c r="Z114" s="9">
        <f>H114/$C114*100</f>
        <v>18.840579710144922</v>
      </c>
      <c r="AA114" s="9">
        <f>I114/$C114*100</f>
        <v>26.086956521739079</v>
      </c>
      <c r="AB114" s="9">
        <f>J114/$C114*100</f>
        <v>4.3478260869565233</v>
      </c>
      <c r="AC114" s="9">
        <f>L114/$K114*100</f>
        <v>1.515151515151516</v>
      </c>
      <c r="AD114" s="9">
        <f>M114/$K114*100</f>
        <v>6.060606060606057</v>
      </c>
      <c r="AE114" s="9">
        <f>N114/$K114*100</f>
        <v>0</v>
      </c>
      <c r="AF114" s="9">
        <f>O114/$K114*100</f>
        <v>4.5454545454545512</v>
      </c>
      <c r="AG114" s="9">
        <f>P114/$K114*100</f>
        <v>15.151515151515159</v>
      </c>
      <c r="AH114" s="9">
        <f>Q114/$K114*100</f>
        <v>7.5757575757575797</v>
      </c>
      <c r="AI114" s="9">
        <f>R114/$K114*100</f>
        <v>50</v>
      </c>
      <c r="AJ114" s="9">
        <f>S114/$K114*100</f>
        <v>15.151515151515159</v>
      </c>
    </row>
    <row r="115" spans="1:36" x14ac:dyDescent="0.25">
      <c r="A115" t="s">
        <v>248</v>
      </c>
      <c r="B115" t="s">
        <v>249</v>
      </c>
      <c r="C115" s="1">
        <v>444</v>
      </c>
      <c r="D115" s="1">
        <v>94.607594936708907</v>
      </c>
      <c r="E115" s="1">
        <v>72.126582278480996</v>
      </c>
      <c r="F115" s="1">
        <v>91.797468354430407</v>
      </c>
      <c r="G115" s="1">
        <v>90.860759493670898</v>
      </c>
      <c r="H115" s="1">
        <v>59.949367088607602</v>
      </c>
      <c r="I115" s="1">
        <v>30.9113924050633</v>
      </c>
      <c r="J115" s="1">
        <v>3.74683544303798</v>
      </c>
      <c r="K115" s="1">
        <v>349.39240506329099</v>
      </c>
      <c r="L115" s="1">
        <v>0.936708860759494</v>
      </c>
      <c r="M115" s="1">
        <v>16.860759493670901</v>
      </c>
      <c r="N115" s="1">
        <v>17.7974683544304</v>
      </c>
      <c r="O115" s="1">
        <v>55.265822784810098</v>
      </c>
      <c r="P115" s="1">
        <v>74.936708860759495</v>
      </c>
      <c r="Q115" s="1">
        <v>47.772151898734201</v>
      </c>
      <c r="R115" s="1">
        <v>79.620253164556999</v>
      </c>
      <c r="S115" s="1">
        <v>56.2025316455696</v>
      </c>
      <c r="T115" t="s">
        <v>23</v>
      </c>
      <c r="U115" t="s">
        <v>21</v>
      </c>
      <c r="V115" s="9">
        <f>D115/$C115*100</f>
        <v>21.30801687763714</v>
      </c>
      <c r="W115" s="9">
        <f>E115/$C115*100</f>
        <v>16.244725738396621</v>
      </c>
      <c r="X115" s="9">
        <f>F115/$C115*100</f>
        <v>20.675105485232073</v>
      </c>
      <c r="Y115" s="9">
        <f>G115/$C115*100</f>
        <v>20.46413502109705</v>
      </c>
      <c r="Z115" s="9">
        <f>H115/$C115*100</f>
        <v>13.502109704641352</v>
      </c>
      <c r="AA115" s="9">
        <f>I115/$C115*100</f>
        <v>6.9620253164556987</v>
      </c>
      <c r="AB115" s="9">
        <f>J115/$C115*100</f>
        <v>0.84388185654008552</v>
      </c>
      <c r="AC115" s="9">
        <f>L115/$K115*100</f>
        <v>0.26809651474530855</v>
      </c>
      <c r="AD115" s="9">
        <f>M115/$K115*100</f>
        <v>4.8257372654155564</v>
      </c>
      <c r="AE115" s="9">
        <f>N115/$K115*100</f>
        <v>5.0938337801608657</v>
      </c>
      <c r="AF115" s="9">
        <f>O115/$K115*100</f>
        <v>15.817694369973189</v>
      </c>
      <c r="AG115" s="9">
        <f>P115/$K115*100</f>
        <v>21.447721179624672</v>
      </c>
      <c r="AH115" s="9">
        <f>Q115/$K115*100</f>
        <v>13.672922252010736</v>
      </c>
      <c r="AI115" s="9">
        <f>R115/$K115*100</f>
        <v>22.788203753351226</v>
      </c>
      <c r="AJ115" s="9">
        <f>S115/$K115*100</f>
        <v>16.085790884718499</v>
      </c>
    </row>
    <row r="116" spans="1:36" x14ac:dyDescent="0.25">
      <c r="A116" t="s">
        <v>250</v>
      </c>
      <c r="B116" t="s">
        <v>251</v>
      </c>
      <c r="C116" s="1">
        <v>579</v>
      </c>
      <c r="D116" s="1">
        <v>111</v>
      </c>
      <c r="E116" s="1">
        <v>95</v>
      </c>
      <c r="F116" s="1">
        <v>121</v>
      </c>
      <c r="G116" s="1">
        <v>114</v>
      </c>
      <c r="H116" s="1">
        <v>71</v>
      </c>
      <c r="I116" s="1">
        <v>62</v>
      </c>
      <c r="J116" s="1">
        <v>5</v>
      </c>
      <c r="K116" s="1">
        <v>468</v>
      </c>
      <c r="L116" s="1">
        <v>3</v>
      </c>
      <c r="M116" s="1">
        <v>29</v>
      </c>
      <c r="N116" s="1">
        <v>19</v>
      </c>
      <c r="O116" s="1">
        <v>67</v>
      </c>
      <c r="P116" s="1">
        <v>91</v>
      </c>
      <c r="Q116" s="1">
        <v>51</v>
      </c>
      <c r="R116" s="1">
        <v>119</v>
      </c>
      <c r="S116" s="1">
        <v>89</v>
      </c>
      <c r="T116" t="s">
        <v>23</v>
      </c>
      <c r="U116" t="s">
        <v>21</v>
      </c>
      <c r="V116" s="9">
        <f>D116/$C116*100</f>
        <v>19.170984455958546</v>
      </c>
      <c r="W116" s="9">
        <f>E116/$C116*100</f>
        <v>16.407599309153714</v>
      </c>
      <c r="X116" s="9">
        <f>F116/$C116*100</f>
        <v>20.898100172711572</v>
      </c>
      <c r="Y116" s="9">
        <f>G116/$C116*100</f>
        <v>19.689119170984455</v>
      </c>
      <c r="Z116" s="9">
        <f>H116/$C116*100</f>
        <v>12.262521588946459</v>
      </c>
      <c r="AA116" s="9">
        <f>I116/$C116*100</f>
        <v>10.708117443868739</v>
      </c>
      <c r="AB116" s="9">
        <f>J116/$C116*100</f>
        <v>0.86355785837651122</v>
      </c>
      <c r="AC116" s="9">
        <f>L116/$K116*100</f>
        <v>0.64102564102564097</v>
      </c>
      <c r="AD116" s="9">
        <f>M116/$K116*100</f>
        <v>6.1965811965811968</v>
      </c>
      <c r="AE116" s="9">
        <f>N116/$K116*100</f>
        <v>4.0598290598290596</v>
      </c>
      <c r="AF116" s="9">
        <f>O116/$K116*100</f>
        <v>14.316239316239315</v>
      </c>
      <c r="AG116" s="9">
        <f>P116/$K116*100</f>
        <v>19.444444444444446</v>
      </c>
      <c r="AH116" s="9">
        <f>Q116/$K116*100</f>
        <v>10.897435897435898</v>
      </c>
      <c r="AI116" s="9">
        <f>R116/$K116*100</f>
        <v>25.427350427350426</v>
      </c>
      <c r="AJ116" s="9">
        <f>S116/$K116*100</f>
        <v>19.017094017094017</v>
      </c>
    </row>
    <row r="117" spans="1:36" x14ac:dyDescent="0.25">
      <c r="A117" t="s">
        <v>252</v>
      </c>
      <c r="B117" t="s">
        <v>253</v>
      </c>
      <c r="C117" s="1">
        <v>911.99999999999898</v>
      </c>
      <c r="D117" s="1">
        <v>107.489128808343</v>
      </c>
      <c r="E117" s="1">
        <v>118.37052028180899</v>
      </c>
      <c r="F117" s="1">
        <v>136.76106016700501</v>
      </c>
      <c r="G117" s="1">
        <v>186.34689844670399</v>
      </c>
      <c r="H117" s="1">
        <v>220.583665180606</v>
      </c>
      <c r="I117" s="1">
        <v>121.309641237298</v>
      </c>
      <c r="J117" s="1">
        <v>21.139085878232699</v>
      </c>
      <c r="K117" s="1">
        <v>804.51087119165504</v>
      </c>
      <c r="L117" s="1">
        <v>14.9496770292218</v>
      </c>
      <c r="M117" s="1">
        <v>63.342818006754001</v>
      </c>
      <c r="N117" s="1">
        <v>16.657816114811698</v>
      </c>
      <c r="O117" s="1">
        <v>75.627934389680306</v>
      </c>
      <c r="P117" s="1">
        <v>149.52104994213801</v>
      </c>
      <c r="Q117" s="1">
        <v>63.963975131655801</v>
      </c>
      <c r="R117" s="1">
        <v>309.378588329612</v>
      </c>
      <c r="S117" s="1">
        <v>111.069012247782</v>
      </c>
      <c r="T117" t="s">
        <v>23</v>
      </c>
      <c r="U117" t="s">
        <v>21</v>
      </c>
      <c r="V117" s="9">
        <f>D117/$C117*100</f>
        <v>11.786088685125341</v>
      </c>
      <c r="W117" s="9">
        <f>E117/$C117*100</f>
        <v>12.979223715110649</v>
      </c>
      <c r="X117" s="9">
        <f>F117/$C117*100</f>
        <v>14.995730281469866</v>
      </c>
      <c r="Y117" s="9">
        <f>G117/$C117*100</f>
        <v>20.432773952489494</v>
      </c>
      <c r="Z117" s="9">
        <f>H117/$C117*100</f>
        <v>24.186805392610335</v>
      </c>
      <c r="AA117" s="9">
        <f>I117/$C117*100</f>
        <v>13.301495749703744</v>
      </c>
      <c r="AB117" s="9">
        <f>J117/$C117*100</f>
        <v>2.3178822234904302</v>
      </c>
      <c r="AC117" s="9">
        <f>L117/$K117*100</f>
        <v>1.8582318231546189</v>
      </c>
      <c r="AD117" s="9">
        <f>M117/$K117*100</f>
        <v>7.8734570625415614</v>
      </c>
      <c r="AE117" s="9">
        <f>N117/$K117*100</f>
        <v>2.0705520225149798</v>
      </c>
      <c r="AF117" s="9">
        <f>O117/$K117*100</f>
        <v>9.4004863200492164</v>
      </c>
      <c r="AG117" s="9">
        <f>P117/$K117*100</f>
        <v>18.585336170866768</v>
      </c>
      <c r="AH117" s="9">
        <f>Q117/$K117*100</f>
        <v>7.9506663517065075</v>
      </c>
      <c r="AI117" s="9">
        <f>R117/$K117*100</f>
        <v>38.455488845210411</v>
      </c>
      <c r="AJ117" s="9">
        <f>S117/$K117*100</f>
        <v>13.805781403956011</v>
      </c>
    </row>
    <row r="118" spans="1:36" x14ac:dyDescent="0.25">
      <c r="A118" t="s">
        <v>254</v>
      </c>
      <c r="B118" t="s">
        <v>255</v>
      </c>
      <c r="C118" s="1">
        <v>814</v>
      </c>
      <c r="D118" s="1">
        <v>142</v>
      </c>
      <c r="E118" s="1">
        <v>123</v>
      </c>
      <c r="F118" s="1">
        <v>156</v>
      </c>
      <c r="G118" s="1">
        <v>177</v>
      </c>
      <c r="H118" s="1">
        <v>162</v>
      </c>
      <c r="I118" s="1">
        <v>48</v>
      </c>
      <c r="J118" s="1">
        <v>6</v>
      </c>
      <c r="K118" s="1">
        <v>672</v>
      </c>
      <c r="L118" s="1">
        <v>11</v>
      </c>
      <c r="M118" s="1">
        <v>66</v>
      </c>
      <c r="N118" s="1">
        <v>33</v>
      </c>
      <c r="O118" s="1">
        <v>88</v>
      </c>
      <c r="P118" s="1">
        <v>140</v>
      </c>
      <c r="Q118" s="1">
        <v>72</v>
      </c>
      <c r="R118" s="1">
        <v>166</v>
      </c>
      <c r="S118" s="1">
        <v>96</v>
      </c>
      <c r="T118" t="s">
        <v>23</v>
      </c>
      <c r="U118" t="s">
        <v>21</v>
      </c>
      <c r="V118" s="9">
        <f>D118/$C118*100</f>
        <v>17.444717444717444</v>
      </c>
      <c r="W118" s="9">
        <f>E118/$C118*100</f>
        <v>15.11056511056511</v>
      </c>
      <c r="X118" s="9">
        <f>F118/$C118*100</f>
        <v>19.164619164619165</v>
      </c>
      <c r="Y118" s="9">
        <f>G118/$C118*100</f>
        <v>21.744471744471745</v>
      </c>
      <c r="Z118" s="9">
        <f>H118/$C118*100</f>
        <v>19.901719901719904</v>
      </c>
      <c r="AA118" s="9">
        <f>I118/$C118*100</f>
        <v>5.8968058968058967</v>
      </c>
      <c r="AB118" s="9">
        <f>J118/$C118*100</f>
        <v>0.73710073710073709</v>
      </c>
      <c r="AC118" s="9">
        <f>L118/$K118*100</f>
        <v>1.6369047619047621</v>
      </c>
      <c r="AD118" s="9">
        <f>M118/$K118*100</f>
        <v>9.8214285714285712</v>
      </c>
      <c r="AE118" s="9">
        <f>N118/$K118*100</f>
        <v>4.9107142857142856</v>
      </c>
      <c r="AF118" s="9">
        <f>O118/$K118*100</f>
        <v>13.095238095238097</v>
      </c>
      <c r="AG118" s="9">
        <f>P118/$K118*100</f>
        <v>20.833333333333336</v>
      </c>
      <c r="AH118" s="9">
        <f>Q118/$K118*100</f>
        <v>10.714285714285714</v>
      </c>
      <c r="AI118" s="9">
        <f>R118/$K118*100</f>
        <v>24.702380952380953</v>
      </c>
      <c r="AJ118" s="9">
        <f>S118/$K118*100</f>
        <v>14.285714285714285</v>
      </c>
    </row>
    <row r="119" spans="1:36" x14ac:dyDescent="0.25">
      <c r="A119" t="s">
        <v>256</v>
      </c>
      <c r="B119" t="s">
        <v>257</v>
      </c>
      <c r="C119" s="1">
        <v>362</v>
      </c>
      <c r="D119" s="1">
        <v>46.812744581446701</v>
      </c>
      <c r="E119" s="1">
        <v>40.622008065539603</v>
      </c>
      <c r="F119" s="1">
        <v>77.540616596294299</v>
      </c>
      <c r="G119" s="1">
        <v>87.739397798744704</v>
      </c>
      <c r="H119" s="1">
        <v>80.884637489079594</v>
      </c>
      <c r="I119" s="1">
        <v>26.2043156781438</v>
      </c>
      <c r="J119" s="1">
        <v>2.19627979075088</v>
      </c>
      <c r="K119" s="1">
        <v>315.18725541855298</v>
      </c>
      <c r="L119" s="1">
        <v>4.1088875462701901</v>
      </c>
      <c r="M119" s="1">
        <v>10.0901284590409</v>
      </c>
      <c r="N119" s="1">
        <v>41.341912895765901</v>
      </c>
      <c r="O119" s="1">
        <v>59.054894685272401</v>
      </c>
      <c r="P119" s="1">
        <v>63.839495908535099</v>
      </c>
      <c r="Q119" s="1">
        <v>30.168947441231001</v>
      </c>
      <c r="R119" s="1">
        <v>77.290071380240093</v>
      </c>
      <c r="S119" s="1">
        <v>29.292917102197102</v>
      </c>
      <c r="T119" t="s">
        <v>23</v>
      </c>
      <c r="U119" t="s">
        <v>21</v>
      </c>
      <c r="V119" s="9">
        <f>D119/$C119*100</f>
        <v>12.931697398189696</v>
      </c>
      <c r="W119" s="9">
        <f>E119/$C119*100</f>
        <v>11.221549189375581</v>
      </c>
      <c r="X119" s="9">
        <f>F119/$C119*100</f>
        <v>21.420059833230471</v>
      </c>
      <c r="Y119" s="9">
        <f>G119/$C119*100</f>
        <v>24.237402706835553</v>
      </c>
      <c r="Z119" s="9">
        <f>H119/$C119*100</f>
        <v>22.343822510795469</v>
      </c>
      <c r="AA119" s="9">
        <f>I119/$C119*100</f>
        <v>7.2387612370562984</v>
      </c>
      <c r="AB119" s="9">
        <f>J119/$C119*100</f>
        <v>0.60670712451681763</v>
      </c>
      <c r="AC119" s="9">
        <f>L119/$K119*100</f>
        <v>1.3036337845620667</v>
      </c>
      <c r="AD119" s="9">
        <f>M119/$K119*100</f>
        <v>3.2013123264269394</v>
      </c>
      <c r="AE119" s="9">
        <f>N119/$K119*100</f>
        <v>13.11661946510683</v>
      </c>
      <c r="AF119" s="9">
        <f>O119/$K119*100</f>
        <v>18.736447514938522</v>
      </c>
      <c r="AG119" s="9">
        <f>P119/$K119*100</f>
        <v>20.254466134349062</v>
      </c>
      <c r="AH119" s="9">
        <f>Q119/$K119*100</f>
        <v>9.5717535917396592</v>
      </c>
      <c r="AI119" s="9">
        <f>R119/$K119*100</f>
        <v>24.521953236212781</v>
      </c>
      <c r="AJ119" s="9">
        <f>S119/$K119*100</f>
        <v>9.293813946664045</v>
      </c>
    </row>
    <row r="120" spans="1:36" x14ac:dyDescent="0.25">
      <c r="A120" t="s">
        <v>258</v>
      </c>
      <c r="B120" t="s">
        <v>259</v>
      </c>
      <c r="C120" s="1">
        <v>43</v>
      </c>
      <c r="D120" s="1">
        <v>8.6</v>
      </c>
      <c r="E120" s="1">
        <v>4.3</v>
      </c>
      <c r="F120" s="1">
        <v>10.32</v>
      </c>
      <c r="G120" s="1">
        <v>9.4600000000000009</v>
      </c>
      <c r="H120" s="1">
        <v>8.6</v>
      </c>
      <c r="I120" s="1">
        <v>1.72</v>
      </c>
      <c r="J120">
        <v>0</v>
      </c>
      <c r="K120" s="1">
        <v>34.4</v>
      </c>
      <c r="L120" s="1">
        <v>1.72</v>
      </c>
      <c r="M120" s="1">
        <v>2.58</v>
      </c>
      <c r="N120" s="1">
        <v>1.72</v>
      </c>
      <c r="O120" s="1">
        <v>2.58</v>
      </c>
      <c r="P120" s="1">
        <v>6.02</v>
      </c>
      <c r="Q120" s="1">
        <v>6.88</v>
      </c>
      <c r="R120" s="1">
        <v>6.88</v>
      </c>
      <c r="S120" s="1">
        <v>6.02</v>
      </c>
      <c r="T120" t="s">
        <v>23</v>
      </c>
      <c r="U120" t="s">
        <v>21</v>
      </c>
      <c r="V120" s="9">
        <f>D120/$C120*100</f>
        <v>20</v>
      </c>
      <c r="W120" s="9">
        <f>E120/$C120*100</f>
        <v>10</v>
      </c>
      <c r="X120" s="9">
        <f>F120/$C120*100</f>
        <v>24.000000000000004</v>
      </c>
      <c r="Y120" s="9">
        <f>G120/$C120*100</f>
        <v>22.000000000000004</v>
      </c>
      <c r="Z120" s="9">
        <f>H120/$C120*100</f>
        <v>20</v>
      </c>
      <c r="AA120" s="9">
        <f>I120/$C120*100</f>
        <v>4</v>
      </c>
      <c r="AB120" s="9">
        <f>J120/$C120*100</f>
        <v>0</v>
      </c>
      <c r="AC120" s="9">
        <f>L120/$K120*100</f>
        <v>5</v>
      </c>
      <c r="AD120" s="9">
        <f>M120/$K120*100</f>
        <v>7.5000000000000009</v>
      </c>
      <c r="AE120" s="9">
        <f>N120/$K120*100</f>
        <v>5</v>
      </c>
      <c r="AF120" s="9">
        <f>O120/$K120*100</f>
        <v>7.5000000000000009</v>
      </c>
      <c r="AG120" s="9">
        <f>P120/$K120*100</f>
        <v>17.5</v>
      </c>
      <c r="AH120" s="9">
        <f>Q120/$K120*100</f>
        <v>20</v>
      </c>
      <c r="AI120" s="9">
        <f>R120/$K120*100</f>
        <v>20</v>
      </c>
      <c r="AJ120" s="9">
        <f>S120/$K120*100</f>
        <v>17.5</v>
      </c>
    </row>
    <row r="121" spans="1:36" x14ac:dyDescent="0.25">
      <c r="A121" t="s">
        <v>260</v>
      </c>
      <c r="B121" t="s">
        <v>261</v>
      </c>
      <c r="C121" s="1">
        <v>59</v>
      </c>
      <c r="D121" s="1">
        <v>5</v>
      </c>
      <c r="E121" s="1">
        <v>4</v>
      </c>
      <c r="F121" s="1">
        <v>9</v>
      </c>
      <c r="G121" s="1">
        <v>15</v>
      </c>
      <c r="H121" s="1">
        <v>10</v>
      </c>
      <c r="I121" s="1">
        <v>15</v>
      </c>
      <c r="J121" s="1">
        <v>1</v>
      </c>
      <c r="K121" s="1">
        <v>54</v>
      </c>
      <c r="L121" s="1">
        <v>11</v>
      </c>
      <c r="M121">
        <v>0</v>
      </c>
      <c r="N121">
        <v>0</v>
      </c>
      <c r="O121" s="1">
        <v>6</v>
      </c>
      <c r="P121" s="1">
        <v>9</v>
      </c>
      <c r="Q121" s="1">
        <v>6</v>
      </c>
      <c r="R121" s="1">
        <v>17</v>
      </c>
      <c r="S121" s="1">
        <v>5</v>
      </c>
      <c r="T121" t="s">
        <v>23</v>
      </c>
      <c r="U121" t="s">
        <v>21</v>
      </c>
      <c r="V121" s="9">
        <f>D121/$C121*100</f>
        <v>8.4745762711864394</v>
      </c>
      <c r="W121" s="9">
        <f>E121/$C121*100</f>
        <v>6.7796610169491522</v>
      </c>
      <c r="X121" s="9">
        <f>F121/$C121*100</f>
        <v>15.254237288135593</v>
      </c>
      <c r="Y121" s="9">
        <f>G121/$C121*100</f>
        <v>25.423728813559322</v>
      </c>
      <c r="Z121" s="9">
        <f>H121/$C121*100</f>
        <v>16.949152542372879</v>
      </c>
      <c r="AA121" s="9">
        <f>I121/$C121*100</f>
        <v>25.423728813559322</v>
      </c>
      <c r="AB121" s="9">
        <f>J121/$C121*100</f>
        <v>1.6949152542372881</v>
      </c>
      <c r="AC121" s="9">
        <f>L121/$K121*100</f>
        <v>20.37037037037037</v>
      </c>
      <c r="AD121" s="9">
        <f>M121/$K121*100</f>
        <v>0</v>
      </c>
      <c r="AE121" s="9">
        <f>N121/$K121*100</f>
        <v>0</v>
      </c>
      <c r="AF121" s="9">
        <f>O121/$K121*100</f>
        <v>11.111111111111111</v>
      </c>
      <c r="AG121" s="9">
        <f>P121/$K121*100</f>
        <v>16.666666666666664</v>
      </c>
      <c r="AH121" s="9">
        <f>Q121/$K121*100</f>
        <v>11.111111111111111</v>
      </c>
      <c r="AI121" s="9">
        <f>R121/$K121*100</f>
        <v>31.481481481481481</v>
      </c>
      <c r="AJ121" s="9">
        <f>S121/$K121*100</f>
        <v>9.2592592592592595</v>
      </c>
    </row>
    <row r="122" spans="1:36" x14ac:dyDescent="0.25">
      <c r="A122" t="s">
        <v>262</v>
      </c>
      <c r="B122" t="s">
        <v>263</v>
      </c>
      <c r="C122" s="1">
        <v>229</v>
      </c>
      <c r="D122" s="1">
        <v>15</v>
      </c>
      <c r="E122" s="1">
        <v>21</v>
      </c>
      <c r="F122" s="1">
        <v>24</v>
      </c>
      <c r="G122" s="1">
        <v>55</v>
      </c>
      <c r="H122" s="1">
        <v>78</v>
      </c>
      <c r="I122" s="1">
        <v>30</v>
      </c>
      <c r="J122" s="1">
        <v>6</v>
      </c>
      <c r="K122" s="1">
        <v>214</v>
      </c>
      <c r="L122" s="1">
        <v>11</v>
      </c>
      <c r="M122" s="1">
        <v>10</v>
      </c>
      <c r="N122" s="1">
        <v>2</v>
      </c>
      <c r="O122" s="1">
        <v>22</v>
      </c>
      <c r="P122" s="1">
        <v>24</v>
      </c>
      <c r="Q122" s="1">
        <v>10</v>
      </c>
      <c r="R122" s="1">
        <v>96</v>
      </c>
      <c r="S122" s="1">
        <v>39</v>
      </c>
      <c r="T122" t="s">
        <v>23</v>
      </c>
      <c r="U122" t="s">
        <v>21</v>
      </c>
      <c r="V122" s="9">
        <f>D122/$C122*100</f>
        <v>6.5502183406113534</v>
      </c>
      <c r="W122" s="9">
        <f>E122/$C122*100</f>
        <v>9.1703056768558966</v>
      </c>
      <c r="X122" s="9">
        <f>F122/$C122*100</f>
        <v>10.480349344978166</v>
      </c>
      <c r="Y122" s="9">
        <f>G122/$C122*100</f>
        <v>24.017467248908297</v>
      </c>
      <c r="Z122" s="9">
        <f>H122/$C122*100</f>
        <v>34.061135371179041</v>
      </c>
      <c r="AA122" s="9">
        <f>I122/$C122*100</f>
        <v>13.100436681222707</v>
      </c>
      <c r="AB122" s="9">
        <f>J122/$C122*100</f>
        <v>2.6200873362445414</v>
      </c>
      <c r="AC122" s="9">
        <f>L122/$K122*100</f>
        <v>5.1401869158878499</v>
      </c>
      <c r="AD122" s="9">
        <f>M122/$K122*100</f>
        <v>4.6728971962616823</v>
      </c>
      <c r="AE122" s="9">
        <f>N122/$K122*100</f>
        <v>0.93457943925233633</v>
      </c>
      <c r="AF122" s="9">
        <f>O122/$K122*100</f>
        <v>10.2803738317757</v>
      </c>
      <c r="AG122" s="9">
        <f>P122/$K122*100</f>
        <v>11.214953271028037</v>
      </c>
      <c r="AH122" s="9">
        <f>Q122/$K122*100</f>
        <v>4.6728971962616823</v>
      </c>
      <c r="AI122" s="9">
        <f>R122/$K122*100</f>
        <v>44.859813084112147</v>
      </c>
      <c r="AJ122" s="9">
        <f>S122/$K122*100</f>
        <v>18.22429906542056</v>
      </c>
    </row>
    <row r="123" spans="1:36" x14ac:dyDescent="0.25">
      <c r="A123" t="s">
        <v>264</v>
      </c>
      <c r="B123" t="s">
        <v>265</v>
      </c>
      <c r="C123" s="1">
        <v>130</v>
      </c>
      <c r="D123" s="1">
        <v>5</v>
      </c>
      <c r="E123" s="1">
        <v>9</v>
      </c>
      <c r="F123" s="1">
        <v>18</v>
      </c>
      <c r="G123" s="1">
        <v>30</v>
      </c>
      <c r="H123" s="1">
        <v>40</v>
      </c>
      <c r="I123" s="1">
        <v>24</v>
      </c>
      <c r="J123" s="1">
        <v>4</v>
      </c>
      <c r="K123" s="1">
        <v>125</v>
      </c>
      <c r="L123" s="1">
        <v>6</v>
      </c>
      <c r="M123" s="1">
        <v>4</v>
      </c>
      <c r="N123" s="1">
        <v>8</v>
      </c>
      <c r="O123" s="1">
        <v>12</v>
      </c>
      <c r="P123" s="1">
        <v>18</v>
      </c>
      <c r="Q123" s="1">
        <v>6</v>
      </c>
      <c r="R123" s="1">
        <v>61</v>
      </c>
      <c r="S123" s="1">
        <v>10</v>
      </c>
      <c r="T123" t="s">
        <v>23</v>
      </c>
      <c r="U123" t="s">
        <v>21</v>
      </c>
      <c r="V123" s="9">
        <f>D123/$C123*100</f>
        <v>3.8461538461538463</v>
      </c>
      <c r="W123" s="9">
        <f>E123/$C123*100</f>
        <v>6.9230769230769234</v>
      </c>
      <c r="X123" s="9">
        <f>F123/$C123*100</f>
        <v>13.846153846153847</v>
      </c>
      <c r="Y123" s="9">
        <f>G123/$C123*100</f>
        <v>23.076923076923077</v>
      </c>
      <c r="Z123" s="9">
        <f>H123/$C123*100</f>
        <v>30.76923076923077</v>
      </c>
      <c r="AA123" s="9">
        <f>I123/$C123*100</f>
        <v>18.461538461538463</v>
      </c>
      <c r="AB123" s="9">
        <f>J123/$C123*100</f>
        <v>3.0769230769230771</v>
      </c>
      <c r="AC123" s="9">
        <f>L123/$K123*100</f>
        <v>4.8</v>
      </c>
      <c r="AD123" s="9">
        <f>M123/$K123*100</f>
        <v>3.2</v>
      </c>
      <c r="AE123" s="9">
        <f>N123/$K123*100</f>
        <v>6.4</v>
      </c>
      <c r="AF123" s="9">
        <f>O123/$K123*100</f>
        <v>9.6</v>
      </c>
      <c r="AG123" s="9">
        <f>P123/$K123*100</f>
        <v>14.399999999999999</v>
      </c>
      <c r="AH123" s="9">
        <f>Q123/$K123*100</f>
        <v>4.8</v>
      </c>
      <c r="AI123" s="9">
        <f>R123/$K123*100</f>
        <v>48.8</v>
      </c>
      <c r="AJ123" s="9">
        <f>S123/$K123*100</f>
        <v>8</v>
      </c>
    </row>
    <row r="124" spans="1:36" x14ac:dyDescent="0.25">
      <c r="A124" t="s">
        <v>266</v>
      </c>
      <c r="B124" t="s">
        <v>267</v>
      </c>
      <c r="C124" s="1">
        <v>2722</v>
      </c>
      <c r="D124" s="1">
        <v>510.684881602914</v>
      </c>
      <c r="E124" s="1">
        <v>363.924954462659</v>
      </c>
      <c r="F124" s="1">
        <v>522.58433515482704</v>
      </c>
      <c r="G124" s="1">
        <v>568.19890710382504</v>
      </c>
      <c r="H124" s="1">
        <v>488.86921675774101</v>
      </c>
      <c r="I124" s="1">
        <v>247.90528233151201</v>
      </c>
      <c r="J124" s="1">
        <v>19.832422586520899</v>
      </c>
      <c r="K124" s="1">
        <v>2209.3318761384298</v>
      </c>
      <c r="L124" s="1">
        <v>18.8408014571949</v>
      </c>
      <c r="M124" s="1">
        <v>176.50856102003601</v>
      </c>
      <c r="N124" s="1">
        <v>75.363205828779599</v>
      </c>
      <c r="O124" s="1">
        <v>262.77959927140199</v>
      </c>
      <c r="P124" s="1">
        <v>412.51438979963598</v>
      </c>
      <c r="Q124" s="1">
        <v>293.51985428051</v>
      </c>
      <c r="R124" s="1">
        <v>590.01457194899797</v>
      </c>
      <c r="S124" s="1">
        <v>379.79089253187601</v>
      </c>
      <c r="T124" t="s">
        <v>23</v>
      </c>
      <c r="U124" t="s">
        <v>21</v>
      </c>
      <c r="V124" s="9">
        <f>D124/$C124*100</f>
        <v>18.761384335154812</v>
      </c>
      <c r="W124" s="9">
        <f>E124/$C124*100</f>
        <v>13.369763205828766</v>
      </c>
      <c r="X124" s="9">
        <f>F124/$C124*100</f>
        <v>19.198542805100185</v>
      </c>
      <c r="Y124" s="9">
        <f>G124/$C124*100</f>
        <v>20.874316939890708</v>
      </c>
      <c r="Z124" s="9">
        <f>H124/$C124*100</f>
        <v>17.959927140254997</v>
      </c>
      <c r="AA124" s="9">
        <f>I124/$C124*100</f>
        <v>9.1074681238615725</v>
      </c>
      <c r="AB124" s="9">
        <f>J124/$C124*100</f>
        <v>0.7285974499089235</v>
      </c>
      <c r="AC124" s="9">
        <f>L124/$K124*100</f>
        <v>0.85278276481149162</v>
      </c>
      <c r="AD124" s="9">
        <f>M124/$K124*100</f>
        <v>7.9892280071813229</v>
      </c>
      <c r="AE124" s="9">
        <f>N124/$K124*100</f>
        <v>3.4111310592459665</v>
      </c>
      <c r="AF124" s="9">
        <f>O124/$K124*100</f>
        <v>11.894075403949724</v>
      </c>
      <c r="AG124" s="9">
        <f>P124/$K124*100</f>
        <v>18.671454219030565</v>
      </c>
      <c r="AH124" s="9">
        <f>Q124/$K124*100</f>
        <v>13.285457809694815</v>
      </c>
      <c r="AI124" s="9">
        <f>R124/$K124*100</f>
        <v>26.705565529623016</v>
      </c>
      <c r="AJ124" s="9">
        <f>S124/$K124*100</f>
        <v>17.190305206463218</v>
      </c>
    </row>
    <row r="125" spans="1:36" x14ac:dyDescent="0.25">
      <c r="A125" t="s">
        <v>268</v>
      </c>
      <c r="B125" t="s">
        <v>269</v>
      </c>
      <c r="C125" s="1">
        <v>53.999999999999901</v>
      </c>
      <c r="D125" s="1">
        <v>2.0377358490566002</v>
      </c>
      <c r="E125" s="1">
        <v>2.0377358490566002</v>
      </c>
      <c r="F125" s="1">
        <v>6.1132075471698002</v>
      </c>
      <c r="G125" s="1">
        <v>11.207547169811299</v>
      </c>
      <c r="H125" s="1">
        <v>12.2264150943396</v>
      </c>
      <c r="I125" s="1">
        <v>18.339622641509401</v>
      </c>
      <c r="J125" s="1">
        <v>2.0377358490566002</v>
      </c>
      <c r="K125" s="1">
        <v>51.962264150943298</v>
      </c>
      <c r="L125">
        <v>0</v>
      </c>
      <c r="M125" s="1">
        <v>4.0754716981132004</v>
      </c>
      <c r="N125" s="1">
        <v>3.0566037735849001</v>
      </c>
      <c r="O125" s="1">
        <v>5.0943396226414999</v>
      </c>
      <c r="P125" s="1">
        <v>4.0754716981132004</v>
      </c>
      <c r="Q125" s="1">
        <v>3.0566037735849001</v>
      </c>
      <c r="R125" s="1">
        <v>30.566037735849001</v>
      </c>
      <c r="S125" s="1">
        <v>2.0377358490566002</v>
      </c>
      <c r="T125" t="s">
        <v>23</v>
      </c>
      <c r="U125" t="s">
        <v>21</v>
      </c>
      <c r="V125" s="9">
        <f>D125/$C125*100</f>
        <v>3.7735849056603779</v>
      </c>
      <c r="W125" s="9">
        <f>E125/$C125*100</f>
        <v>3.7735849056603779</v>
      </c>
      <c r="X125" s="9">
        <f>F125/$C125*100</f>
        <v>11.320754716981133</v>
      </c>
      <c r="Y125" s="9">
        <f>G125/$C125*100</f>
        <v>20.754716981132074</v>
      </c>
      <c r="Z125" s="9">
        <f>H125/$C125*100</f>
        <v>22.641509433962266</v>
      </c>
      <c r="AA125" s="9">
        <f>I125/$C125*100</f>
        <v>33.962264150943398</v>
      </c>
      <c r="AB125" s="9">
        <f>J125/$C125*100</f>
        <v>3.7735849056603779</v>
      </c>
      <c r="AC125" s="9">
        <f>L125/$K125*100</f>
        <v>0</v>
      </c>
      <c r="AD125" s="9">
        <f>M125/$K125*100</f>
        <v>7.8431372549019622</v>
      </c>
      <c r="AE125" s="9">
        <f>N125/$K125*100</f>
        <v>5.882352941176471</v>
      </c>
      <c r="AF125" s="9">
        <f>O125/$K125*100</f>
        <v>9.8039215686274517</v>
      </c>
      <c r="AG125" s="9">
        <f>P125/$K125*100</f>
        <v>7.8431372549019622</v>
      </c>
      <c r="AH125" s="9">
        <f>Q125/$K125*100</f>
        <v>5.882352941176471</v>
      </c>
      <c r="AI125" s="9">
        <f>R125/$K125*100</f>
        <v>58.82352941176471</v>
      </c>
      <c r="AJ125" s="9">
        <f>S125/$K125*100</f>
        <v>3.9215686274509811</v>
      </c>
    </row>
  </sheetData>
  <sortState ref="A2:AJ125">
    <sortCondition ref="A2:A125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2020-07-06T09:07:45Z</dcterms:created>
  <dcterms:modified xsi:type="dcterms:W3CDTF">2020-08-18T08:32:53Z</dcterms:modified>
</cp:coreProperties>
</file>