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9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17" i="1" l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</calcChain>
</file>

<file path=xl/sharedStrings.xml><?xml version="1.0" encoding="utf-8"?>
<sst xmlns="http://schemas.openxmlformats.org/spreadsheetml/2006/main" count="115" uniqueCount="115">
  <si>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</si>
  <si>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</si>
  <si>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</si>
  <si>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</si>
  <si>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</si>
  <si>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</si>
  <si>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</si>
  <si>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</si>
  <si>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</si>
  <si>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</si>
  <si>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</si>
  <si>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</si>
  <si>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</si>
  <si>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</si>
  <si>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</si>
  <si>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</si>
  <si>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</si>
  <si>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</si>
  <si>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22025</t>
  </si>
  <si>
    <t>22194</t>
  </si>
  <si>
    <t>29004</t>
  </si>
  <si>
    <t>29019</t>
  </si>
  <si>
    <t>29020</t>
  </si>
  <si>
    <t>29024</t>
  </si>
  <si>
    <t>29026</t>
  </si>
  <si>
    <t>29027</t>
  </si>
  <si>
    <t>29039</t>
  </si>
  <si>
    <t>29042</t>
  </si>
  <si>
    <t>29046</t>
  </si>
  <si>
    <t>29053</t>
  </si>
  <si>
    <t>29058</t>
  </si>
  <si>
    <t>29069</t>
  </si>
  <si>
    <t>29081</t>
  </si>
  <si>
    <t>29103</t>
  </si>
  <si>
    <t>29105</t>
  </si>
  <si>
    <t>29124</t>
  </si>
  <si>
    <t>29147</t>
  </si>
  <si>
    <t>29150</t>
  </si>
  <si>
    <t>29151</t>
  </si>
  <si>
    <t>29158</t>
  </si>
  <si>
    <t>29160</t>
  </si>
  <si>
    <t>29162</t>
  </si>
  <si>
    <t>29174</t>
  </si>
  <si>
    <t>29178</t>
  </si>
  <si>
    <t>29185</t>
  </si>
  <si>
    <t>29195</t>
  </si>
  <si>
    <t>29197</t>
  </si>
  <si>
    <t>29199</t>
  </si>
  <si>
    <t>29217</t>
  </si>
  <si>
    <t>29220</t>
  </si>
  <si>
    <t>29232</t>
  </si>
  <si>
    <t>29233</t>
  </si>
  <si>
    <t>29241</t>
  </si>
  <si>
    <t>29259</t>
  </si>
  <si>
    <t>29260</t>
  </si>
  <si>
    <t>29274</t>
  </si>
  <si>
    <t>29302</t>
  </si>
  <si>
    <t>56166</t>
  </si>
  <si>
    <t>Callac</t>
  </si>
  <si>
    <t>Plestin-les-Grèves</t>
  </si>
  <si>
    <t>Bannalec</t>
  </si>
  <si>
    <t>Brest</t>
  </si>
  <si>
    <t>Briec</t>
  </si>
  <si>
    <t>Carhaix-Plouguer</t>
  </si>
  <si>
    <t>Châteaulin</t>
  </si>
  <si>
    <t>Châteauneuf-du-Faou</t>
  </si>
  <si>
    <t>Concarneau</t>
  </si>
  <si>
    <t>Crozon</t>
  </si>
  <si>
    <t>Douarnenez</t>
  </si>
  <si>
    <t>Le Faou</t>
  </si>
  <si>
    <t>Fouesnant</t>
  </si>
  <si>
    <t>Guilers</t>
  </si>
  <si>
    <t>Huelgoat</t>
  </si>
  <si>
    <t>Landerneau</t>
  </si>
  <si>
    <t>Landivisiau</t>
  </si>
  <si>
    <t>Lesneven</t>
  </si>
  <si>
    <t>Mellac</t>
  </si>
  <si>
    <t>Moëlan-sur-Mer</t>
  </si>
  <si>
    <t>Morlaix</t>
  </si>
  <si>
    <t>Penmarch</t>
  </si>
  <si>
    <t>Plabennec</t>
  </si>
  <si>
    <t>Pleyben</t>
  </si>
  <si>
    <t>Plonéour-Lanvern</t>
  </si>
  <si>
    <t>Ploudalmézeau</t>
  </si>
  <si>
    <t>Plouescat</t>
  </si>
  <si>
    <t>Plouguerneau - Lannilis</t>
  </si>
  <si>
    <t>Plouhinec - Audierne</t>
  </si>
  <si>
    <t>Plouigneau</t>
  </si>
  <si>
    <t>Pont-Aven</t>
  </si>
  <si>
    <t>Pont-l'Abbé</t>
  </si>
  <si>
    <t>Quimper</t>
  </si>
  <si>
    <t>Quimperlé</t>
  </si>
  <si>
    <t>Rosporden</t>
  </si>
  <si>
    <t>Saint-Pol-de-Léon</t>
  </si>
  <si>
    <t>Saint-Renan</t>
  </si>
  <si>
    <t>Scaër</t>
  </si>
  <si>
    <t>Pont-de-Buis-lès-Quimerch</t>
  </si>
  <si>
    <t>Plouay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</si>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</sst>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1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114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98</v>
      </c>
      <c r="U1" s="6" t="s">
        <v>99</v>
      </c>
      <c r="V1" s="6" t="s">
        <v>100</v>
      </c>
      <c r="W1" s="6" t="s">
        <v>101</v>
      </c>
      <c r="X1" s="6" t="s">
        <v>102</v>
      </c>
      <c r="Y1" s="6" t="s">
        <v>103</v>
      </c>
      <c r="Z1" s="6" t="s">
        <v>104</v>
      </c>
      <c r="AA1" s="6" t="s">
        <v>105</v>
      </c>
      <c r="AB1" s="7" t="s">
        <v>106</v>
      </c>
      <c r="AC1" s="7" t="s">
        <v>107</v>
      </c>
      <c r="AD1" s="7" t="s">
        <v>108</v>
      </c>
      <c r="AE1" s="7" t="s">
        <v>109</v>
      </c>
      <c r="AF1" s="7" t="s">
        <v>110</v>
      </c>
      <c r="AG1" s="7" t="s">
        <v>111</v>
      </c>
      <c r="AH1" s="7" t="s">
        <v>112</v>
      </c>
      <c r="AI1" s="7" t="s">
        <v>113</v>
      </c>
    </row>
    <row r="2" spans="1:35" x14ac:dyDescent="0.25">
      <c r="A2" t="s">
        <v>18</v>
      </c>
      <c r="B2" t="s">
        <v>58</v>
      </c>
      <c r="C2" s="1">
        <v>204.99999999999901</v>
      </c>
      <c r="D2" s="1">
        <v>25.1225490196077</v>
      </c>
      <c r="E2" s="1">
        <v>24.117647058823401</v>
      </c>
      <c r="F2" s="1">
        <v>23.112745098039099</v>
      </c>
      <c r="G2" s="1">
        <v>54.2647058823527</v>
      </c>
      <c r="H2" s="1">
        <v>44.215686274509601</v>
      </c>
      <c r="I2" s="1">
        <v>33.161764705882199</v>
      </c>
      <c r="J2" s="1">
        <v>1.0049019607843099</v>
      </c>
      <c r="K2" s="1">
        <v>175.857843137255</v>
      </c>
      <c r="L2" s="1">
        <v>10.0490196078431</v>
      </c>
      <c r="M2" s="1">
        <v>5.0245098039215703</v>
      </c>
      <c r="N2">
        <v>0</v>
      </c>
      <c r="O2" s="1">
        <v>10.0490196078431</v>
      </c>
      <c r="P2" s="1">
        <v>10.0490196078431</v>
      </c>
      <c r="Q2" s="1">
        <v>50.245098039215698</v>
      </c>
      <c r="R2" s="1">
        <v>80.392156862745097</v>
      </c>
      <c r="S2" s="1">
        <v>10.0490196078431</v>
      </c>
      <c r="T2" s="1">
        <v>1</v>
      </c>
      <c r="U2" s="9">
        <f>D2/$C2*100</f>
        <v>12.254901960784304</v>
      </c>
      <c r="V2" s="9">
        <f>E2/$C2*100</f>
        <v>11.764705882352935</v>
      </c>
      <c r="W2" s="9">
        <f>F2/$C2*100</f>
        <v>11.274509803921566</v>
      </c>
      <c r="X2" s="9">
        <f>G2/$C2*100</f>
        <v>26.47058823529413</v>
      </c>
      <c r="Y2" s="9">
        <f>H2/$C2*100</f>
        <v>21.568627450980397</v>
      </c>
      <c r="Z2" s="9">
        <f>I2/$C2*100</f>
        <v>16.176470588235297</v>
      </c>
      <c r="AA2" s="9">
        <f>J2/$C2*100</f>
        <v>0.49019607843137308</v>
      </c>
      <c r="AB2" s="9">
        <f>L2/$K2*100</f>
        <v>5.7142857142856895</v>
      </c>
      <c r="AC2" s="9">
        <f>M2/$K2*100</f>
        <v>2.8571428571428563</v>
      </c>
      <c r="AD2" s="9">
        <f>N2/$K2*100</f>
        <v>0</v>
      </c>
      <c r="AE2" s="9">
        <f>O2/$K2*100</f>
        <v>5.7142857142856895</v>
      </c>
      <c r="AF2" s="9">
        <f>P2/$K2*100</f>
        <v>5.7142857142856895</v>
      </c>
      <c r="AG2" s="9">
        <f>Q2/$K2*100</f>
        <v>28.571428571428566</v>
      </c>
      <c r="AH2" s="9">
        <f>R2/$K2*100</f>
        <v>45.714285714285687</v>
      </c>
      <c r="AI2" s="9">
        <f>S2/$K2*100</f>
        <v>5.7142857142856895</v>
      </c>
    </row>
    <row r="3" spans="1:35" x14ac:dyDescent="0.25">
      <c r="A3" t="s">
        <v>19</v>
      </c>
      <c r="B3" t="s">
        <v>59</v>
      </c>
      <c r="C3" s="1">
        <v>11183</v>
      </c>
      <c r="D3" s="1">
        <v>1542.2992886300101</v>
      </c>
      <c r="E3" s="1">
        <v>1176.69564917614</v>
      </c>
      <c r="F3" s="1">
        <v>1555.4964919276699</v>
      </c>
      <c r="G3" s="1">
        <v>2321.7657407220299</v>
      </c>
      <c r="H3" s="1">
        <v>2709.7781999316999</v>
      </c>
      <c r="I3" s="1">
        <v>1626.5676581430901</v>
      </c>
      <c r="J3" s="1">
        <v>250.39697146937201</v>
      </c>
      <c r="K3" s="1">
        <v>9501.0792342382902</v>
      </c>
      <c r="L3" s="1">
        <v>258.71373618375799</v>
      </c>
      <c r="M3" s="1">
        <v>436.46650136246001</v>
      </c>
      <c r="N3" s="1">
        <v>453.23757526618101</v>
      </c>
      <c r="O3" s="1">
        <v>898.72649722767198</v>
      </c>
      <c r="P3" s="1">
        <v>1119.9575951510899</v>
      </c>
      <c r="Q3" s="1">
        <v>1099.1396066140601</v>
      </c>
      <c r="R3" s="1">
        <v>4132.7202696611303</v>
      </c>
      <c r="S3" s="1">
        <v>1102.11745277194</v>
      </c>
      <c r="T3" s="1">
        <v>8</v>
      </c>
      <c r="U3" s="9">
        <f>D3/$C3*100</f>
        <v>13.791462833139679</v>
      </c>
      <c r="V3" s="9">
        <f>E3/$C3*100</f>
        <v>10.522182322955736</v>
      </c>
      <c r="W3" s="9">
        <f>F3/$C3*100</f>
        <v>13.909474129729679</v>
      </c>
      <c r="X3" s="9">
        <f>G3/$C3*100</f>
        <v>20.761564345184922</v>
      </c>
      <c r="Y3" s="9">
        <f>H3/$C3*100</f>
        <v>24.231227755805239</v>
      </c>
      <c r="Z3" s="9">
        <f>I3/$C3*100</f>
        <v>14.545002755459985</v>
      </c>
      <c r="AA3" s="9">
        <f>J3/$C3*100</f>
        <v>2.2390858577248682</v>
      </c>
      <c r="AB3" s="9">
        <f>L3/$K3*100</f>
        <v>2.7229931443098767</v>
      </c>
      <c r="AC3" s="9">
        <f>M3/$K3*100</f>
        <v>4.593862345549125</v>
      </c>
      <c r="AD3" s="9">
        <f>N3/$K3*100</f>
        <v>4.770379912556507</v>
      </c>
      <c r="AE3" s="9">
        <f>O3/$K3*100</f>
        <v>9.4592043184841792</v>
      </c>
      <c r="AF3" s="9">
        <f>P3/$K3*100</f>
        <v>11.787688193517921</v>
      </c>
      <c r="AG3" s="9">
        <f>Q3/$K3*100</f>
        <v>11.568576363969026</v>
      </c>
      <c r="AH3" s="9">
        <f>R3/$K3*100</f>
        <v>43.497377169199602</v>
      </c>
      <c r="AI3" s="9">
        <f>S3/$K3*100</f>
        <v>11.599918552413774</v>
      </c>
    </row>
    <row r="4" spans="1:35" x14ac:dyDescent="0.25">
      <c r="A4" t="s">
        <v>20</v>
      </c>
      <c r="B4" t="s">
        <v>60</v>
      </c>
      <c r="C4" s="1">
        <v>6690.99999999998</v>
      </c>
      <c r="D4" s="1">
        <v>1195.5150093928801</v>
      </c>
      <c r="E4" s="1">
        <v>868.33370779808399</v>
      </c>
      <c r="F4" s="1">
        <v>1259.0749975344399</v>
      </c>
      <c r="G4" s="1">
        <v>1474.1579092781899</v>
      </c>
      <c r="H4" s="1">
        <v>1224.6951323190699</v>
      </c>
      <c r="I4" s="1">
        <v>573.64715593719905</v>
      </c>
      <c r="J4" s="1">
        <v>95.5760877401339</v>
      </c>
      <c r="K4" s="1">
        <v>5401.86449476086</v>
      </c>
      <c r="L4" s="1">
        <v>70.225613840121696</v>
      </c>
      <c r="M4" s="1">
        <v>260.80770091935602</v>
      </c>
      <c r="N4" s="1">
        <v>225.704834425353</v>
      </c>
      <c r="O4" s="1">
        <v>687.40301632252499</v>
      </c>
      <c r="P4" s="1">
        <v>730.69794804248102</v>
      </c>
      <c r="Q4" s="1">
        <v>1098.78970579628</v>
      </c>
      <c r="R4" s="1">
        <v>1691.0315865602799</v>
      </c>
      <c r="S4" s="1">
        <v>637.20408885445602</v>
      </c>
      <c r="T4" s="1">
        <v>2</v>
      </c>
      <c r="U4" s="9">
        <f>D4/$C4*100</f>
        <v>17.867508734014102</v>
      </c>
      <c r="V4" s="9">
        <f>E4/$C4*100</f>
        <v>12.977637241041498</v>
      </c>
      <c r="W4" s="9">
        <f>F4/$C4*100</f>
        <v>18.817441302263394</v>
      </c>
      <c r="X4" s="9">
        <f>G4/$C4*100</f>
        <v>22.031952014320645</v>
      </c>
      <c r="Y4" s="9">
        <f>H4/$C4*100</f>
        <v>18.30361877625278</v>
      </c>
      <c r="Z4" s="9">
        <f>I4/$C4*100</f>
        <v>8.5734143765834805</v>
      </c>
      <c r="AA4" s="9">
        <f>J4/$C4*100</f>
        <v>1.4284275555243489</v>
      </c>
      <c r="AB4" s="9">
        <f>L4/$K4*100</f>
        <v>1.300025461731442</v>
      </c>
      <c r="AC4" s="9">
        <f>M4/$K4*100</f>
        <v>4.8281052064950387</v>
      </c>
      <c r="AD4" s="9">
        <f>N4/$K4*100</f>
        <v>4.1782764940560568</v>
      </c>
      <c r="AE4" s="9">
        <f>O4/$K4*100</f>
        <v>12.72529173934705</v>
      </c>
      <c r="AF4" s="9">
        <f>P4/$K4*100</f>
        <v>13.526773001269611</v>
      </c>
      <c r="AG4" s="9">
        <f>Q4/$K4*100</f>
        <v>20.340934261901054</v>
      </c>
      <c r="AH4" s="9">
        <f>R4/$K4*100</f>
        <v>31.304591001872989</v>
      </c>
      <c r="AI4" s="9">
        <f>S4/$K4*100</f>
        <v>11.796002833326625</v>
      </c>
    </row>
    <row r="5" spans="1:35" x14ac:dyDescent="0.25">
      <c r="A5" t="s">
        <v>21</v>
      </c>
      <c r="B5" t="s">
        <v>61</v>
      </c>
      <c r="C5" s="1">
        <v>223728</v>
      </c>
      <c r="D5" s="1">
        <v>36489.681196398204</v>
      </c>
      <c r="E5" s="1">
        <v>52151.615450994897</v>
      </c>
      <c r="F5" s="1">
        <v>40483.881073180797</v>
      </c>
      <c r="G5" s="1">
        <v>41777.226596869798</v>
      </c>
      <c r="H5" s="1">
        <v>32995.325290312598</v>
      </c>
      <c r="I5" s="1">
        <v>17504.9959079242</v>
      </c>
      <c r="J5" s="1">
        <v>2325.27448431946</v>
      </c>
      <c r="K5" s="1">
        <v>187288.77220275399</v>
      </c>
      <c r="L5" s="1">
        <v>558.61019801314296</v>
      </c>
      <c r="M5" s="1">
        <v>4428.1609627109401</v>
      </c>
      <c r="N5" s="1">
        <v>19277.637966881699</v>
      </c>
      <c r="O5" s="1">
        <v>27122.7987700993</v>
      </c>
      <c r="P5" s="1">
        <v>30732.318201040202</v>
      </c>
      <c r="Q5" s="1">
        <v>19344.276020155601</v>
      </c>
      <c r="R5" s="1">
        <v>46989.296725070701</v>
      </c>
      <c r="S5" s="1">
        <v>38835.673358781998</v>
      </c>
      <c r="T5" s="1">
        <v>18</v>
      </c>
      <c r="U5" s="9">
        <f>D5/$C5*100</f>
        <v>16.309841055387881</v>
      </c>
      <c r="V5" s="9">
        <f>E5/$C5*100</f>
        <v>23.310276519253247</v>
      </c>
      <c r="W5" s="9">
        <f>F5/$C5*100</f>
        <v>18.095133855923621</v>
      </c>
      <c r="X5" s="9">
        <f>G5/$C5*100</f>
        <v>18.673222214863493</v>
      </c>
      <c r="Y5" s="9">
        <f>H5/$C5*100</f>
        <v>14.74796417538824</v>
      </c>
      <c r="Z5" s="9">
        <f>I5/$C5*100</f>
        <v>7.8242311681703676</v>
      </c>
      <c r="AA5" s="9">
        <f>J5/$C5*100</f>
        <v>1.039331011013132</v>
      </c>
      <c r="AB5" s="9">
        <f>L5/$K5*100</f>
        <v>0.29826144484967093</v>
      </c>
      <c r="AC5" s="9">
        <f>M5/$K5*100</f>
        <v>2.3643494004633272</v>
      </c>
      <c r="AD5" s="9">
        <f>N5/$K5*100</f>
        <v>10.29300247962127</v>
      </c>
      <c r="AE5" s="9">
        <f>O5/$K5*100</f>
        <v>14.481807131896224</v>
      </c>
      <c r="AF5" s="9">
        <f>P5/$K5*100</f>
        <v>16.409055299786036</v>
      </c>
      <c r="AG5" s="9">
        <f>Q5/$K5*100</f>
        <v>10.328582857713428</v>
      </c>
      <c r="AH5" s="9">
        <f>R5/$K5*100</f>
        <v>25.08922247309161</v>
      </c>
      <c r="AI5" s="9">
        <f>S5/$K5*100</f>
        <v>20.735718912578218</v>
      </c>
    </row>
    <row r="6" spans="1:35" x14ac:dyDescent="0.25">
      <c r="A6" t="s">
        <v>22</v>
      </c>
      <c r="B6" t="s">
        <v>62</v>
      </c>
      <c r="C6" s="1">
        <v>12420</v>
      </c>
      <c r="D6" s="1">
        <v>2691.0568577932099</v>
      </c>
      <c r="E6" s="1">
        <v>1738.4316829177601</v>
      </c>
      <c r="F6" s="1">
        <v>2666.8092799016599</v>
      </c>
      <c r="G6" s="1">
        <v>2607.0789258241198</v>
      </c>
      <c r="H6" s="1">
        <v>1798.73659620275</v>
      </c>
      <c r="I6" s="1">
        <v>792.51807582196102</v>
      </c>
      <c r="J6" s="1">
        <v>125.368581538524</v>
      </c>
      <c r="K6" s="1">
        <v>9809.2952611079199</v>
      </c>
      <c r="L6" s="1">
        <v>175.40256744695699</v>
      </c>
      <c r="M6" s="1">
        <v>325.73788195297101</v>
      </c>
      <c r="N6" s="1">
        <v>455.66983444354599</v>
      </c>
      <c r="O6" s="1">
        <v>1628.03141450819</v>
      </c>
      <c r="P6" s="1">
        <v>1558.7859974661401</v>
      </c>
      <c r="Q6" s="1">
        <v>2010.18481417769</v>
      </c>
      <c r="R6" s="1">
        <v>2446.3180250057299</v>
      </c>
      <c r="S6" s="1">
        <v>1209.1647261066901</v>
      </c>
      <c r="T6" s="1">
        <v>6</v>
      </c>
      <c r="U6" s="9">
        <f>D6/$C6*100</f>
        <v>21.66712445888253</v>
      </c>
      <c r="V6" s="9">
        <f>E6/$C6*100</f>
        <v>13.997034484039936</v>
      </c>
      <c r="W6" s="9">
        <f>F6/$C6*100</f>
        <v>21.471894363137359</v>
      </c>
      <c r="X6" s="9">
        <f>G6/$C6*100</f>
        <v>20.99097363787536</v>
      </c>
      <c r="Y6" s="9">
        <f>H6/$C6*100</f>
        <v>14.482581289877213</v>
      </c>
      <c r="Z6" s="9">
        <f>I6/$C6*100</f>
        <v>6.3809828971172395</v>
      </c>
      <c r="AA6" s="9">
        <f>J6/$C6*100</f>
        <v>1.0094088690702414</v>
      </c>
      <c r="AB6" s="9">
        <f>L6/$K6*100</f>
        <v>1.7881260863091399</v>
      </c>
      <c r="AC6" s="9">
        <f>M6/$K6*100</f>
        <v>3.3207062615849963</v>
      </c>
      <c r="AD6" s="9">
        <f>N6/$K6*100</f>
        <v>4.645286152718783</v>
      </c>
      <c r="AE6" s="9">
        <f>O6/$K6*100</f>
        <v>16.596823433004815</v>
      </c>
      <c r="AF6" s="9">
        <f>P6/$K6*100</f>
        <v>15.890907103657531</v>
      </c>
      <c r="AG6" s="9">
        <f>Q6/$K6*100</f>
        <v>20.492652740790756</v>
      </c>
      <c r="AH6" s="9">
        <f>R6/$K6*100</f>
        <v>24.938774497949286</v>
      </c>
      <c r="AI6" s="9">
        <f>S6/$K6*100</f>
        <v>12.326723723984632</v>
      </c>
    </row>
    <row r="7" spans="1:35" x14ac:dyDescent="0.25">
      <c r="A7" t="s">
        <v>23</v>
      </c>
      <c r="B7" t="s">
        <v>63</v>
      </c>
      <c r="C7" s="1">
        <v>11901</v>
      </c>
      <c r="D7" s="1">
        <v>1790.65044934565</v>
      </c>
      <c r="E7" s="1">
        <v>1739.80844633019</v>
      </c>
      <c r="F7" s="1">
        <v>1812.6801921523099</v>
      </c>
      <c r="G7" s="1">
        <v>2470.7611271758901</v>
      </c>
      <c r="H7" s="1">
        <v>2444.2504216119901</v>
      </c>
      <c r="I7" s="1">
        <v>1456.3838896305199</v>
      </c>
      <c r="J7" s="1">
        <v>186.46547375344099</v>
      </c>
      <c r="K7" s="1">
        <v>10185.2139732654</v>
      </c>
      <c r="L7" s="1">
        <v>151.36523436261999</v>
      </c>
      <c r="M7" s="1">
        <v>277.472622594884</v>
      </c>
      <c r="N7" s="1">
        <v>381.42014682308798</v>
      </c>
      <c r="O7" s="1">
        <v>1181.57091459106</v>
      </c>
      <c r="P7" s="1">
        <v>1361.3469199011199</v>
      </c>
      <c r="Q7" s="1">
        <v>1520.5614950812801</v>
      </c>
      <c r="R7" s="1">
        <v>3818.7208193073002</v>
      </c>
      <c r="S7" s="1">
        <v>1492.7558206040101</v>
      </c>
      <c r="T7" s="1">
        <v>6</v>
      </c>
      <c r="U7" s="9">
        <f>D7/$C7*100</f>
        <v>15.046218379511386</v>
      </c>
      <c r="V7" s="9">
        <f>E7/$C7*100</f>
        <v>14.619010556509455</v>
      </c>
      <c r="W7" s="9">
        <f>F7/$C7*100</f>
        <v>15.231326713320815</v>
      </c>
      <c r="X7" s="9">
        <f>G7/$C7*100</f>
        <v>20.760953929719271</v>
      </c>
      <c r="Y7" s="9">
        <f>H7/$C7*100</f>
        <v>20.538193610721706</v>
      </c>
      <c r="Z7" s="9">
        <f>I7/$C7*100</f>
        <v>12.237491720279975</v>
      </c>
      <c r="AA7" s="9">
        <f>J7/$C7*100</f>
        <v>1.5668050899373245</v>
      </c>
      <c r="AB7" s="9">
        <f>L7/$K7*100</f>
        <v>1.4861271914358418</v>
      </c>
      <c r="AC7" s="9">
        <f>M7/$K7*100</f>
        <v>2.7242689581505743</v>
      </c>
      <c r="AD7" s="9">
        <f>N7/$K7*100</f>
        <v>3.7448417659585398</v>
      </c>
      <c r="AE7" s="9">
        <f>O7/$K7*100</f>
        <v>11.600845281134983</v>
      </c>
      <c r="AF7" s="9">
        <f>P7/$K7*100</f>
        <v>13.365913798909318</v>
      </c>
      <c r="AG7" s="9">
        <f>Q7/$K7*100</f>
        <v>14.929107027820104</v>
      </c>
      <c r="AH7" s="9">
        <f>R7/$K7*100</f>
        <v>37.492789344738831</v>
      </c>
      <c r="AI7" s="9">
        <f>S7/$K7*100</f>
        <v>14.656106631851443</v>
      </c>
    </row>
    <row r="8" spans="1:35" x14ac:dyDescent="0.25">
      <c r="A8" t="s">
        <v>24</v>
      </c>
      <c r="B8" t="s">
        <v>64</v>
      </c>
      <c r="C8" s="1">
        <v>13253</v>
      </c>
      <c r="D8" s="1">
        <v>2058.2001214304701</v>
      </c>
      <c r="E8" s="1">
        <v>2447.18798846455</v>
      </c>
      <c r="F8" s="1">
        <v>2223.2167082207202</v>
      </c>
      <c r="G8" s="1">
        <v>2754.1999132112201</v>
      </c>
      <c r="H8" s="1">
        <v>2321.99280151925</v>
      </c>
      <c r="I8" s="1">
        <v>1245.84205072082</v>
      </c>
      <c r="J8" s="1">
        <v>202.36041643294001</v>
      </c>
      <c r="K8" s="1">
        <v>11201.5427099428</v>
      </c>
      <c r="L8" s="1">
        <v>238.57325980001801</v>
      </c>
      <c r="M8" s="1">
        <v>312.25622418440798</v>
      </c>
      <c r="N8" s="1">
        <v>484.511321362003</v>
      </c>
      <c r="O8" s="1">
        <v>1484.1332973507899</v>
      </c>
      <c r="P8" s="1">
        <v>2231.6606540797702</v>
      </c>
      <c r="Q8" s="1">
        <v>1552.5244685517901</v>
      </c>
      <c r="R8" s="1">
        <v>3414.1982664331399</v>
      </c>
      <c r="S8" s="1">
        <v>1483.68521818094</v>
      </c>
      <c r="T8" s="1">
        <v>9</v>
      </c>
      <c r="U8" s="9">
        <f>D8/$C8*100</f>
        <v>15.53006957994771</v>
      </c>
      <c r="V8" s="9">
        <f>E8/$C8*100</f>
        <v>18.465162517652985</v>
      </c>
      <c r="W8" s="9">
        <f>F8/$C8*100</f>
        <v>16.775195866752586</v>
      </c>
      <c r="X8" s="9">
        <f>G8/$C8*100</f>
        <v>20.781709146692975</v>
      </c>
      <c r="Y8" s="9">
        <f>H8/$C8*100</f>
        <v>17.520507066469857</v>
      </c>
      <c r="Z8" s="9">
        <f>I8/$C8*100</f>
        <v>9.4004531103962883</v>
      </c>
      <c r="AA8" s="9">
        <f>J8/$C8*100</f>
        <v>1.5269027120873766</v>
      </c>
      <c r="AB8" s="9">
        <f>L8/$K8*100</f>
        <v>2.1298250247999659</v>
      </c>
      <c r="AC8" s="9">
        <f>M8/$K8*100</f>
        <v>2.7876180296776507</v>
      </c>
      <c r="AD8" s="9">
        <f>N8/$K8*100</f>
        <v>4.325398151916497</v>
      </c>
      <c r="AE8" s="9">
        <f>O8/$K8*100</f>
        <v>13.249365161402563</v>
      </c>
      <c r="AF8" s="9">
        <f>P8/$K8*100</f>
        <v>19.922797349144474</v>
      </c>
      <c r="AG8" s="9">
        <f>Q8/$K8*100</f>
        <v>13.859916520014037</v>
      </c>
      <c r="AH8" s="9">
        <f>R8/$K8*100</f>
        <v>30.479714757527134</v>
      </c>
      <c r="AI8" s="9">
        <f>S8/$K8*100</f>
        <v>13.245365005518211</v>
      </c>
    </row>
    <row r="9" spans="1:35" x14ac:dyDescent="0.25">
      <c r="A9" t="s">
        <v>25</v>
      </c>
      <c r="B9" t="s">
        <v>65</v>
      </c>
      <c r="C9" s="1">
        <v>11394</v>
      </c>
      <c r="D9" s="1">
        <v>1825.1510319863701</v>
      </c>
      <c r="E9" s="1">
        <v>1391.17322893293</v>
      </c>
      <c r="F9" s="1">
        <v>1784.9196322898299</v>
      </c>
      <c r="G9" s="1">
        <v>2517.6370454320399</v>
      </c>
      <c r="H9" s="1">
        <v>2264.8115573709501</v>
      </c>
      <c r="I9" s="1">
        <v>1421.35791861134</v>
      </c>
      <c r="J9" s="1">
        <v>188.94958537655</v>
      </c>
      <c r="K9" s="1">
        <v>9498.8106802060702</v>
      </c>
      <c r="L9" s="1">
        <v>406.51804152143302</v>
      </c>
      <c r="M9" s="1">
        <v>390.32304601354099</v>
      </c>
      <c r="N9" s="1">
        <v>271.19051565905102</v>
      </c>
      <c r="O9" s="1">
        <v>835.69853858006002</v>
      </c>
      <c r="P9" s="1">
        <v>1316.52530431574</v>
      </c>
      <c r="Q9" s="1">
        <v>1693.79402682203</v>
      </c>
      <c r="R9" s="1">
        <v>3459.8816007786199</v>
      </c>
      <c r="S9" s="1">
        <v>1124.8796065156</v>
      </c>
      <c r="T9" s="1">
        <v>8</v>
      </c>
      <c r="U9" s="9">
        <f>D9/$C9*100</f>
        <v>16.018527575797524</v>
      </c>
      <c r="V9" s="9">
        <f>E9/$C9*100</f>
        <v>12.209700095953396</v>
      </c>
      <c r="W9" s="9">
        <f>F9/$C9*100</f>
        <v>15.665434722571792</v>
      </c>
      <c r="X9" s="9">
        <f>G9/$C9*100</f>
        <v>22.096165046796909</v>
      </c>
      <c r="Y9" s="9">
        <f>H9/$C9*100</f>
        <v>19.877229746980429</v>
      </c>
      <c r="Z9" s="9">
        <f>I9/$C9*100</f>
        <v>12.474617505804282</v>
      </c>
      <c r="AA9" s="9">
        <f>J9/$C9*100</f>
        <v>1.6583253060957523</v>
      </c>
      <c r="AB9" s="9">
        <f>L9/$K9*100</f>
        <v>4.2796730581076687</v>
      </c>
      <c r="AC9" s="9">
        <f>M9/$K9*100</f>
        <v>4.1091780766502568</v>
      </c>
      <c r="AD9" s="9">
        <f>N9/$K9*100</f>
        <v>2.854994428135794</v>
      </c>
      <c r="AE9" s="9">
        <f>O9/$K9*100</f>
        <v>8.7979281482208691</v>
      </c>
      <c r="AF9" s="9">
        <f>P9/$K9*100</f>
        <v>13.859896240054118</v>
      </c>
      <c r="AG9" s="9">
        <f>Q9/$K9*100</f>
        <v>17.831643179831062</v>
      </c>
      <c r="AH9" s="9">
        <f>R9/$K9*100</f>
        <v>36.42436634713053</v>
      </c>
      <c r="AI9" s="9">
        <f>S9/$K9*100</f>
        <v>11.842320521869761</v>
      </c>
    </row>
    <row r="10" spans="1:35" x14ac:dyDescent="0.25">
      <c r="A10" t="s">
        <v>26</v>
      </c>
      <c r="B10" t="s">
        <v>66</v>
      </c>
      <c r="C10" s="1">
        <v>26091</v>
      </c>
      <c r="D10" s="1">
        <v>3327.7612009733498</v>
      </c>
      <c r="E10" s="1">
        <v>3222.7737362640801</v>
      </c>
      <c r="F10" s="1">
        <v>3666.8656527923499</v>
      </c>
      <c r="G10" s="1">
        <v>5849.8676144362498</v>
      </c>
      <c r="H10" s="1">
        <v>6276.9113556973198</v>
      </c>
      <c r="I10" s="1">
        <v>3304.0442007614902</v>
      </c>
      <c r="J10" s="1">
        <v>442.776239075153</v>
      </c>
      <c r="K10" s="1">
        <v>22772.182463335899</v>
      </c>
      <c r="L10" s="1">
        <v>71.199371693588802</v>
      </c>
      <c r="M10" s="1">
        <v>723.70599998456703</v>
      </c>
      <c r="N10" s="1">
        <v>1335.98139107306</v>
      </c>
      <c r="O10" s="1">
        <v>2703.7445326803499</v>
      </c>
      <c r="P10" s="1">
        <v>3075.54350053088</v>
      </c>
      <c r="Q10" s="1">
        <v>2659.17877340922</v>
      </c>
      <c r="R10" s="1">
        <v>9172.9705556397603</v>
      </c>
      <c r="S10" s="1">
        <v>3029.85833832456</v>
      </c>
      <c r="T10" s="1">
        <v>2</v>
      </c>
      <c r="U10" s="9">
        <f>D10/$C10*100</f>
        <v>12.754440998709708</v>
      </c>
      <c r="V10" s="9">
        <f>E10/$C10*100</f>
        <v>12.352051421042045</v>
      </c>
      <c r="W10" s="9">
        <f>F10/$C10*100</f>
        <v>14.054139944012686</v>
      </c>
      <c r="X10" s="9">
        <f>G10/$C10*100</f>
        <v>22.421017264329652</v>
      </c>
      <c r="Y10" s="9">
        <f>H10/$C10*100</f>
        <v>24.057764576663676</v>
      </c>
      <c r="Z10" s="9">
        <f>I10/$C10*100</f>
        <v>12.663539920897973</v>
      </c>
      <c r="AA10" s="9">
        <f>J10/$C10*100</f>
        <v>1.6970458743442298</v>
      </c>
      <c r="AB10" s="9">
        <f>L10/$K10*100</f>
        <v>0.31265941157911659</v>
      </c>
      <c r="AC10" s="9">
        <f>M10/$K10*100</f>
        <v>3.1780265292962668</v>
      </c>
      <c r="AD10" s="9">
        <f>N10/$K10*100</f>
        <v>5.866725304981383</v>
      </c>
      <c r="AE10" s="9">
        <f>O10/$K10*100</f>
        <v>11.873014530045523</v>
      </c>
      <c r="AF10" s="9">
        <f>P10/$K10*100</f>
        <v>13.505703748345708</v>
      </c>
      <c r="AG10" s="9">
        <f>Q10/$K10*100</f>
        <v>11.677311903198568</v>
      </c>
      <c r="AH10" s="9">
        <f>R10/$K10*100</f>
        <v>40.281473110487326</v>
      </c>
      <c r="AI10" s="9">
        <f>S10/$K10*100</f>
        <v>13.305085462066494</v>
      </c>
    </row>
    <row r="11" spans="1:35" x14ac:dyDescent="0.25">
      <c r="A11" t="s">
        <v>27</v>
      </c>
      <c r="B11" t="s">
        <v>67</v>
      </c>
      <c r="C11" s="1">
        <v>16367</v>
      </c>
      <c r="D11" s="1">
        <v>2259.7921766565701</v>
      </c>
      <c r="E11" s="1">
        <v>2086.5813583608801</v>
      </c>
      <c r="F11" s="1">
        <v>2332.0548189298502</v>
      </c>
      <c r="G11" s="1">
        <v>3298.26095611954</v>
      </c>
      <c r="H11" s="1">
        <v>4040.4805946715901</v>
      </c>
      <c r="I11" s="1">
        <v>2074.8745280510602</v>
      </c>
      <c r="J11" s="1">
        <v>274.95556721049701</v>
      </c>
      <c r="K11" s="1">
        <v>14138.9891595913</v>
      </c>
      <c r="L11" s="1">
        <v>105.788764039859</v>
      </c>
      <c r="M11" s="1">
        <v>521.50191311338301</v>
      </c>
      <c r="N11" s="1">
        <v>673.24152175696997</v>
      </c>
      <c r="O11" s="1">
        <v>1316.2421054035201</v>
      </c>
      <c r="P11" s="1">
        <v>2626.9379028816902</v>
      </c>
      <c r="Q11" s="1">
        <v>1149.70155280567</v>
      </c>
      <c r="R11" s="1">
        <v>5876.6748993843703</v>
      </c>
      <c r="S11" s="1">
        <v>1868.90050020586</v>
      </c>
      <c r="T11" s="1">
        <v>7</v>
      </c>
      <c r="U11" s="9">
        <f>D11/$C11*100</f>
        <v>13.807002973401172</v>
      </c>
      <c r="V11" s="9">
        <f>E11/$C11*100</f>
        <v>12.74870995515904</v>
      </c>
      <c r="W11" s="9">
        <f>F11/$C11*100</f>
        <v>14.24851725380247</v>
      </c>
      <c r="X11" s="9">
        <f>G11/$C11*100</f>
        <v>20.151896841935233</v>
      </c>
      <c r="Y11" s="9">
        <f>H11/$C11*100</f>
        <v>24.686751357436243</v>
      </c>
      <c r="Z11" s="9">
        <f>I11/$C11*100</f>
        <v>12.67718291715684</v>
      </c>
      <c r="AA11" s="9">
        <f>J11/$C11*100</f>
        <v>1.6799387011089204</v>
      </c>
      <c r="AB11" s="9">
        <f>L11/$K11*100</f>
        <v>0.74820599157257528</v>
      </c>
      <c r="AC11" s="9">
        <f>M11/$K11*100</f>
        <v>3.6883960177564594</v>
      </c>
      <c r="AD11" s="9">
        <f>N11/$K11*100</f>
        <v>4.7615958549644333</v>
      </c>
      <c r="AE11" s="9">
        <f>O11/$K11*100</f>
        <v>9.3093083992545296</v>
      </c>
      <c r="AF11" s="9">
        <f>P11/$K11*100</f>
        <v>18.579389751492137</v>
      </c>
      <c r="AG11" s="9">
        <f>Q11/$K11*100</f>
        <v>8.1314267931647759</v>
      </c>
      <c r="AH11" s="9">
        <f>R11/$K11*100</f>
        <v>41.563614152698321</v>
      </c>
      <c r="AI11" s="9">
        <f>S11/$K11*100</f>
        <v>13.218063039096936</v>
      </c>
    </row>
    <row r="12" spans="1:35" x14ac:dyDescent="0.25">
      <c r="A12" t="s">
        <v>28</v>
      </c>
      <c r="B12" t="s">
        <v>68</v>
      </c>
      <c r="C12" s="1">
        <v>27817</v>
      </c>
      <c r="D12" s="1">
        <v>4261.1688773496999</v>
      </c>
      <c r="E12" s="1">
        <v>3442.18097536094</v>
      </c>
      <c r="F12" s="1">
        <v>4509.4407708991603</v>
      </c>
      <c r="G12" s="1">
        <v>6043.3629743117499</v>
      </c>
      <c r="H12" s="1">
        <v>5950.02099033164</v>
      </c>
      <c r="I12" s="1">
        <v>3142.6622285699</v>
      </c>
      <c r="J12" s="1">
        <v>468.163183176926</v>
      </c>
      <c r="K12" s="1">
        <v>23495.649458397998</v>
      </c>
      <c r="L12" s="1">
        <v>308.07423262236898</v>
      </c>
      <c r="M12" s="1">
        <v>744.02442427549499</v>
      </c>
      <c r="N12" s="1">
        <v>1243.22579018636</v>
      </c>
      <c r="O12" s="1">
        <v>2802.32179112944</v>
      </c>
      <c r="P12" s="1">
        <v>3515.4340393229299</v>
      </c>
      <c r="Q12" s="1">
        <v>3313.1815490332201</v>
      </c>
      <c r="R12" s="1">
        <v>8854.5623852704502</v>
      </c>
      <c r="S12" s="1">
        <v>2714.8252465577398</v>
      </c>
      <c r="T12" s="1">
        <v>12</v>
      </c>
      <c r="U12" s="9">
        <f>D12/$C12*100</f>
        <v>15.318578126144802</v>
      </c>
      <c r="V12" s="9">
        <f>E12/$C12*100</f>
        <v>12.374378888309092</v>
      </c>
      <c r="W12" s="9">
        <f>F12/$C12*100</f>
        <v>16.211096706687133</v>
      </c>
      <c r="X12" s="9">
        <f>G12/$C12*100</f>
        <v>21.725430399797784</v>
      </c>
      <c r="Y12" s="9">
        <f>H12/$C12*100</f>
        <v>21.389873064426933</v>
      </c>
      <c r="Z12" s="9">
        <f>I12/$C12*100</f>
        <v>11.297631766796922</v>
      </c>
      <c r="AA12" s="9">
        <f>J12/$C12*100</f>
        <v>1.683011047837387</v>
      </c>
      <c r="AB12" s="9">
        <f>L12/$K12*100</f>
        <v>1.3111969225104978</v>
      </c>
      <c r="AC12" s="9">
        <f>M12/$K12*100</f>
        <v>3.1666476195641398</v>
      </c>
      <c r="AD12" s="9">
        <f>N12/$K12*100</f>
        <v>5.2913020871699992</v>
      </c>
      <c r="AE12" s="9">
        <f>O12/$K12*100</f>
        <v>11.926981614580619</v>
      </c>
      <c r="AF12" s="9">
        <f>P12/$K12*100</f>
        <v>14.962063702675884</v>
      </c>
      <c r="AG12" s="9">
        <f>Q12/$K12*100</f>
        <v>14.10125544688443</v>
      </c>
      <c r="AH12" s="9">
        <f>R12/$K12*100</f>
        <v>37.68596565482715</v>
      </c>
      <c r="AI12" s="9">
        <f>S12/$K12*100</f>
        <v>11.554586951787304</v>
      </c>
    </row>
    <row r="13" spans="1:35" x14ac:dyDescent="0.25">
      <c r="A13" t="s">
        <v>29</v>
      </c>
      <c r="B13" t="s">
        <v>69</v>
      </c>
      <c r="C13" s="1">
        <v>9291.9999999999909</v>
      </c>
      <c r="D13" s="1">
        <v>1861.7889566767601</v>
      </c>
      <c r="E13" s="1">
        <v>1168.46691530619</v>
      </c>
      <c r="F13" s="1">
        <v>1976.03816038183</v>
      </c>
      <c r="G13" s="1">
        <v>1890.1705921551199</v>
      </c>
      <c r="H13" s="1">
        <v>1466.7843553948601</v>
      </c>
      <c r="I13" s="1">
        <v>827.38679183100601</v>
      </c>
      <c r="J13" s="1">
        <v>101.364228254229</v>
      </c>
      <c r="K13" s="1">
        <v>7505.9545658802199</v>
      </c>
      <c r="L13" s="1">
        <v>120.48385261352</v>
      </c>
      <c r="M13" s="1">
        <v>286.059848615585</v>
      </c>
      <c r="N13" s="1">
        <v>708.39607663969502</v>
      </c>
      <c r="O13" s="1">
        <v>1115.4569603462901</v>
      </c>
      <c r="P13" s="1">
        <v>1030.54937205903</v>
      </c>
      <c r="Q13" s="1">
        <v>889.13333742717396</v>
      </c>
      <c r="R13" s="1">
        <v>2285.1646609373001</v>
      </c>
      <c r="S13" s="1">
        <v>1070.7104572416399</v>
      </c>
      <c r="T13" s="1">
        <v>6</v>
      </c>
      <c r="U13" s="9">
        <f>D13/$C13*100</f>
        <v>20.036471767937602</v>
      </c>
      <c r="V13" s="9">
        <f>E13/$C13*100</f>
        <v>12.574977564638305</v>
      </c>
      <c r="W13" s="9">
        <f>F13/$C13*100</f>
        <v>21.266015501311148</v>
      </c>
      <c r="X13" s="9">
        <f>G13/$C13*100</f>
        <v>20.341913389529935</v>
      </c>
      <c r="Y13" s="9">
        <f>H13/$C13*100</f>
        <v>15.785453674072983</v>
      </c>
      <c r="Z13" s="9">
        <f>I13/$C13*100</f>
        <v>8.9042917760547446</v>
      </c>
      <c r="AA13" s="9">
        <f>J13/$C13*100</f>
        <v>1.0908763264553283</v>
      </c>
      <c r="AB13" s="9">
        <f>L13/$K13*100</f>
        <v>1.6051769505933708</v>
      </c>
      <c r="AC13" s="9">
        <f>M13/$K13*100</f>
        <v>3.8111055176902595</v>
      </c>
      <c r="AD13" s="9">
        <f>N13/$K13*100</f>
        <v>9.437787964502844</v>
      </c>
      <c r="AE13" s="9">
        <f>O13/$K13*100</f>
        <v>14.860960728656913</v>
      </c>
      <c r="AF13" s="9">
        <f>P13/$K13*100</f>
        <v>13.729757661251952</v>
      </c>
      <c r="AG13" s="9">
        <f>Q13/$K13*100</f>
        <v>11.845706360506137</v>
      </c>
      <c r="AH13" s="9">
        <f>R13/$K13*100</f>
        <v>30.44469082353578</v>
      </c>
      <c r="AI13" s="9">
        <f>S13/$K13*100</f>
        <v>14.264813993262937</v>
      </c>
    </row>
    <row r="14" spans="1:35" x14ac:dyDescent="0.25">
      <c r="A14" t="s">
        <v>30</v>
      </c>
      <c r="B14" t="s">
        <v>70</v>
      </c>
      <c r="C14" s="1">
        <v>27732</v>
      </c>
      <c r="D14" s="1">
        <v>4007.3468653217801</v>
      </c>
      <c r="E14" s="1">
        <v>3201.12005869635</v>
      </c>
      <c r="F14" s="1">
        <v>4194.7557301741099</v>
      </c>
      <c r="G14" s="1">
        <v>6145.8302428195402</v>
      </c>
      <c r="H14" s="1">
        <v>6650.4715699205799</v>
      </c>
      <c r="I14" s="1">
        <v>3149.9955591954099</v>
      </c>
      <c r="J14" s="1">
        <v>382.47997387223597</v>
      </c>
      <c r="K14" s="1">
        <v>23762.504085452401</v>
      </c>
      <c r="L14" s="1">
        <v>144.43824215740801</v>
      </c>
      <c r="M14" s="1">
        <v>1217.15509851773</v>
      </c>
      <c r="N14" s="1">
        <v>1906.03600599019</v>
      </c>
      <c r="O14" s="1">
        <v>3325.4817063323699</v>
      </c>
      <c r="P14" s="1">
        <v>3087.6777708986201</v>
      </c>
      <c r="Q14" s="1">
        <v>2169.6653375952301</v>
      </c>
      <c r="R14" s="1">
        <v>9305.6339903464195</v>
      </c>
      <c r="S14" s="1">
        <v>2606.4159336143898</v>
      </c>
      <c r="T14" s="1">
        <v>7</v>
      </c>
      <c r="U14" s="9">
        <f>D14/$C14*100</f>
        <v>14.45026274816739</v>
      </c>
      <c r="V14" s="9">
        <f>E14/$C14*100</f>
        <v>11.543055166220793</v>
      </c>
      <c r="W14" s="9">
        <f>F14/$C14*100</f>
        <v>15.126048356318009</v>
      </c>
      <c r="X14" s="9">
        <f>G14/$C14*100</f>
        <v>22.161511044351435</v>
      </c>
      <c r="Y14" s="9">
        <f>H14/$C14*100</f>
        <v>23.981218700131905</v>
      </c>
      <c r="Z14" s="9">
        <f>I14/$C14*100</f>
        <v>11.358703155904406</v>
      </c>
      <c r="AA14" s="9">
        <f>J14/$C14*100</f>
        <v>1.3792008289060866</v>
      </c>
      <c r="AB14" s="9">
        <f>L14/$K14*100</f>
        <v>0.60784099873478514</v>
      </c>
      <c r="AC14" s="9">
        <f>M14/$K14*100</f>
        <v>5.122166814325273</v>
      </c>
      <c r="AD14" s="9">
        <f>N14/$K14*100</f>
        <v>8.0211917024228132</v>
      </c>
      <c r="AE14" s="9">
        <f>O14/$K14*100</f>
        <v>13.994660219199107</v>
      </c>
      <c r="AF14" s="9">
        <f>P14/$K14*100</f>
        <v>12.993907375228698</v>
      </c>
      <c r="AG14" s="9">
        <f>Q14/$K14*100</f>
        <v>9.1306258372134987</v>
      </c>
      <c r="AH14" s="9">
        <f>R14/$K14*100</f>
        <v>39.160999012908768</v>
      </c>
      <c r="AI14" s="9">
        <f>S14/$K14*100</f>
        <v>10.968608039966877</v>
      </c>
    </row>
    <row r="15" spans="1:35" x14ac:dyDescent="0.25">
      <c r="A15" t="s">
        <v>31</v>
      </c>
      <c r="B15" t="s">
        <v>71</v>
      </c>
      <c r="C15" s="1">
        <v>12459</v>
      </c>
      <c r="D15" s="1">
        <v>2552.7252992418198</v>
      </c>
      <c r="E15" s="1">
        <v>1843.30209845022</v>
      </c>
      <c r="F15" s="1">
        <v>2335.6305597096102</v>
      </c>
      <c r="G15" s="1">
        <v>2679.1737356717699</v>
      </c>
      <c r="H15" s="1">
        <v>1979.51607611896</v>
      </c>
      <c r="I15" s="1">
        <v>992.476522668597</v>
      </c>
      <c r="J15" s="1">
        <v>76.175708139018099</v>
      </c>
      <c r="K15" s="1">
        <v>9967.7997820887504</v>
      </c>
      <c r="L15" s="1">
        <v>104.41146656042601</v>
      </c>
      <c r="M15" s="1">
        <v>232.98718180309501</v>
      </c>
      <c r="N15" s="1">
        <v>730.46071367253705</v>
      </c>
      <c r="O15" s="1">
        <v>1542.25302575254</v>
      </c>
      <c r="P15" s="1">
        <v>1770.1005783780399</v>
      </c>
      <c r="Q15" s="1">
        <v>1186.3927674824099</v>
      </c>
      <c r="R15" s="1">
        <v>3007.0924947727299</v>
      </c>
      <c r="S15" s="1">
        <v>1394.1015536669699</v>
      </c>
      <c r="T15" s="1">
        <v>2</v>
      </c>
      <c r="U15" s="9">
        <f>D15/$C15*100</f>
        <v>20.489006334712414</v>
      </c>
      <c r="V15" s="9">
        <f>E15/$C15*100</f>
        <v>14.794944204592825</v>
      </c>
      <c r="W15" s="9">
        <f>F15/$C15*100</f>
        <v>18.746533106265431</v>
      </c>
      <c r="X15" s="9">
        <f>G15/$C15*100</f>
        <v>21.503922752000719</v>
      </c>
      <c r="Y15" s="9">
        <f>H15/$C15*100</f>
        <v>15.888242042852236</v>
      </c>
      <c r="Z15" s="9">
        <f>I15/$C15*100</f>
        <v>7.9659404660775106</v>
      </c>
      <c r="AA15" s="9">
        <f>J15/$C15*100</f>
        <v>0.61141109349882095</v>
      </c>
      <c r="AB15" s="9">
        <f>L15/$K15*100</f>
        <v>1.0474875984973546</v>
      </c>
      <c r="AC15" s="9">
        <f>M15/$K15*100</f>
        <v>2.3373982914640026</v>
      </c>
      <c r="AD15" s="9">
        <f>N15/$K15*100</f>
        <v>7.3282041136611715</v>
      </c>
      <c r="AE15" s="9">
        <f>O15/$K15*100</f>
        <v>15.472351566730216</v>
      </c>
      <c r="AF15" s="9">
        <f>P15/$K15*100</f>
        <v>17.758187534612734</v>
      </c>
      <c r="AG15" s="9">
        <f>Q15/$K15*100</f>
        <v>11.902253189457639</v>
      </c>
      <c r="AH15" s="9">
        <f>R15/$K15*100</f>
        <v>30.168066780155513</v>
      </c>
      <c r="AI15" s="9">
        <f>S15/$K15*100</f>
        <v>13.98605092542134</v>
      </c>
    </row>
    <row r="16" spans="1:35" x14ac:dyDescent="0.25">
      <c r="A16" t="s">
        <v>32</v>
      </c>
      <c r="B16" t="s">
        <v>72</v>
      </c>
      <c r="C16" s="1">
        <v>7569</v>
      </c>
      <c r="D16" s="1">
        <v>978.44827124314702</v>
      </c>
      <c r="E16" s="1">
        <v>830.93738324088304</v>
      </c>
      <c r="F16" s="1">
        <v>984.93611375528405</v>
      </c>
      <c r="G16" s="1">
        <v>1747.8095543975101</v>
      </c>
      <c r="H16" s="1">
        <v>1888.35567903739</v>
      </c>
      <c r="I16" s="1">
        <v>983.16468520893704</v>
      </c>
      <c r="J16" s="1">
        <v>155.34831311685599</v>
      </c>
      <c r="K16" s="1">
        <v>6618.52590626036</v>
      </c>
      <c r="L16" s="1">
        <v>340.03697556350102</v>
      </c>
      <c r="M16" s="1">
        <v>279.848729326669</v>
      </c>
      <c r="N16" s="1">
        <v>156.984383099806</v>
      </c>
      <c r="O16" s="1">
        <v>546.30909184126403</v>
      </c>
      <c r="P16" s="1">
        <v>744.07079018133902</v>
      </c>
      <c r="Q16" s="1">
        <v>822.29247001208705</v>
      </c>
      <c r="R16" s="1">
        <v>2799.5688575873801</v>
      </c>
      <c r="S16" s="1">
        <v>929.41460864830594</v>
      </c>
      <c r="T16" s="1">
        <v>10</v>
      </c>
      <c r="U16" s="9">
        <f>D16/$C16*100</f>
        <v>12.927048107321271</v>
      </c>
      <c r="V16" s="9">
        <f>E16/$C16*100</f>
        <v>10.978165982836346</v>
      </c>
      <c r="W16" s="9">
        <f>F16/$C16*100</f>
        <v>13.012764087135476</v>
      </c>
      <c r="X16" s="9">
        <f>G16/$C16*100</f>
        <v>23.091683900086011</v>
      </c>
      <c r="Y16" s="9">
        <f>H16/$C16*100</f>
        <v>24.948549069063152</v>
      </c>
      <c r="Z16" s="9">
        <f>I16/$C16*100</f>
        <v>12.989360354193909</v>
      </c>
      <c r="AA16" s="9">
        <f>J16/$C16*100</f>
        <v>2.0524284993639319</v>
      </c>
      <c r="AB16" s="9">
        <f>L16/$K16*100</f>
        <v>5.1376542205850608</v>
      </c>
      <c r="AC16" s="9">
        <f>M16/$K16*100</f>
        <v>4.2282637144619235</v>
      </c>
      <c r="AD16" s="9">
        <f>N16/$K16*100</f>
        <v>2.3718934597100683</v>
      </c>
      <c r="AE16" s="9">
        <f>O16/$K16*100</f>
        <v>8.254241194772975</v>
      </c>
      <c r="AF16" s="9">
        <f>P16/$K16*100</f>
        <v>11.242243374427742</v>
      </c>
      <c r="AG16" s="9">
        <f>Q16/$K16*100</f>
        <v>12.424102914431346</v>
      </c>
      <c r="AH16" s="9">
        <f>R16/$K16*100</f>
        <v>42.298978613036958</v>
      </c>
      <c r="AI16" s="9">
        <f>S16/$K16*100</f>
        <v>14.042622508573807</v>
      </c>
    </row>
    <row r="17" spans="1:35" x14ac:dyDescent="0.25">
      <c r="A17" t="s">
        <v>33</v>
      </c>
      <c r="B17" t="s">
        <v>73</v>
      </c>
      <c r="C17" s="1">
        <v>40514</v>
      </c>
      <c r="D17" s="1">
        <v>8155.6239596127398</v>
      </c>
      <c r="E17" s="1">
        <v>5990.3383540491404</v>
      </c>
      <c r="F17" s="1">
        <v>8164.8318538396397</v>
      </c>
      <c r="G17" s="1">
        <v>8451.9587795565894</v>
      </c>
      <c r="H17" s="1">
        <v>6215.8419685058998</v>
      </c>
      <c r="I17" s="1">
        <v>3099.4129499119199</v>
      </c>
      <c r="J17" s="1">
        <v>435.992134524074</v>
      </c>
      <c r="K17" s="1">
        <v>32233.8931058206</v>
      </c>
      <c r="L17" s="1">
        <v>308.79756594334799</v>
      </c>
      <c r="M17" s="1">
        <v>1070.1795861916401</v>
      </c>
      <c r="N17" s="1">
        <v>2724.2946790452402</v>
      </c>
      <c r="O17" s="1">
        <v>5333.2917040468701</v>
      </c>
      <c r="P17" s="1">
        <v>5477.8760792256398</v>
      </c>
      <c r="Q17" s="1">
        <v>4024.7274503921399</v>
      </c>
      <c r="R17" s="1">
        <v>9001.6636148504203</v>
      </c>
      <c r="S17" s="1">
        <v>4293.0624261252697</v>
      </c>
      <c r="T17" s="1">
        <v>17</v>
      </c>
      <c r="U17" s="9">
        <f>D17/$C17*100</f>
        <v>20.130384458737076</v>
      </c>
      <c r="V17" s="9">
        <f>E17/$C17*100</f>
        <v>14.785847741642741</v>
      </c>
      <c r="W17" s="9">
        <f>F17/$C17*100</f>
        <v>20.153112143554424</v>
      </c>
      <c r="X17" s="9">
        <f>G17/$C17*100</f>
        <v>20.861822529388828</v>
      </c>
      <c r="Y17" s="9">
        <f>H17/$C17*100</f>
        <v>15.342454382450263</v>
      </c>
      <c r="Z17" s="9">
        <f>I17/$C17*100</f>
        <v>7.6502269583648115</v>
      </c>
      <c r="AA17" s="9">
        <f>J17/$C17*100</f>
        <v>1.0761517858618601</v>
      </c>
      <c r="AB17" s="9">
        <f>L17/$K17*100</f>
        <v>0.95799028969165123</v>
      </c>
      <c r="AC17" s="9">
        <f>M17/$K17*100</f>
        <v>3.3200444720665576</v>
      </c>
      <c r="AD17" s="9">
        <f>N17/$K17*100</f>
        <v>8.4516464396703732</v>
      </c>
      <c r="AE17" s="9">
        <f>O17/$K17*100</f>
        <v>16.545602129219127</v>
      </c>
      <c r="AF17" s="9">
        <f>P17/$K17*100</f>
        <v>16.994149795193302</v>
      </c>
      <c r="AG17" s="9">
        <f>Q17/$K17*100</f>
        <v>12.486011035587193</v>
      </c>
      <c r="AH17" s="9">
        <f>R17/$K17*100</f>
        <v>27.926082602864234</v>
      </c>
      <c r="AI17" s="9">
        <f>S17/$K17*100</f>
        <v>13.318473235707462</v>
      </c>
    </row>
    <row r="18" spans="1:35" x14ac:dyDescent="0.25">
      <c r="A18" t="s">
        <v>34</v>
      </c>
      <c r="B18" t="s">
        <v>74</v>
      </c>
      <c r="C18" s="1">
        <v>27914</v>
      </c>
      <c r="D18" s="1">
        <v>5804.0704054114403</v>
      </c>
      <c r="E18" s="1">
        <v>4312.1928750240704</v>
      </c>
      <c r="F18" s="1">
        <v>5582.1596951791198</v>
      </c>
      <c r="G18" s="1">
        <v>5532.3206972109301</v>
      </c>
      <c r="H18" s="1">
        <v>4244.1611592334102</v>
      </c>
      <c r="I18" s="1">
        <v>2088.2698141219298</v>
      </c>
      <c r="J18" s="1">
        <v>350.82535381907297</v>
      </c>
      <c r="K18" s="1">
        <v>22165.234979303801</v>
      </c>
      <c r="L18" s="1">
        <v>451.35274751229201</v>
      </c>
      <c r="M18" s="1">
        <v>745.97086959623005</v>
      </c>
      <c r="N18" s="1">
        <v>835.91875590784298</v>
      </c>
      <c r="O18" s="1">
        <v>3238.2665692433902</v>
      </c>
      <c r="P18" s="1">
        <v>3883.1190405361799</v>
      </c>
      <c r="Q18" s="1">
        <v>4056.8195386389698</v>
      </c>
      <c r="R18" s="1">
        <v>6253.5487229800801</v>
      </c>
      <c r="S18" s="1">
        <v>2700.2387348888301</v>
      </c>
      <c r="T18" s="1">
        <v>15</v>
      </c>
      <c r="U18" s="9">
        <f>D18/$C18*100</f>
        <v>20.792686126715772</v>
      </c>
      <c r="V18" s="9">
        <f>E18/$C18*100</f>
        <v>15.448136687769832</v>
      </c>
      <c r="W18" s="9">
        <f>F18/$C18*100</f>
        <v>19.997706151677008</v>
      </c>
      <c r="X18" s="9">
        <f>G18/$C18*100</f>
        <v>19.819161342734578</v>
      </c>
      <c r="Y18" s="9">
        <f>H18/$C18*100</f>
        <v>15.204417708796338</v>
      </c>
      <c r="Z18" s="9">
        <f>I18/$C18*100</f>
        <v>7.4810840944398143</v>
      </c>
      <c r="AA18" s="9">
        <f>J18/$C18*100</f>
        <v>1.2568078878665649</v>
      </c>
      <c r="AB18" s="9">
        <f>L18/$K18*100</f>
        <v>2.0363093282508875</v>
      </c>
      <c r="AC18" s="9">
        <f>M18/$K18*100</f>
        <v>3.3654994873402448</v>
      </c>
      <c r="AD18" s="9">
        <f>N18/$K18*100</f>
        <v>3.7713056355520704</v>
      </c>
      <c r="AE18" s="9">
        <f>O18/$K18*100</f>
        <v>14.609664965280247</v>
      </c>
      <c r="AF18" s="9">
        <f>P18/$K18*100</f>
        <v>17.518961762245873</v>
      </c>
      <c r="AG18" s="9">
        <f>Q18/$K18*100</f>
        <v>18.302623646565973</v>
      </c>
      <c r="AH18" s="9">
        <f>R18/$K18*100</f>
        <v>28.213320223400135</v>
      </c>
      <c r="AI18" s="9">
        <f>S18/$K18*100</f>
        <v>12.182314951364631</v>
      </c>
    </row>
    <row r="19" spans="1:35" x14ac:dyDescent="0.25">
      <c r="A19" t="s">
        <v>35</v>
      </c>
      <c r="B19" t="s">
        <v>75</v>
      </c>
      <c r="C19" s="1">
        <v>30321</v>
      </c>
      <c r="D19" s="1">
        <v>5649.3245710807996</v>
      </c>
      <c r="E19" s="1">
        <v>4128.3812907707197</v>
      </c>
      <c r="F19" s="1">
        <v>5519.5445993453995</v>
      </c>
      <c r="G19" s="1">
        <v>6305.2708796998404</v>
      </c>
      <c r="H19" s="1">
        <v>5470.9035869491299</v>
      </c>
      <c r="I19" s="1">
        <v>2913.990393823</v>
      </c>
      <c r="J19" s="1">
        <v>333.584678331102</v>
      </c>
      <c r="K19" s="1">
        <v>24688.353572084499</v>
      </c>
      <c r="L19" s="1">
        <v>343.97829063427201</v>
      </c>
      <c r="M19" s="1">
        <v>893.41746782526695</v>
      </c>
      <c r="N19" s="1">
        <v>1221.9183251701199</v>
      </c>
      <c r="O19" s="1">
        <v>3335.3403450997598</v>
      </c>
      <c r="P19" s="1">
        <v>4063.81797528887</v>
      </c>
      <c r="Q19" s="1">
        <v>3499.18536127474</v>
      </c>
      <c r="R19" s="1">
        <v>7998.8626277212898</v>
      </c>
      <c r="S19" s="1">
        <v>3331.83317907016</v>
      </c>
      <c r="T19" s="1">
        <v>17</v>
      </c>
      <c r="U19" s="9">
        <f>D19/$C19*100</f>
        <v>18.631722473140066</v>
      </c>
      <c r="V19" s="9">
        <f>E19/$C19*100</f>
        <v>13.61558421810204</v>
      </c>
      <c r="W19" s="9">
        <f>F19/$C19*100</f>
        <v>18.203702382327101</v>
      </c>
      <c r="X19" s="9">
        <f>G19/$C19*100</f>
        <v>20.795062430987898</v>
      </c>
      <c r="Y19" s="9">
        <f>H19/$C19*100</f>
        <v>18.043282170604961</v>
      </c>
      <c r="Z19" s="9">
        <f>I19/$C19*100</f>
        <v>9.6104692913261438</v>
      </c>
      <c r="AA19" s="9">
        <f>J19/$C19*100</f>
        <v>1.1001770335117642</v>
      </c>
      <c r="AB19" s="9">
        <f>L19/$K19*100</f>
        <v>1.3932816120359421</v>
      </c>
      <c r="AC19" s="9">
        <f>M19/$K19*100</f>
        <v>3.6187810791703328</v>
      </c>
      <c r="AD19" s="9">
        <f>N19/$K19*100</f>
        <v>4.9493714580941583</v>
      </c>
      <c r="AE19" s="9">
        <f>O19/$K19*100</f>
        <v>13.509772271210018</v>
      </c>
      <c r="AF19" s="9">
        <f>P19/$K19*100</f>
        <v>16.460465714829567</v>
      </c>
      <c r="AG19" s="9">
        <f>Q19/$K19*100</f>
        <v>14.173425340243517</v>
      </c>
      <c r="AH19" s="9">
        <f>R19/$K19*100</f>
        <v>32.399336004186715</v>
      </c>
      <c r="AI19" s="9">
        <f>S19/$K19*100</f>
        <v>13.495566520229662</v>
      </c>
    </row>
    <row r="20" spans="1:35" x14ac:dyDescent="0.25">
      <c r="A20" t="s">
        <v>36</v>
      </c>
      <c r="B20" t="s">
        <v>76</v>
      </c>
      <c r="C20" s="1">
        <v>6457.00000000001</v>
      </c>
      <c r="D20" s="1">
        <v>1270.61551596144</v>
      </c>
      <c r="E20" s="1">
        <v>855.21552547217595</v>
      </c>
      <c r="F20" s="1">
        <v>1302.26369328842</v>
      </c>
      <c r="G20" s="1">
        <v>1402.27053252525</v>
      </c>
      <c r="H20" s="1">
        <v>1052.7886668769299</v>
      </c>
      <c r="I20" s="1">
        <v>516.89925384139497</v>
      </c>
      <c r="J20" s="1">
        <v>56.946812034391897</v>
      </c>
      <c r="K20" s="1">
        <v>5112.3789621189599</v>
      </c>
      <c r="L20" s="1">
        <v>55.040672784112303</v>
      </c>
      <c r="M20" s="1">
        <v>217.989939377323</v>
      </c>
      <c r="N20" s="1">
        <v>202.52682784092701</v>
      </c>
      <c r="O20" s="1">
        <v>725.83139196517504</v>
      </c>
      <c r="P20" s="1">
        <v>825.81363024895199</v>
      </c>
      <c r="Q20" s="1">
        <v>1003.85136193699</v>
      </c>
      <c r="R20" s="1">
        <v>1516.53645687825</v>
      </c>
      <c r="S20" s="1">
        <v>564.78868108724203</v>
      </c>
      <c r="T20" s="1">
        <v>3</v>
      </c>
      <c r="U20" s="9">
        <f>D20/$C20*100</f>
        <v>19.6781092761567</v>
      </c>
      <c r="V20" s="9">
        <f>E20/$C20*100</f>
        <v>13.244781252472892</v>
      </c>
      <c r="W20" s="9">
        <f>F20/$C20*100</f>
        <v>20.168246759925939</v>
      </c>
      <c r="X20" s="9">
        <f>G20/$C20*100</f>
        <v>21.717059509450952</v>
      </c>
      <c r="Y20" s="9">
        <f>H20/$C20*100</f>
        <v>16.304609987253034</v>
      </c>
      <c r="Z20" s="9">
        <f>I20/$C20*100</f>
        <v>8.00525404741202</v>
      </c>
      <c r="AA20" s="9">
        <f>J20/$C20*100</f>
        <v>0.88193916732835398</v>
      </c>
      <c r="AB20" s="9">
        <f>L20/$K20*100</f>
        <v>1.0766156654650509</v>
      </c>
      <c r="AC20" s="9">
        <f>M20/$K20*100</f>
        <v>4.263962843767187</v>
      </c>
      <c r="AD20" s="9">
        <f>N20/$K20*100</f>
        <v>3.9614987335951408</v>
      </c>
      <c r="AE20" s="9">
        <f>O20/$K20*100</f>
        <v>14.19752716579397</v>
      </c>
      <c r="AF20" s="9">
        <f>P20/$K20*100</f>
        <v>16.153216269137292</v>
      </c>
      <c r="AG20" s="9">
        <f>Q20/$K20*100</f>
        <v>19.635699336359789</v>
      </c>
      <c r="AH20" s="9">
        <f>R20/$K20*100</f>
        <v>29.664007072153382</v>
      </c>
      <c r="AI20" s="9">
        <f>S20/$K20*100</f>
        <v>11.047472913728416</v>
      </c>
    </row>
    <row r="21" spans="1:35" x14ac:dyDescent="0.25">
      <c r="A21" t="s">
        <v>37</v>
      </c>
      <c r="B21" t="s">
        <v>77</v>
      </c>
      <c r="C21" s="1">
        <v>11114</v>
      </c>
      <c r="D21" s="1">
        <v>1532.1765322584199</v>
      </c>
      <c r="E21" s="1">
        <v>1158.6987743237401</v>
      </c>
      <c r="F21" s="1">
        <v>1598.9573006009</v>
      </c>
      <c r="G21" s="1">
        <v>2324.2407272464702</v>
      </c>
      <c r="H21" s="1">
        <v>2867.13942283607</v>
      </c>
      <c r="I21" s="1">
        <v>1479.97499427354</v>
      </c>
      <c r="J21" s="1">
        <v>152.81224846086599</v>
      </c>
      <c r="K21" s="1">
        <v>9668.1195507033608</v>
      </c>
      <c r="L21" s="1">
        <v>90.495486894416103</v>
      </c>
      <c r="M21" s="1">
        <v>449.53142775377398</v>
      </c>
      <c r="N21" s="1">
        <v>635.91522337260596</v>
      </c>
      <c r="O21" s="1">
        <v>1056.2602865993399</v>
      </c>
      <c r="P21" s="1">
        <v>1057.0389264130399</v>
      </c>
      <c r="Q21" s="1">
        <v>1034.2566493440199</v>
      </c>
      <c r="R21" s="1">
        <v>4134.3784812775002</v>
      </c>
      <c r="S21" s="1">
        <v>1210.2430690486699</v>
      </c>
      <c r="T21" s="1">
        <v>2</v>
      </c>
      <c r="U21" s="9">
        <f>D21/$C21*100</f>
        <v>13.786004429174195</v>
      </c>
      <c r="V21" s="9">
        <f>E21/$C21*100</f>
        <v>10.425578318550837</v>
      </c>
      <c r="W21" s="9">
        <f>F21/$C21*100</f>
        <v>14.386875117877452</v>
      </c>
      <c r="X21" s="9">
        <f>G21/$C21*100</f>
        <v>20.912729235616972</v>
      </c>
      <c r="Y21" s="9">
        <f>H21/$C21*100</f>
        <v>25.797547443189401</v>
      </c>
      <c r="Z21" s="9">
        <f>I21/$C21*100</f>
        <v>13.316312707157998</v>
      </c>
      <c r="AA21" s="9">
        <f>J21/$C21*100</f>
        <v>1.3749527484332014</v>
      </c>
      <c r="AB21" s="9">
        <f>L21/$K21*100</f>
        <v>0.93601952706338332</v>
      </c>
      <c r="AC21" s="9">
        <f>M21/$K21*100</f>
        <v>4.649626283542081</v>
      </c>
      <c r="AD21" s="9">
        <f>N21/$K21*100</f>
        <v>6.5774447661473401</v>
      </c>
      <c r="AE21" s="9">
        <f>O21/$K21*100</f>
        <v>10.925188513235714</v>
      </c>
      <c r="AF21" s="9">
        <f>P21/$K21*100</f>
        <v>10.933242197404766</v>
      </c>
      <c r="AG21" s="9">
        <f>Q21/$K21*100</f>
        <v>10.697598885905142</v>
      </c>
      <c r="AH21" s="9">
        <f>R21/$K21*100</f>
        <v>42.763005355852499</v>
      </c>
      <c r="AI21" s="9">
        <f>S21/$K21*100</f>
        <v>12.517874470849133</v>
      </c>
    </row>
    <row r="22" spans="1:35" x14ac:dyDescent="0.25">
      <c r="A22" t="s">
        <v>38</v>
      </c>
      <c r="B22" t="s">
        <v>78</v>
      </c>
      <c r="C22" s="1">
        <v>46815</v>
      </c>
      <c r="D22" s="1">
        <v>7699.31837614489</v>
      </c>
      <c r="E22" s="1">
        <v>6717.7828862188599</v>
      </c>
      <c r="F22" s="1">
        <v>7900.6036456611901</v>
      </c>
      <c r="G22" s="1">
        <v>9491.1339511226397</v>
      </c>
      <c r="H22" s="1">
        <v>9364.08014999431</v>
      </c>
      <c r="I22" s="1">
        <v>4865.1883698834799</v>
      </c>
      <c r="J22" s="1">
        <v>776.89262097460198</v>
      </c>
      <c r="K22" s="1">
        <v>39067.469720484303</v>
      </c>
      <c r="L22" s="1">
        <v>540.37910935988305</v>
      </c>
      <c r="M22" s="1">
        <v>1277.6261030646899</v>
      </c>
      <c r="N22" s="1">
        <v>2109.0010163091001</v>
      </c>
      <c r="O22" s="1">
        <v>5061.2723470720603</v>
      </c>
      <c r="P22" s="1">
        <v>5843.0461771335904</v>
      </c>
      <c r="Q22" s="1">
        <v>5155.0729735279601</v>
      </c>
      <c r="R22" s="1">
        <v>13705.863453538401</v>
      </c>
      <c r="S22" s="1">
        <v>5375.2085404787003</v>
      </c>
      <c r="T22" s="1">
        <v>16</v>
      </c>
      <c r="U22" s="9">
        <f>D22/$C22*100</f>
        <v>16.446263753380091</v>
      </c>
      <c r="V22" s="9">
        <f>E22/$C22*100</f>
        <v>14.3496376935146</v>
      </c>
      <c r="W22" s="9">
        <f>F22/$C22*100</f>
        <v>16.876222675768858</v>
      </c>
      <c r="X22" s="9">
        <f>G22/$C22*100</f>
        <v>20.273702768605446</v>
      </c>
      <c r="Y22" s="9">
        <f>H22/$C22*100</f>
        <v>20.002307273297681</v>
      </c>
      <c r="Z22" s="9">
        <f>I22/$C22*100</f>
        <v>10.392370756987033</v>
      </c>
      <c r="AA22" s="9">
        <f>J22/$C22*100</f>
        <v>1.6594950784462288</v>
      </c>
      <c r="AB22" s="9">
        <f>L22/$K22*100</f>
        <v>1.3831945432507633</v>
      </c>
      <c r="AC22" s="9">
        <f>M22/$K22*100</f>
        <v>3.2703067595769846</v>
      </c>
      <c r="AD22" s="9">
        <f>N22/$K22*100</f>
        <v>5.3983557967750455</v>
      </c>
      <c r="AE22" s="9">
        <f>O22/$K22*100</f>
        <v>12.955208984057332</v>
      </c>
      <c r="AF22" s="9">
        <f>P22/$K22*100</f>
        <v>14.956295401106811</v>
      </c>
      <c r="AG22" s="9">
        <f>Q22/$K22*100</f>
        <v>13.195308041219247</v>
      </c>
      <c r="AH22" s="9">
        <f>R22/$K22*100</f>
        <v>35.082547069466301</v>
      </c>
      <c r="AI22" s="9">
        <f>S22/$K22*100</f>
        <v>13.758783404547723</v>
      </c>
    </row>
    <row r="23" spans="1:35" x14ac:dyDescent="0.25">
      <c r="A23" t="s">
        <v>39</v>
      </c>
      <c r="B23" t="s">
        <v>79</v>
      </c>
      <c r="C23" s="1">
        <v>22587</v>
      </c>
      <c r="D23" s="1">
        <v>2878.57395998838</v>
      </c>
      <c r="E23" s="1">
        <v>2448.9328108595</v>
      </c>
      <c r="F23" s="1">
        <v>2955.64549672262</v>
      </c>
      <c r="G23" s="1">
        <v>4846.0934926103901</v>
      </c>
      <c r="H23" s="1">
        <v>5992.8080850204497</v>
      </c>
      <c r="I23" s="1">
        <v>3135.3169926361702</v>
      </c>
      <c r="J23" s="1">
        <v>329.629162162505</v>
      </c>
      <c r="K23" s="1">
        <v>19677.724375567901</v>
      </c>
      <c r="L23" s="1">
        <v>166.32662372287399</v>
      </c>
      <c r="M23" s="1">
        <v>787.14649111122401</v>
      </c>
      <c r="N23" s="1">
        <v>808.69156799022403</v>
      </c>
      <c r="O23" s="1">
        <v>1783.48804908135</v>
      </c>
      <c r="P23" s="1">
        <v>2667.8477510428002</v>
      </c>
      <c r="Q23" s="1">
        <v>2259.38443379724</v>
      </c>
      <c r="R23" s="1">
        <v>8956.1733326346603</v>
      </c>
      <c r="S23" s="1">
        <v>2248.6661261874801</v>
      </c>
      <c r="T23" s="1">
        <v>7</v>
      </c>
      <c r="U23" s="9">
        <f>D23/$C23*100</f>
        <v>12.744383760518794</v>
      </c>
      <c r="V23" s="9">
        <f>E23/$C23*100</f>
        <v>10.842222565455794</v>
      </c>
      <c r="W23" s="9">
        <f>F23/$C23*100</f>
        <v>13.085604536780536</v>
      </c>
      <c r="X23" s="9">
        <f>G23/$C23*100</f>
        <v>21.455233065968876</v>
      </c>
      <c r="Y23" s="9">
        <f>H23/$C23*100</f>
        <v>26.532111767921592</v>
      </c>
      <c r="Z23" s="9">
        <f>I23/$C23*100</f>
        <v>13.88106872376221</v>
      </c>
      <c r="AA23" s="9">
        <f>J23/$C23*100</f>
        <v>1.4593755795922654</v>
      </c>
      <c r="AB23" s="9">
        <f>L23/$K23*100</f>
        <v>0.8452533461104228</v>
      </c>
      <c r="AC23" s="9">
        <f>M23/$K23*100</f>
        <v>4.0001906525764461</v>
      </c>
      <c r="AD23" s="9">
        <f>N23/$K23*100</f>
        <v>4.1096803296742239</v>
      </c>
      <c r="AE23" s="9">
        <f>O23/$K23*100</f>
        <v>9.0634872968123812</v>
      </c>
      <c r="AF23" s="9">
        <f>P23/$K23*100</f>
        <v>13.557704641677123</v>
      </c>
      <c r="AG23" s="9">
        <f>Q23/$K23*100</f>
        <v>11.48193963221946</v>
      </c>
      <c r="AH23" s="9">
        <f>R23/$K23*100</f>
        <v>45.514273712232459</v>
      </c>
      <c r="AI23" s="9">
        <f>S23/$K23*100</f>
        <v>11.427470388697236</v>
      </c>
    </row>
    <row r="24" spans="1:35" x14ac:dyDescent="0.25">
      <c r="A24" t="s">
        <v>40</v>
      </c>
      <c r="B24" t="s">
        <v>80</v>
      </c>
      <c r="C24" s="1">
        <v>13649</v>
      </c>
      <c r="D24" s="1">
        <v>2999.43799362251</v>
      </c>
      <c r="E24" s="1">
        <v>2062.9048260333302</v>
      </c>
      <c r="F24" s="1">
        <v>2804.3928566140098</v>
      </c>
      <c r="G24" s="1">
        <v>2908.8359532311702</v>
      </c>
      <c r="H24" s="1">
        <v>1908.9232846708701</v>
      </c>
      <c r="I24" s="1">
        <v>874.83463499636002</v>
      </c>
      <c r="J24" s="1">
        <v>89.670450831744006</v>
      </c>
      <c r="K24" s="1">
        <v>10657.5321571966</v>
      </c>
      <c r="L24" s="1">
        <v>200.80653043690299</v>
      </c>
      <c r="M24" s="1">
        <v>301.11469147269003</v>
      </c>
      <c r="N24" s="1">
        <v>625.55413889360898</v>
      </c>
      <c r="O24" s="1">
        <v>1874.80750502501</v>
      </c>
      <c r="P24" s="1">
        <v>1888.5806722567299</v>
      </c>
      <c r="Q24" s="1">
        <v>1604.9097538434701</v>
      </c>
      <c r="R24" s="1">
        <v>2754.2196842193898</v>
      </c>
      <c r="S24" s="1">
        <v>1407.53918104884</v>
      </c>
      <c r="T24" s="1">
        <v>3</v>
      </c>
      <c r="U24" s="9">
        <f>D24/$C24*100</f>
        <v>21.975514642995897</v>
      </c>
      <c r="V24" s="9">
        <f>E24/$C24*100</f>
        <v>15.113963118421351</v>
      </c>
      <c r="W24" s="9">
        <f>F24/$C24*100</f>
        <v>20.546507851227268</v>
      </c>
      <c r="X24" s="9">
        <f>G24/$C24*100</f>
        <v>21.311714801312696</v>
      </c>
      <c r="Y24" s="9">
        <f>H24/$C24*100</f>
        <v>13.985810569791706</v>
      </c>
      <c r="Z24" s="9">
        <f>I24/$C24*100</f>
        <v>6.4095145065305896</v>
      </c>
      <c r="AA24" s="9">
        <f>J24/$C24*100</f>
        <v>0.65697450972044846</v>
      </c>
      <c r="AB24" s="9">
        <f>L24/$K24*100</f>
        <v>1.8841747552345547</v>
      </c>
      <c r="AC24" s="9">
        <f>M24/$K24*100</f>
        <v>2.8253697669526567</v>
      </c>
      <c r="AD24" s="9">
        <f>N24/$K24*100</f>
        <v>5.8695965413643876</v>
      </c>
      <c r="AE24" s="9">
        <f>O24/$K24*100</f>
        <v>17.591384922625153</v>
      </c>
      <c r="AF24" s="9">
        <f>P24/$K24*100</f>
        <v>17.72061903638215</v>
      </c>
      <c r="AG24" s="9">
        <f>Q24/$K24*100</f>
        <v>15.058924807088097</v>
      </c>
      <c r="AH24" s="9">
        <f>R24/$K24*100</f>
        <v>25.842940406795549</v>
      </c>
      <c r="AI24" s="9">
        <f>S24/$K24*100</f>
        <v>13.206989763557839</v>
      </c>
    </row>
    <row r="25" spans="1:35" x14ac:dyDescent="0.25">
      <c r="A25" t="s">
        <v>41</v>
      </c>
      <c r="B25" t="s">
        <v>81</v>
      </c>
      <c r="C25" s="1">
        <v>6769</v>
      </c>
      <c r="D25" s="1">
        <v>1194.6049362572201</v>
      </c>
      <c r="E25" s="1">
        <v>1048.18343973625</v>
      </c>
      <c r="F25" s="1">
        <v>1168.99335606572</v>
      </c>
      <c r="G25" s="1">
        <v>1438.31963879355</v>
      </c>
      <c r="H25" s="1">
        <v>1146.35551728221</v>
      </c>
      <c r="I25" s="1">
        <v>666.36949756397905</v>
      </c>
      <c r="J25" s="1">
        <v>106.17361430107201</v>
      </c>
      <c r="K25" s="1">
        <v>5603.7311495261902</v>
      </c>
      <c r="L25" s="1">
        <v>209.55149298203801</v>
      </c>
      <c r="M25" s="1">
        <v>224.86292356774501</v>
      </c>
      <c r="N25" s="1">
        <v>214.81427976572701</v>
      </c>
      <c r="O25" s="1">
        <v>688.65515368968704</v>
      </c>
      <c r="P25" s="1">
        <v>742.84405394788303</v>
      </c>
      <c r="Q25" s="1">
        <v>992.93418260625799</v>
      </c>
      <c r="R25" s="1">
        <v>1762.4959756256501</v>
      </c>
      <c r="S25" s="1">
        <v>767.57308734118999</v>
      </c>
      <c r="T25" s="1">
        <v>6</v>
      </c>
      <c r="U25" s="9">
        <f>D25/$C25*100</f>
        <v>17.648174564296351</v>
      </c>
      <c r="V25" s="9">
        <f>E25/$C25*100</f>
        <v>15.485055986648691</v>
      </c>
      <c r="W25" s="9">
        <f>F25/$C25*100</f>
        <v>17.269808776270054</v>
      </c>
      <c r="X25" s="9">
        <f>G25/$C25*100</f>
        <v>21.248628139954942</v>
      </c>
      <c r="Y25" s="9">
        <f>H25/$C25*100</f>
        <v>16.935374756717536</v>
      </c>
      <c r="Z25" s="9">
        <f>I25/$C25*100</f>
        <v>9.8444304559606906</v>
      </c>
      <c r="AA25" s="9">
        <f>J25/$C25*100</f>
        <v>1.5685273201517507</v>
      </c>
      <c r="AB25" s="9">
        <f>L25/$K25*100</f>
        <v>3.7394994047806192</v>
      </c>
      <c r="AC25" s="9">
        <f>M25/$K25*100</f>
        <v>4.0127357570813826</v>
      </c>
      <c r="AD25" s="9">
        <f>N25/$K25*100</f>
        <v>3.8334151663198561</v>
      </c>
      <c r="AE25" s="9">
        <f>O25/$K25*100</f>
        <v>12.289225434162997</v>
      </c>
      <c r="AF25" s="9">
        <f>P25/$K25*100</f>
        <v>13.2562400680249</v>
      </c>
      <c r="AG25" s="9">
        <f>Q25/$K25*100</f>
        <v>17.71916168194852</v>
      </c>
      <c r="AH25" s="9">
        <f>R25/$K25*100</f>
        <v>31.452186562781009</v>
      </c>
      <c r="AI25" s="9">
        <f>S25/$K25*100</f>
        <v>13.697535924900507</v>
      </c>
    </row>
    <row r="26" spans="1:35" x14ac:dyDescent="0.25">
      <c r="A26" t="s">
        <v>42</v>
      </c>
      <c r="B26" t="s">
        <v>82</v>
      </c>
      <c r="C26" s="1">
        <v>8448.0000000000091</v>
      </c>
      <c r="D26" s="1">
        <v>1563.91726688927</v>
      </c>
      <c r="E26" s="1">
        <v>987.30122668457602</v>
      </c>
      <c r="F26" s="1">
        <v>1587.8961098585301</v>
      </c>
      <c r="G26" s="1">
        <v>1835.7819670296799</v>
      </c>
      <c r="H26" s="1">
        <v>1422.24270909654</v>
      </c>
      <c r="I26" s="1">
        <v>964.70750591321496</v>
      </c>
      <c r="J26" s="1">
        <v>86.153214528213496</v>
      </c>
      <c r="K26" s="1">
        <v>6892.8145986866903</v>
      </c>
      <c r="L26" s="1">
        <v>85.188707515164097</v>
      </c>
      <c r="M26" s="1">
        <v>322.119205717954</v>
      </c>
      <c r="N26" s="1">
        <v>359.82542295330802</v>
      </c>
      <c r="O26" s="1">
        <v>981.100849428929</v>
      </c>
      <c r="P26" s="1">
        <v>1078.35385707297</v>
      </c>
      <c r="Q26" s="1">
        <v>971.21202157009998</v>
      </c>
      <c r="R26" s="1">
        <v>2351.9758572863102</v>
      </c>
      <c r="S26" s="1">
        <v>743.03867714195906</v>
      </c>
      <c r="T26" s="1">
        <v>5</v>
      </c>
      <c r="U26" s="9">
        <f>D26/$C26*100</f>
        <v>18.512278253897588</v>
      </c>
      <c r="V26" s="9">
        <f>E26/$C26*100</f>
        <v>11.686804293141275</v>
      </c>
      <c r="W26" s="9">
        <f>F26/$C26*100</f>
        <v>18.796118724651141</v>
      </c>
      <c r="X26" s="9">
        <f>G26/$C26*100</f>
        <v>21.730373662756605</v>
      </c>
      <c r="Y26" s="9">
        <f>H26/$C26*100</f>
        <v>16.835259340631374</v>
      </c>
      <c r="Z26" s="9">
        <f>I26/$C26*100</f>
        <v>11.419359681737856</v>
      </c>
      <c r="AA26" s="9">
        <f>J26/$C26*100</f>
        <v>1.0198060431843443</v>
      </c>
      <c r="AB26" s="9">
        <f>L26/$K26*100</f>
        <v>1.2359059756430324</v>
      </c>
      <c r="AC26" s="9">
        <f>M26/$K26*100</f>
        <v>4.6732608444064114</v>
      </c>
      <c r="AD26" s="9">
        <f>N26/$K26*100</f>
        <v>5.2202974242462101</v>
      </c>
      <c r="AE26" s="9">
        <f>O26/$K26*100</f>
        <v>14.233675306105887</v>
      </c>
      <c r="AF26" s="9">
        <f>P26/$K26*100</f>
        <v>15.644608477913103</v>
      </c>
      <c r="AG26" s="9">
        <f>Q26/$K26*100</f>
        <v>14.090209560476907</v>
      </c>
      <c r="AH26" s="9">
        <f>R26/$K26*100</f>
        <v>34.122140144817472</v>
      </c>
      <c r="AI26" s="9">
        <f>S26/$K26*100</f>
        <v>10.779902266391041</v>
      </c>
    </row>
    <row r="27" spans="1:35" x14ac:dyDescent="0.25">
      <c r="A27" t="s">
        <v>43</v>
      </c>
      <c r="B27" t="s">
        <v>83</v>
      </c>
      <c r="C27" s="1">
        <v>18058</v>
      </c>
      <c r="D27" s="1">
        <v>3471.6507208513999</v>
      </c>
      <c r="E27" s="1">
        <v>2138.5140692566501</v>
      </c>
      <c r="F27" s="1">
        <v>3271.8433170826902</v>
      </c>
      <c r="G27" s="1">
        <v>3584.7626481861498</v>
      </c>
      <c r="H27" s="1">
        <v>3705.9144268760801</v>
      </c>
      <c r="I27" s="1">
        <v>1669.6409791433</v>
      </c>
      <c r="J27" s="1">
        <v>215.67383860373499</v>
      </c>
      <c r="K27" s="1">
        <v>14661.030669874401</v>
      </c>
      <c r="L27" s="1">
        <v>336.17087507227802</v>
      </c>
      <c r="M27" s="1">
        <v>495.46856953112399</v>
      </c>
      <c r="N27" s="1">
        <v>885.34227575644297</v>
      </c>
      <c r="O27" s="1">
        <v>2071.87584064763</v>
      </c>
      <c r="P27" s="1">
        <v>2333.6527964084298</v>
      </c>
      <c r="Q27" s="1">
        <v>1809.7434373425001</v>
      </c>
      <c r="R27" s="1">
        <v>4796.0327051505201</v>
      </c>
      <c r="S27" s="1">
        <v>1932.7441699654401</v>
      </c>
      <c r="T27" s="1">
        <v>10</v>
      </c>
      <c r="U27" s="9">
        <f>D27/$C27*100</f>
        <v>19.225001223011407</v>
      </c>
      <c r="V27" s="9">
        <f>E27/$C27*100</f>
        <v>11.84247463316342</v>
      </c>
      <c r="W27" s="9">
        <f>F27/$C27*100</f>
        <v>18.118525401942019</v>
      </c>
      <c r="X27" s="9">
        <f>G27/$C27*100</f>
        <v>19.851382479710651</v>
      </c>
      <c r="Y27" s="9">
        <f>H27/$C27*100</f>
        <v>20.522286116270241</v>
      </c>
      <c r="Z27" s="9">
        <f>I27/$C27*100</f>
        <v>9.2459905811457528</v>
      </c>
      <c r="AA27" s="9">
        <f>J27/$C27*100</f>
        <v>1.1943395647565345</v>
      </c>
      <c r="AB27" s="9">
        <f>L27/$K27*100</f>
        <v>2.2929552678928946</v>
      </c>
      <c r="AC27" s="9">
        <f>M27/$K27*100</f>
        <v>3.379493438679019</v>
      </c>
      <c r="AD27" s="9">
        <f>N27/$K27*100</f>
        <v>6.0387451311704243</v>
      </c>
      <c r="AE27" s="9">
        <f>O27/$K27*100</f>
        <v>14.131856670247178</v>
      </c>
      <c r="AF27" s="9">
        <f>P27/$K27*100</f>
        <v>15.917385680146195</v>
      </c>
      <c r="AG27" s="9">
        <f>Q27/$K27*100</f>
        <v>12.343903222719362</v>
      </c>
      <c r="AH27" s="9">
        <f>R27/$K27*100</f>
        <v>32.712793616927939</v>
      </c>
      <c r="AI27" s="9">
        <f>S27/$K27*100</f>
        <v>13.182866972216747</v>
      </c>
    </row>
    <row r="28" spans="1:35" x14ac:dyDescent="0.25">
      <c r="A28" t="s">
        <v>44</v>
      </c>
      <c r="B28" t="s">
        <v>84</v>
      </c>
      <c r="C28" s="1">
        <v>13078</v>
      </c>
      <c r="D28" s="1">
        <v>2301.7365363439399</v>
      </c>
      <c r="E28" s="1">
        <v>1663.5576967990301</v>
      </c>
      <c r="F28" s="1">
        <v>2336.12432039536</v>
      </c>
      <c r="G28" s="1">
        <v>2759.8372866222999</v>
      </c>
      <c r="H28" s="1">
        <v>2392.1066346595499</v>
      </c>
      <c r="I28" s="1">
        <v>1423.09948140387</v>
      </c>
      <c r="J28" s="1">
        <v>201.538043775945</v>
      </c>
      <c r="K28" s="1">
        <v>10788.7166297161</v>
      </c>
      <c r="L28" s="1">
        <v>493.82697955771903</v>
      </c>
      <c r="M28" s="1">
        <v>444.60930604849199</v>
      </c>
      <c r="N28" s="1">
        <v>389.433167349516</v>
      </c>
      <c r="O28" s="1">
        <v>1175.79233890109</v>
      </c>
      <c r="P28" s="1">
        <v>1620.9158897393299</v>
      </c>
      <c r="Q28" s="1">
        <v>1762.0077218254701</v>
      </c>
      <c r="R28" s="1">
        <v>3670.28706397528</v>
      </c>
      <c r="S28" s="1">
        <v>1231.84416231917</v>
      </c>
      <c r="T28" s="1">
        <v>7</v>
      </c>
      <c r="U28" s="9">
        <f>D28/$C28*100</f>
        <v>17.600065272548861</v>
      </c>
      <c r="V28" s="9">
        <f>E28/$C28*100</f>
        <v>12.720276011615155</v>
      </c>
      <c r="W28" s="9">
        <f>F28/$C28*100</f>
        <v>17.86300902580945</v>
      </c>
      <c r="X28" s="9">
        <f>G28/$C28*100</f>
        <v>21.10290018827267</v>
      </c>
      <c r="Y28" s="9">
        <f>H28/$C28*100</f>
        <v>18.291073823669905</v>
      </c>
      <c r="Z28" s="9">
        <f>I28/$C28*100</f>
        <v>10.881629311850972</v>
      </c>
      <c r="AA28" s="9">
        <f>J28/$C28*100</f>
        <v>1.5410463662329483</v>
      </c>
      <c r="AB28" s="9">
        <f>L28/$K28*100</f>
        <v>4.5772541490017229</v>
      </c>
      <c r="AC28" s="9">
        <f>M28/$K28*100</f>
        <v>4.1210583362980744</v>
      </c>
      <c r="AD28" s="9">
        <f>N28/$K28*100</f>
        <v>3.6096338490981732</v>
      </c>
      <c r="AE28" s="9">
        <f>O28/$K28*100</f>
        <v>10.898352225347404</v>
      </c>
      <c r="AF28" s="9">
        <f>P28/$K28*100</f>
        <v>15.024177067314296</v>
      </c>
      <c r="AG28" s="9">
        <f>Q28/$K28*100</f>
        <v>16.331949223434524</v>
      </c>
      <c r="AH28" s="9">
        <f>R28/$K28*100</f>
        <v>34.019681765168968</v>
      </c>
      <c r="AI28" s="9">
        <f>S28/$K28*100</f>
        <v>11.417893384336534</v>
      </c>
    </row>
    <row r="29" spans="1:35" x14ac:dyDescent="0.25">
      <c r="A29" t="s">
        <v>45</v>
      </c>
      <c r="B29" t="s">
        <v>85</v>
      </c>
      <c r="C29" s="1">
        <v>17230</v>
      </c>
      <c r="D29" s="1">
        <v>3252.6863561598102</v>
      </c>
      <c r="E29" s="1">
        <v>2303.1400258921699</v>
      </c>
      <c r="F29" s="1">
        <v>3064.10501422267</v>
      </c>
      <c r="G29" s="1">
        <v>3686.6276742618202</v>
      </c>
      <c r="H29" s="1">
        <v>3013.6230626791198</v>
      </c>
      <c r="I29" s="1">
        <v>1669.0663491318401</v>
      </c>
      <c r="J29" s="1">
        <v>240.751517652573</v>
      </c>
      <c r="K29" s="1">
        <v>13995.316065053399</v>
      </c>
      <c r="L29" s="1">
        <v>265.07936629892703</v>
      </c>
      <c r="M29" s="1">
        <v>508.98504886032998</v>
      </c>
      <c r="N29" s="1">
        <v>884.84777280803701</v>
      </c>
      <c r="O29" s="1">
        <v>1983.29010807244</v>
      </c>
      <c r="P29" s="1">
        <v>2249.4036110178799</v>
      </c>
      <c r="Q29" s="1">
        <v>1934.84709451148</v>
      </c>
      <c r="R29" s="1">
        <v>4357.8310573404897</v>
      </c>
      <c r="S29" s="1">
        <v>1811.0320061437601</v>
      </c>
      <c r="T29" s="1">
        <v>4</v>
      </c>
      <c r="U29" s="9">
        <f>D29/$C29*100</f>
        <v>18.878040372372666</v>
      </c>
      <c r="V29" s="9">
        <f>E29/$C29*100</f>
        <v>13.367034392873883</v>
      </c>
      <c r="W29" s="9">
        <f>F29/$C29*100</f>
        <v>17.783546222998663</v>
      </c>
      <c r="X29" s="9">
        <f>G29/$C29*100</f>
        <v>21.396562241798144</v>
      </c>
      <c r="Y29" s="9">
        <f>H29/$C29*100</f>
        <v>17.49055753150969</v>
      </c>
      <c r="Z29" s="9">
        <f>I29/$C29*100</f>
        <v>9.6869782305968677</v>
      </c>
      <c r="AA29" s="9">
        <f>J29/$C29*100</f>
        <v>1.3972810078501046</v>
      </c>
      <c r="AB29" s="9">
        <f>L29/$K29*100</f>
        <v>1.8940577337930637</v>
      </c>
      <c r="AC29" s="9">
        <f>M29/$K29*100</f>
        <v>3.6368242524459768</v>
      </c>
      <c r="AD29" s="9">
        <f>N29/$K29*100</f>
        <v>6.3224565182741426</v>
      </c>
      <c r="AE29" s="9">
        <f>O29/$K29*100</f>
        <v>14.171099093822951</v>
      </c>
      <c r="AF29" s="9">
        <f>P29/$K29*100</f>
        <v>16.07254599011657</v>
      </c>
      <c r="AG29" s="9">
        <f>Q29/$K29*100</f>
        <v>13.824961762334432</v>
      </c>
      <c r="AH29" s="9">
        <f>R29/$K29*100</f>
        <v>31.137782362929883</v>
      </c>
      <c r="AI29" s="9">
        <f>S29/$K29*100</f>
        <v>12.940272286282589</v>
      </c>
    </row>
    <row r="30" spans="1:35" x14ac:dyDescent="0.25">
      <c r="A30" t="s">
        <v>46</v>
      </c>
      <c r="B30" t="s">
        <v>86</v>
      </c>
      <c r="C30" s="1">
        <v>21293</v>
      </c>
      <c r="D30" s="1">
        <v>2582.9612419742998</v>
      </c>
      <c r="E30" s="1">
        <v>2093.0291107190901</v>
      </c>
      <c r="F30" s="1">
        <v>2769.40689447863</v>
      </c>
      <c r="G30" s="1">
        <v>4531.8479503298604</v>
      </c>
      <c r="H30" s="1">
        <v>5575.5506101657202</v>
      </c>
      <c r="I30" s="1">
        <v>3212.2418006860999</v>
      </c>
      <c r="J30" s="1">
        <v>527.96239164629003</v>
      </c>
      <c r="K30" s="1">
        <v>18686.296610179001</v>
      </c>
      <c r="L30" s="1">
        <v>245.44543267696</v>
      </c>
      <c r="M30" s="1">
        <v>889.347892579617</v>
      </c>
      <c r="N30" s="1">
        <v>734.21684616276502</v>
      </c>
      <c r="O30" s="1">
        <v>1681.72314525041</v>
      </c>
      <c r="P30" s="1">
        <v>2501.88473962235</v>
      </c>
      <c r="Q30" s="1">
        <v>2279.33279173655</v>
      </c>
      <c r="R30" s="1">
        <v>8118.3644344878403</v>
      </c>
      <c r="S30" s="1">
        <v>2235.9813276625</v>
      </c>
      <c r="T30" s="1">
        <v>14</v>
      </c>
      <c r="U30" s="9">
        <f>D30/$C30*100</f>
        <v>12.130565171531957</v>
      </c>
      <c r="V30" s="9">
        <f>E30/$C30*100</f>
        <v>9.8296581539430328</v>
      </c>
      <c r="W30" s="9">
        <f>F30/$C30*100</f>
        <v>13.006184635695439</v>
      </c>
      <c r="X30" s="9">
        <f>G30/$C30*100</f>
        <v>21.283275960784579</v>
      </c>
      <c r="Y30" s="9">
        <f>H30/$C30*100</f>
        <v>26.184899310410557</v>
      </c>
      <c r="Z30" s="9">
        <f>I30/$C30*100</f>
        <v>15.085905230292115</v>
      </c>
      <c r="AA30" s="9">
        <f>J30/$C30*100</f>
        <v>2.4795115373422725</v>
      </c>
      <c r="AB30" s="9">
        <f>L30/$K30*100</f>
        <v>1.3135049592612069</v>
      </c>
      <c r="AC30" s="9">
        <f>M30/$K30*100</f>
        <v>4.7593587489945</v>
      </c>
      <c r="AD30" s="9">
        <f>N30/$K30*100</f>
        <v>3.9291725989344215</v>
      </c>
      <c r="AE30" s="9">
        <f>O30/$K30*100</f>
        <v>8.9997669433028467</v>
      </c>
      <c r="AF30" s="9">
        <f>P30/$K30*100</f>
        <v>13.388874167070089</v>
      </c>
      <c r="AG30" s="9">
        <f>Q30/$K30*100</f>
        <v>12.197884039231868</v>
      </c>
      <c r="AH30" s="9">
        <f>R30/$K30*100</f>
        <v>43.445550522116392</v>
      </c>
      <c r="AI30" s="9">
        <f>S30/$K30*100</f>
        <v>11.965888021088631</v>
      </c>
    </row>
    <row r="31" spans="1:35" x14ac:dyDescent="0.25">
      <c r="A31" t="s">
        <v>47</v>
      </c>
      <c r="B31" t="s">
        <v>87</v>
      </c>
      <c r="C31" s="1">
        <v>6135.00000000003</v>
      </c>
      <c r="D31" s="1">
        <v>1244.71652700199</v>
      </c>
      <c r="E31" s="1">
        <v>820.43732230688397</v>
      </c>
      <c r="F31" s="1">
        <v>1093.6676901246401</v>
      </c>
      <c r="G31" s="1">
        <v>1265.20692136513</v>
      </c>
      <c r="H31" s="1">
        <v>1170.57034956958</v>
      </c>
      <c r="I31" s="1">
        <v>471.174045397893</v>
      </c>
      <c r="J31" s="1">
        <v>69.227144233907197</v>
      </c>
      <c r="K31" s="1">
        <v>4933.0078730740097</v>
      </c>
      <c r="L31" s="1">
        <v>110.060371093781</v>
      </c>
      <c r="M31" s="1">
        <v>194.63529043589699</v>
      </c>
      <c r="N31" s="1">
        <v>220.21943158209299</v>
      </c>
      <c r="O31" s="1">
        <v>761.03967730742204</v>
      </c>
      <c r="P31" s="1">
        <v>830.387639536547</v>
      </c>
      <c r="Q31" s="1">
        <v>660.72970801441295</v>
      </c>
      <c r="R31" s="1">
        <v>1532.98893651755</v>
      </c>
      <c r="S31" s="1">
        <v>622.946818586311</v>
      </c>
      <c r="T31" s="1">
        <v>2</v>
      </c>
      <c r="U31" s="9">
        <f>D31/$C31*100</f>
        <v>20.288777946242607</v>
      </c>
      <c r="V31" s="9">
        <f>E31/$C31*100</f>
        <v>13.373061488294702</v>
      </c>
      <c r="W31" s="9">
        <f>F31/$C31*100</f>
        <v>17.826694215560469</v>
      </c>
      <c r="X31" s="9">
        <f>G31/$C31*100</f>
        <v>20.622769704402995</v>
      </c>
      <c r="Y31" s="9">
        <f>H31/$C31*100</f>
        <v>19.080201296977574</v>
      </c>
      <c r="Z31" s="9">
        <f>I31/$C31*100</f>
        <v>7.6800985394929207</v>
      </c>
      <c r="AA31" s="9">
        <f>J31/$C31*100</f>
        <v>1.1283968090286367</v>
      </c>
      <c r="AB31" s="9">
        <f>L31/$K31*100</f>
        <v>2.231100657562842</v>
      </c>
      <c r="AC31" s="9">
        <f>M31/$K31*100</f>
        <v>3.9455702371423498</v>
      </c>
      <c r="AD31" s="9">
        <f>N31/$K31*100</f>
        <v>4.4642019078080857</v>
      </c>
      <c r="AE31" s="9">
        <f>O31/$K31*100</f>
        <v>15.427497723274042</v>
      </c>
      <c r="AF31" s="9">
        <f>P31/$K31*100</f>
        <v>16.833292402979481</v>
      </c>
      <c r="AG31" s="9">
        <f>Q31/$K31*100</f>
        <v>13.394053385174884</v>
      </c>
      <c r="AH31" s="9">
        <f>R31/$K31*100</f>
        <v>31.076150210201593</v>
      </c>
      <c r="AI31" s="9">
        <f>S31/$K31*100</f>
        <v>12.62813347585681</v>
      </c>
    </row>
    <row r="32" spans="1:35" x14ac:dyDescent="0.25">
      <c r="A32" t="s">
        <v>48</v>
      </c>
      <c r="B32" t="s">
        <v>88</v>
      </c>
      <c r="C32" s="1">
        <v>9647</v>
      </c>
      <c r="D32" s="1">
        <v>1240.5674214375499</v>
      </c>
      <c r="E32" s="1">
        <v>1000.03169010349</v>
      </c>
      <c r="F32" s="1">
        <v>1308.7666718754899</v>
      </c>
      <c r="G32" s="1">
        <v>2087.9189989832898</v>
      </c>
      <c r="H32" s="1">
        <v>2391.5393431155098</v>
      </c>
      <c r="I32" s="1">
        <v>1437.67479950293</v>
      </c>
      <c r="J32" s="1">
        <v>180.501074981736</v>
      </c>
      <c r="K32" s="1">
        <v>8441.07919108848</v>
      </c>
      <c r="L32" s="1">
        <v>119.208743365903</v>
      </c>
      <c r="M32" s="1">
        <v>370.16516408303403</v>
      </c>
      <c r="N32" s="1">
        <v>376.52373254650303</v>
      </c>
      <c r="O32" s="1">
        <v>937.97463434147005</v>
      </c>
      <c r="P32" s="1">
        <v>1013.36904116578</v>
      </c>
      <c r="Q32" s="1">
        <v>993.75740726569802</v>
      </c>
      <c r="R32" s="1">
        <v>3628.7781601521201</v>
      </c>
      <c r="S32" s="1">
        <v>1001.30230816797</v>
      </c>
      <c r="T32" s="1">
        <v>3</v>
      </c>
      <c r="U32" s="9">
        <f>D32/$C32*100</f>
        <v>12.859618756479216</v>
      </c>
      <c r="V32" s="9">
        <f>E32/$C32*100</f>
        <v>10.366245362324971</v>
      </c>
      <c r="W32" s="9">
        <f>F32/$C32*100</f>
        <v>13.566566516797865</v>
      </c>
      <c r="X32" s="9">
        <f>G32/$C32*100</f>
        <v>21.643194765038768</v>
      </c>
      <c r="Y32" s="9">
        <f>H32/$C32*100</f>
        <v>24.790498010941327</v>
      </c>
      <c r="Z32" s="9">
        <f>I32/$C32*100</f>
        <v>14.902817451051414</v>
      </c>
      <c r="AA32" s="9">
        <f>J32/$C32*100</f>
        <v>1.8710591373663936</v>
      </c>
      <c r="AB32" s="9">
        <f>L32/$K32*100</f>
        <v>1.4122452907651373</v>
      </c>
      <c r="AC32" s="9">
        <f>M32/$K32*100</f>
        <v>4.3852824467495735</v>
      </c>
      <c r="AD32" s="9">
        <f>N32/$K32*100</f>
        <v>4.4606113036353374</v>
      </c>
      <c r="AE32" s="9">
        <f>O32/$K32*100</f>
        <v>11.112022682262241</v>
      </c>
      <c r="AF32" s="9">
        <f>P32/$K32*100</f>
        <v>12.00520713317826</v>
      </c>
      <c r="AG32" s="9">
        <f>Q32/$K32*100</f>
        <v>11.77287151049169</v>
      </c>
      <c r="AH32" s="9">
        <f>R32/$K32*100</f>
        <v>42.989504991057757</v>
      </c>
      <c r="AI32" s="9">
        <f>S32/$K32*100</f>
        <v>11.862254641859979</v>
      </c>
    </row>
    <row r="33" spans="1:35" x14ac:dyDescent="0.25">
      <c r="A33" t="s">
        <v>49</v>
      </c>
      <c r="B33" t="s">
        <v>89</v>
      </c>
      <c r="C33" s="1">
        <v>14429</v>
      </c>
      <c r="D33" s="1">
        <v>2002.4880722345399</v>
      </c>
      <c r="E33" s="1">
        <v>1965.5592878943601</v>
      </c>
      <c r="F33" s="1">
        <v>2201.9539498306499</v>
      </c>
      <c r="G33" s="1">
        <v>3124.1475627704799</v>
      </c>
      <c r="H33" s="1">
        <v>3058.9796946593601</v>
      </c>
      <c r="I33" s="1">
        <v>1776.89721606736</v>
      </c>
      <c r="J33" s="1">
        <v>298.97421654323102</v>
      </c>
      <c r="K33" s="1">
        <v>12533.5971345414</v>
      </c>
      <c r="L33" s="1">
        <v>64.947854847333403</v>
      </c>
      <c r="M33" s="1">
        <v>594.844289520953</v>
      </c>
      <c r="N33" s="1">
        <v>796.10321071508599</v>
      </c>
      <c r="O33" s="1">
        <v>1595.7639612225601</v>
      </c>
      <c r="P33" s="1">
        <v>1892.54208661746</v>
      </c>
      <c r="Q33" s="1">
        <v>1276.2025309215601</v>
      </c>
      <c r="R33" s="1">
        <v>4497.3368321035496</v>
      </c>
      <c r="S33" s="1">
        <v>1815.85636859286</v>
      </c>
      <c r="T33" s="1">
        <v>4</v>
      </c>
      <c r="U33" s="9">
        <f>D33/$C33*100</f>
        <v>13.878217979309307</v>
      </c>
      <c r="V33" s="9">
        <f>E33/$C33*100</f>
        <v>13.622283511638782</v>
      </c>
      <c r="W33" s="9">
        <f>F33/$C33*100</f>
        <v>15.260613693469056</v>
      </c>
      <c r="X33" s="9">
        <f>G33/$C33*100</f>
        <v>21.651864736090374</v>
      </c>
      <c r="Y33" s="9">
        <f>H33/$C33*100</f>
        <v>21.200219659431426</v>
      </c>
      <c r="Z33" s="9">
        <f>I33/$C33*100</f>
        <v>12.3147634352163</v>
      </c>
      <c r="AA33" s="9">
        <f>J33/$C33*100</f>
        <v>2.0720369848446256</v>
      </c>
      <c r="AB33" s="9">
        <f>L33/$K33*100</f>
        <v>0.51819006267836154</v>
      </c>
      <c r="AC33" s="9">
        <f>M33/$K33*100</f>
        <v>4.7459981610675737</v>
      </c>
      <c r="AD33" s="9">
        <f>N33/$K33*100</f>
        <v>6.3517536280235252</v>
      </c>
      <c r="AE33" s="9">
        <f>O33/$K33*100</f>
        <v>12.731891284624</v>
      </c>
      <c r="AF33" s="9">
        <f>P33/$K33*100</f>
        <v>15.099752020924578</v>
      </c>
      <c r="AG33" s="9">
        <f>Q33/$K33*100</f>
        <v>10.182252686297595</v>
      </c>
      <c r="AH33" s="9">
        <f>R33/$K33*100</f>
        <v>35.882251390618883</v>
      </c>
      <c r="AI33" s="9">
        <f>S33/$K33*100</f>
        <v>14.487910765765182</v>
      </c>
    </row>
    <row r="34" spans="1:35" x14ac:dyDescent="0.25">
      <c r="A34" t="s">
        <v>50</v>
      </c>
      <c r="B34" t="s">
        <v>90</v>
      </c>
      <c r="C34" s="1">
        <v>85633</v>
      </c>
      <c r="D34" s="1">
        <v>13840.367436377001</v>
      </c>
      <c r="E34" s="1">
        <v>15628.284623985401</v>
      </c>
      <c r="F34" s="1">
        <v>15174.219037983499</v>
      </c>
      <c r="G34" s="1">
        <v>18103.267789659501</v>
      </c>
      <c r="H34" s="1">
        <v>14661.709209586401</v>
      </c>
      <c r="I34" s="1">
        <v>7227.5619244454601</v>
      </c>
      <c r="J34" s="1">
        <v>997.58997796276401</v>
      </c>
      <c r="K34" s="1">
        <v>71677.722705382403</v>
      </c>
      <c r="L34" s="1">
        <v>186.03518870705599</v>
      </c>
      <c r="M34" s="1">
        <v>2322.1623247126299</v>
      </c>
      <c r="N34" s="1">
        <v>5964.3324663275198</v>
      </c>
      <c r="O34" s="1">
        <v>11251.520639943799</v>
      </c>
      <c r="P34" s="1">
        <v>11608.483440341301</v>
      </c>
      <c r="Q34" s="1">
        <v>8842.3888613204399</v>
      </c>
      <c r="R34" s="1">
        <v>20115.5969208471</v>
      </c>
      <c r="S34" s="1">
        <v>11387.2028631825</v>
      </c>
      <c r="T34" s="1">
        <v>7</v>
      </c>
      <c r="U34" s="9">
        <f>D34/$C34*100</f>
        <v>16.162422706639965</v>
      </c>
      <c r="V34" s="9">
        <f>E34/$C34*100</f>
        <v>18.250306101602654</v>
      </c>
      <c r="W34" s="9">
        <f>F34/$C34*100</f>
        <v>17.720060067945184</v>
      </c>
      <c r="X34" s="9">
        <f>G34/$C34*100</f>
        <v>21.140527354710802</v>
      </c>
      <c r="Y34" s="9">
        <f>H34/$C34*100</f>
        <v>17.121564361386849</v>
      </c>
      <c r="Z34" s="9">
        <f>I34/$C34*100</f>
        <v>8.4401596632670355</v>
      </c>
      <c r="AA34" s="9">
        <f>J34/$C34*100</f>
        <v>1.1649597444475424</v>
      </c>
      <c r="AB34" s="9">
        <f>L34/$K34*100</f>
        <v>0.25954394431826205</v>
      </c>
      <c r="AC34" s="9">
        <f>M34/$K34*100</f>
        <v>3.2397267059633506</v>
      </c>
      <c r="AD34" s="9">
        <f>N34/$K34*100</f>
        <v>8.3210406821137024</v>
      </c>
      <c r="AE34" s="9">
        <f>O34/$K34*100</f>
        <v>15.69737460297257</v>
      </c>
      <c r="AF34" s="9">
        <f>P34/$K34*100</f>
        <v>16.195385403154834</v>
      </c>
      <c r="AG34" s="9">
        <f>Q34/$K34*100</f>
        <v>12.336313888856921</v>
      </c>
      <c r="AH34" s="9">
        <f>R34/$K34*100</f>
        <v>28.063945339793261</v>
      </c>
      <c r="AI34" s="9">
        <f>S34/$K34*100</f>
        <v>15.886669432827022</v>
      </c>
    </row>
    <row r="35" spans="1:35" x14ac:dyDescent="0.25">
      <c r="A35" t="s">
        <v>51</v>
      </c>
      <c r="B35" t="s">
        <v>91</v>
      </c>
      <c r="C35" s="1">
        <v>19592</v>
      </c>
      <c r="D35" s="1">
        <v>3678.4191058910301</v>
      </c>
      <c r="E35" s="1">
        <v>2717.6893355233401</v>
      </c>
      <c r="F35" s="1">
        <v>3777.8977820158798</v>
      </c>
      <c r="G35" s="1">
        <v>3929.13532099651</v>
      </c>
      <c r="H35" s="1">
        <v>3510.8706934353399</v>
      </c>
      <c r="I35" s="1">
        <v>1730.46514000143</v>
      </c>
      <c r="J35" s="1">
        <v>247.522622136461</v>
      </c>
      <c r="K35" s="1">
        <v>15815.400564965999</v>
      </c>
      <c r="L35" s="1">
        <v>98.677039495864094</v>
      </c>
      <c r="M35" s="1">
        <v>637.22147388751898</v>
      </c>
      <c r="N35" s="1">
        <v>779.66320837191302</v>
      </c>
      <c r="O35" s="1">
        <v>2197.7323468934201</v>
      </c>
      <c r="P35" s="1">
        <v>2555.70381039521</v>
      </c>
      <c r="Q35" s="1">
        <v>2503.3103510969299</v>
      </c>
      <c r="R35" s="1">
        <v>4967.8999918303498</v>
      </c>
      <c r="S35" s="1">
        <v>2075.1923429948001</v>
      </c>
      <c r="T35" s="1">
        <v>5</v>
      </c>
      <c r="U35" s="9">
        <f>D35/$C35*100</f>
        <v>18.77510772708774</v>
      </c>
      <c r="V35" s="9">
        <f>E35/$C35*100</f>
        <v>13.871423721536036</v>
      </c>
      <c r="W35" s="9">
        <f>F35/$C35*100</f>
        <v>19.282859238545733</v>
      </c>
      <c r="X35" s="9">
        <f>G35/$C35*100</f>
        <v>20.054794410966263</v>
      </c>
      <c r="Y35" s="9">
        <f>H35/$C35*100</f>
        <v>17.919919831744284</v>
      </c>
      <c r="Z35" s="9">
        <f>I35/$C35*100</f>
        <v>8.8325088811832888</v>
      </c>
      <c r="AA35" s="9">
        <f>J35/$C35*100</f>
        <v>1.2633861889366118</v>
      </c>
      <c r="AB35" s="9">
        <f>L35/$K35*100</f>
        <v>0.62393006797723327</v>
      </c>
      <c r="AC35" s="9">
        <f>M35/$K35*100</f>
        <v>4.0291200420119671</v>
      </c>
      <c r="AD35" s="9">
        <f>N35/$K35*100</f>
        <v>4.9297721241345567</v>
      </c>
      <c r="AE35" s="9">
        <f>O35/$K35*100</f>
        <v>13.896153548976804</v>
      </c>
      <c r="AF35" s="9">
        <f>P35/$K35*100</f>
        <v>16.159589508321154</v>
      </c>
      <c r="AG35" s="9">
        <f>Q35/$K35*100</f>
        <v>15.828308241791989</v>
      </c>
      <c r="AH35" s="9">
        <f>R35/$K35*100</f>
        <v>31.411787336168747</v>
      </c>
      <c r="AI35" s="9">
        <f>S35/$K35*100</f>
        <v>13.121339130617596</v>
      </c>
    </row>
    <row r="36" spans="1:35" x14ac:dyDescent="0.25">
      <c r="A36" t="s">
        <v>52</v>
      </c>
      <c r="B36" t="s">
        <v>92</v>
      </c>
      <c r="C36" s="1">
        <v>18479</v>
      </c>
      <c r="D36" s="1">
        <v>3574.68765573267</v>
      </c>
      <c r="E36" s="1">
        <v>2382.5200571220998</v>
      </c>
      <c r="F36" s="1">
        <v>3699.9872898127201</v>
      </c>
      <c r="G36" s="1">
        <v>3879.0767643929898</v>
      </c>
      <c r="H36" s="1">
        <v>3034.8874620469301</v>
      </c>
      <c r="I36" s="1">
        <v>1628.9962120507901</v>
      </c>
      <c r="J36" s="1">
        <v>278.84455884181602</v>
      </c>
      <c r="K36" s="1">
        <v>14910.2095943157</v>
      </c>
      <c r="L36" s="1">
        <v>170.605790054708</v>
      </c>
      <c r="M36" s="1">
        <v>548.68552901833505</v>
      </c>
      <c r="N36" s="1">
        <v>706.43966637756205</v>
      </c>
      <c r="O36" s="1">
        <v>1938.5247616127499</v>
      </c>
      <c r="P36" s="1">
        <v>2324.6753010244001</v>
      </c>
      <c r="Q36" s="1">
        <v>2771.0135207747098</v>
      </c>
      <c r="R36" s="1">
        <v>4613.1058118205701</v>
      </c>
      <c r="S36" s="1">
        <v>1837.1592136326899</v>
      </c>
      <c r="T36" s="1">
        <v>5</v>
      </c>
      <c r="U36" s="9">
        <f>D36/$C36*100</f>
        <v>19.344594706059148</v>
      </c>
      <c r="V36" s="9">
        <f>E36/$C36*100</f>
        <v>12.893122231300936</v>
      </c>
      <c r="W36" s="9">
        <f>F36/$C36*100</f>
        <v>20.022659720832948</v>
      </c>
      <c r="X36" s="9">
        <f>G36/$C36*100</f>
        <v>20.991811052508197</v>
      </c>
      <c r="Y36" s="9">
        <f>H36/$C36*100</f>
        <v>16.423439915833811</v>
      </c>
      <c r="Z36" s="9">
        <f>I36/$C36*100</f>
        <v>8.8153915907288809</v>
      </c>
      <c r="AA36" s="9">
        <f>J36/$C36*100</f>
        <v>1.5089807827361654</v>
      </c>
      <c r="AB36" s="9">
        <f>L36/$K36*100</f>
        <v>1.1442212731855155</v>
      </c>
      <c r="AC36" s="9">
        <f>M36/$K36*100</f>
        <v>3.6799316974559058</v>
      </c>
      <c r="AD36" s="9">
        <f>N36/$K36*100</f>
        <v>4.737959328532054</v>
      </c>
      <c r="AE36" s="9">
        <f>O36/$K36*100</f>
        <v>13.001324691986785</v>
      </c>
      <c r="AF36" s="9">
        <f>P36/$K36*100</f>
        <v>15.591164472366966</v>
      </c>
      <c r="AG36" s="9">
        <f>Q36/$K36*100</f>
        <v>18.584671819979771</v>
      </c>
      <c r="AH36" s="9">
        <f>R36/$K36*100</f>
        <v>30.93924188416003</v>
      </c>
      <c r="AI36" s="9">
        <f>S36/$K36*100</f>
        <v>12.321484832333143</v>
      </c>
    </row>
    <row r="37" spans="1:35" x14ac:dyDescent="0.25">
      <c r="A37" t="s">
        <v>53</v>
      </c>
      <c r="B37" t="s">
        <v>93</v>
      </c>
      <c r="C37" s="1">
        <v>19309</v>
      </c>
      <c r="D37" s="1">
        <v>2921.5991471001498</v>
      </c>
      <c r="E37" s="1">
        <v>2412.0544424620598</v>
      </c>
      <c r="F37" s="1">
        <v>2998.05015256569</v>
      </c>
      <c r="G37" s="1">
        <v>4068.96262240542</v>
      </c>
      <c r="H37" s="1">
        <v>4301.3376632613399</v>
      </c>
      <c r="I37" s="1">
        <v>2299.4900700807798</v>
      </c>
      <c r="J37" s="1">
        <v>307.50590212457899</v>
      </c>
      <c r="K37" s="1">
        <v>16486.469661622399</v>
      </c>
      <c r="L37" s="1">
        <v>513.12605865750299</v>
      </c>
      <c r="M37" s="1">
        <v>763.87995437017003</v>
      </c>
      <c r="N37" s="1">
        <v>845.11868296884495</v>
      </c>
      <c r="O37" s="1">
        <v>1805.5761907552401</v>
      </c>
      <c r="P37" s="1">
        <v>2267.10798237268</v>
      </c>
      <c r="Q37" s="1">
        <v>2210.8773365247298</v>
      </c>
      <c r="R37" s="1">
        <v>6002.1013302826404</v>
      </c>
      <c r="S37" s="1">
        <v>2078.6821256906001</v>
      </c>
      <c r="T37" s="1">
        <v>8</v>
      </c>
      <c r="U37" s="9">
        <f>D37/$C37*100</f>
        <v>15.130763618520637</v>
      </c>
      <c r="V37" s="9">
        <f>E37/$C37*100</f>
        <v>12.491866189145268</v>
      </c>
      <c r="W37" s="9">
        <f>F37/$C37*100</f>
        <v>15.526698185124502</v>
      </c>
      <c r="X37" s="9">
        <f>G37/$C37*100</f>
        <v>21.072881155965714</v>
      </c>
      <c r="Y37" s="9">
        <f>H37/$C37*100</f>
        <v>22.276335715269251</v>
      </c>
      <c r="Z37" s="9">
        <f>I37/$C37*100</f>
        <v>11.90890294723072</v>
      </c>
      <c r="AA37" s="9">
        <f>J37/$C37*100</f>
        <v>1.5925521887440002</v>
      </c>
      <c r="AB37" s="9">
        <f>L37/$K37*100</f>
        <v>3.1124071386366614</v>
      </c>
      <c r="AC37" s="9">
        <f>M37/$K37*100</f>
        <v>4.6333749435050251</v>
      </c>
      <c r="AD37" s="9">
        <f>N37/$K37*100</f>
        <v>5.1261349477149292</v>
      </c>
      <c r="AE37" s="9">
        <f>O37/$K37*100</f>
        <v>10.951866759918309</v>
      </c>
      <c r="AF37" s="9">
        <f>P37/$K37*100</f>
        <v>13.751324746316723</v>
      </c>
      <c r="AG37" s="9">
        <f>Q37/$K37*100</f>
        <v>13.410253267691768</v>
      </c>
      <c r="AH37" s="9">
        <f>R37/$K37*100</f>
        <v>36.406225550243036</v>
      </c>
      <c r="AI37" s="9">
        <f>S37/$K37*100</f>
        <v>12.608412645973601</v>
      </c>
    </row>
    <row r="38" spans="1:35" x14ac:dyDescent="0.25">
      <c r="A38" t="s">
        <v>54</v>
      </c>
      <c r="B38" t="s">
        <v>94</v>
      </c>
      <c r="C38" s="1">
        <v>17463</v>
      </c>
      <c r="D38" s="1">
        <v>3520.6286742039501</v>
      </c>
      <c r="E38" s="1">
        <v>2543.5989603889898</v>
      </c>
      <c r="F38" s="1">
        <v>3319.6000369342501</v>
      </c>
      <c r="G38" s="1">
        <v>3583.3527371878999</v>
      </c>
      <c r="H38" s="1">
        <v>3031.37744445607</v>
      </c>
      <c r="I38" s="1">
        <v>1313.4571751614801</v>
      </c>
      <c r="J38" s="1">
        <v>150.98497166737801</v>
      </c>
      <c r="K38" s="1">
        <v>13975.1876039376</v>
      </c>
      <c r="L38" s="1">
        <v>225.289933777584</v>
      </c>
      <c r="M38" s="1">
        <v>380.10853215225598</v>
      </c>
      <c r="N38" s="1">
        <v>1078.2902579353199</v>
      </c>
      <c r="O38" s="1">
        <v>2279.9775818543599</v>
      </c>
      <c r="P38" s="1">
        <v>2480.6326458124499</v>
      </c>
      <c r="Q38" s="1">
        <v>1502.9508303120399</v>
      </c>
      <c r="R38" s="1">
        <v>4089.6210315900298</v>
      </c>
      <c r="S38" s="1">
        <v>1938.31679050355</v>
      </c>
      <c r="T38" s="1">
        <v>5</v>
      </c>
      <c r="U38" s="9">
        <f>D38/$C38*100</f>
        <v>20.160503202221555</v>
      </c>
      <c r="V38" s="9">
        <f>E38/$C38*100</f>
        <v>14.565647141894233</v>
      </c>
      <c r="W38" s="9">
        <f>F38/$C38*100</f>
        <v>19.009334232000516</v>
      </c>
      <c r="X38" s="9">
        <f>G38/$C38*100</f>
        <v>20.519685833979842</v>
      </c>
      <c r="Y38" s="9">
        <f>H38/$C38*100</f>
        <v>17.358858411819675</v>
      </c>
      <c r="Z38" s="9">
        <f>I38/$C38*100</f>
        <v>7.5213719015145175</v>
      </c>
      <c r="AA38" s="9">
        <f>J38/$C38*100</f>
        <v>0.86459927656976476</v>
      </c>
      <c r="AB38" s="9">
        <f>L38/$K38*100</f>
        <v>1.6120709085444198</v>
      </c>
      <c r="AC38" s="9">
        <f>M38/$K38*100</f>
        <v>2.7198814278897974</v>
      </c>
      <c r="AD38" s="9">
        <f>N38/$K38*100</f>
        <v>7.7157479992004161</v>
      </c>
      <c r="AE38" s="9">
        <f>O38/$K38*100</f>
        <v>16.314468517130756</v>
      </c>
      <c r="AF38" s="9">
        <f>P38/$K38*100</f>
        <v>17.750263653802513</v>
      </c>
      <c r="AG38" s="9">
        <f>Q38/$K38*100</f>
        <v>10.754423288661782</v>
      </c>
      <c r="AH38" s="9">
        <f>R38/$K38*100</f>
        <v>29.263442806576368</v>
      </c>
      <c r="AI38" s="9">
        <f>S38/$K38*100</f>
        <v>13.869701398193873</v>
      </c>
    </row>
    <row r="39" spans="1:35" x14ac:dyDescent="0.25">
      <c r="A39" t="s">
        <v>55</v>
      </c>
      <c r="B39" t="s">
        <v>95</v>
      </c>
      <c r="C39" s="1">
        <v>8094.99999999999</v>
      </c>
      <c r="D39" s="1">
        <v>1388.5764014352101</v>
      </c>
      <c r="E39" s="1">
        <v>1043.4928365860901</v>
      </c>
      <c r="F39" s="1">
        <v>1407.1502658936699</v>
      </c>
      <c r="G39" s="1">
        <v>1744.9929948758399</v>
      </c>
      <c r="H39" s="1">
        <v>1383.81018626285</v>
      </c>
      <c r="I39" s="1">
        <v>992.259290913619</v>
      </c>
      <c r="J39" s="1">
        <v>134.718024032714</v>
      </c>
      <c r="K39" s="1">
        <v>6696.0947348504396</v>
      </c>
      <c r="L39" s="1">
        <v>168.67069698074599</v>
      </c>
      <c r="M39" s="1">
        <v>254.18002493956001</v>
      </c>
      <c r="N39" s="1">
        <v>219.58388071516299</v>
      </c>
      <c r="O39" s="1">
        <v>572.80817570557997</v>
      </c>
      <c r="P39" s="1">
        <v>874.67922986082601</v>
      </c>
      <c r="Q39" s="1">
        <v>1418.42198131746</v>
      </c>
      <c r="R39" s="1">
        <v>2483.4032718541498</v>
      </c>
      <c r="S39" s="1">
        <v>704.347473476951</v>
      </c>
      <c r="T39" s="1">
        <v>3</v>
      </c>
      <c r="U39" s="9">
        <f>D39/$C39*100</f>
        <v>17.153507120879702</v>
      </c>
      <c r="V39" s="9">
        <f>E39/$C39*100</f>
        <v>12.890584763262403</v>
      </c>
      <c r="W39" s="9">
        <f>F39/$C39*100</f>
        <v>17.382955724443132</v>
      </c>
      <c r="X39" s="9">
        <f>G39/$C39*100</f>
        <v>21.556429831696626</v>
      </c>
      <c r="Y39" s="9">
        <f>H39/$C39*100</f>
        <v>17.094628613500333</v>
      </c>
      <c r="Z39" s="9">
        <f>I39/$C39*100</f>
        <v>12.257681172496852</v>
      </c>
      <c r="AA39" s="9">
        <f>J39/$C39*100</f>
        <v>1.6642127737209904</v>
      </c>
      <c r="AB39" s="9">
        <f>L39/$K39*100</f>
        <v>2.5189413181818332</v>
      </c>
      <c r="AC39" s="9">
        <f>M39/$K39*100</f>
        <v>3.7959442780380144</v>
      </c>
      <c r="AD39" s="9">
        <f>N39/$K39*100</f>
        <v>3.2792827671974014</v>
      </c>
      <c r="AE39" s="9">
        <f>O39/$K39*100</f>
        <v>8.5543618838656403</v>
      </c>
      <c r="AF39" s="9">
        <f>P39/$K39*100</f>
        <v>13.062527704521228</v>
      </c>
      <c r="AG39" s="9">
        <f>Q39/$K39*100</f>
        <v>21.182824280175616</v>
      </c>
      <c r="AH39" s="9">
        <f>R39/$K39*100</f>
        <v>37.087337772105428</v>
      </c>
      <c r="AI39" s="9">
        <f>S39/$K39*100</f>
        <v>10.518779995914782</v>
      </c>
    </row>
    <row r="40" spans="1:35" x14ac:dyDescent="0.25">
      <c r="A40" t="s">
        <v>56</v>
      </c>
      <c r="B40" t="s">
        <v>96</v>
      </c>
      <c r="C40" s="1">
        <v>5731.99999999998</v>
      </c>
      <c r="D40" s="1">
        <v>1143.37638263093</v>
      </c>
      <c r="E40" s="1">
        <v>783.24402780304194</v>
      </c>
      <c r="F40" s="1">
        <v>1256.89939149672</v>
      </c>
      <c r="G40" s="1">
        <v>1114.96934618211</v>
      </c>
      <c r="H40" s="1">
        <v>949.11716269829105</v>
      </c>
      <c r="I40" s="1">
        <v>416.62283484140801</v>
      </c>
      <c r="J40" s="1">
        <v>67.770854347486093</v>
      </c>
      <c r="K40" s="1">
        <v>4550.6652567113597</v>
      </c>
      <c r="L40" s="1">
        <v>152.137031922593</v>
      </c>
      <c r="M40" s="1">
        <v>174.44195534316401</v>
      </c>
      <c r="N40" s="1">
        <v>154.93371163309101</v>
      </c>
      <c r="O40" s="1">
        <v>678.29519660155302</v>
      </c>
      <c r="P40" s="1">
        <v>760.31011895524898</v>
      </c>
      <c r="Q40" s="1">
        <v>781.150219586096</v>
      </c>
      <c r="R40" s="1">
        <v>1346.60978783361</v>
      </c>
      <c r="S40" s="1">
        <v>502.78723483600299</v>
      </c>
      <c r="T40" s="1">
        <v>3</v>
      </c>
      <c r="U40" s="9">
        <f>D40/$C40*100</f>
        <v>19.947250220358235</v>
      </c>
      <c r="V40" s="9">
        <f>E40/$C40*100</f>
        <v>13.664410813032879</v>
      </c>
      <c r="W40" s="9">
        <f>F40/$C40*100</f>
        <v>21.927763285009149</v>
      </c>
      <c r="X40" s="9">
        <f>G40/$C40*100</f>
        <v>19.451663401641902</v>
      </c>
      <c r="Y40" s="9">
        <f>H40/$C40*100</f>
        <v>16.558219865636676</v>
      </c>
      <c r="Z40" s="9">
        <f>I40/$C40*100</f>
        <v>7.2683676699478266</v>
      </c>
      <c r="AA40" s="9">
        <f>J40/$C40*100</f>
        <v>1.182324744373453</v>
      </c>
      <c r="AB40" s="9">
        <f>L40/$K40*100</f>
        <v>3.3431822237027875</v>
      </c>
      <c r="AC40" s="9">
        <f>M40/$K40*100</f>
        <v>3.8333286564177742</v>
      </c>
      <c r="AD40" s="9">
        <f>N40/$K40*100</f>
        <v>3.4046387262739981</v>
      </c>
      <c r="AE40" s="9">
        <f>O40/$K40*100</f>
        <v>14.905407414909227</v>
      </c>
      <c r="AF40" s="9">
        <f>P40/$K40*100</f>
        <v>16.70766967168014</v>
      </c>
      <c r="AG40" s="9">
        <f>Q40/$K40*100</f>
        <v>17.165626903320323</v>
      </c>
      <c r="AH40" s="9">
        <f>R40/$K40*100</f>
        <v>29.591492932766666</v>
      </c>
      <c r="AI40" s="9">
        <f>S40/$K40*100</f>
        <v>11.048653470929072</v>
      </c>
    </row>
    <row r="41" spans="1:35" x14ac:dyDescent="0.25">
      <c r="A41" t="s">
        <v>57</v>
      </c>
      <c r="B41" t="s">
        <v>97</v>
      </c>
      <c r="C41" s="1">
        <v>2165</v>
      </c>
      <c r="D41" s="1">
        <v>381.028749318233</v>
      </c>
      <c r="E41" s="1">
        <v>258.65671887244201</v>
      </c>
      <c r="F41" s="1">
        <v>410.78542234341802</v>
      </c>
      <c r="G41" s="1">
        <v>468.16431201183701</v>
      </c>
      <c r="H41" s="1">
        <v>370.79136991846002</v>
      </c>
      <c r="I41" s="1">
        <v>227.41806164724099</v>
      </c>
      <c r="J41" s="1">
        <v>48.155365888368898</v>
      </c>
      <c r="K41" s="1">
        <v>1823.25945231935</v>
      </c>
      <c r="L41" s="1">
        <v>35.009965055286798</v>
      </c>
      <c r="M41" s="1">
        <v>54.927553202669401</v>
      </c>
      <c r="N41" s="1">
        <v>90.247558362765602</v>
      </c>
      <c r="O41" s="1">
        <v>220.414953053022</v>
      </c>
      <c r="P41" s="1">
        <v>295.11496878219998</v>
      </c>
      <c r="Q41" s="1">
        <v>302.65448465768998</v>
      </c>
      <c r="R41" s="1">
        <v>650.92340331983803</v>
      </c>
      <c r="S41" s="1">
        <v>173.966565885878</v>
      </c>
      <c r="T41" s="1">
        <v>2</v>
      </c>
      <c r="U41" s="9">
        <f>D41/$C41*100</f>
        <v>17.59948033802462</v>
      </c>
      <c r="V41" s="9">
        <f>E41/$C41*100</f>
        <v>11.947192557618569</v>
      </c>
      <c r="W41" s="9">
        <f>F41/$C41*100</f>
        <v>18.973922510088592</v>
      </c>
      <c r="X41" s="9">
        <f>G41/$C41*100</f>
        <v>21.624217644888546</v>
      </c>
      <c r="Y41" s="9">
        <f>H41/$C41*100</f>
        <v>17.126622167134411</v>
      </c>
      <c r="Z41" s="9">
        <f>I41/$C41*100</f>
        <v>10.504298459456859</v>
      </c>
      <c r="AA41" s="9">
        <f>J41/$C41*100</f>
        <v>2.2242663227884019</v>
      </c>
      <c r="AB41" s="9">
        <f>L41/$K41*100</f>
        <v>1.9201855781277304</v>
      </c>
      <c r="AC41" s="9">
        <f>M41/$K41*100</f>
        <v>3.0126021358505293</v>
      </c>
      <c r="AD41" s="9">
        <f>N41/$K41*100</f>
        <v>4.9497924306912324</v>
      </c>
      <c r="AE41" s="9">
        <f>O41/$K41*100</f>
        <v>12.089061311193772</v>
      </c>
      <c r="AF41" s="9">
        <f>P41/$K41*100</f>
        <v>16.186120324608062</v>
      </c>
      <c r="AG41" s="9">
        <f>Q41/$K41*100</f>
        <v>16.59963886503845</v>
      </c>
      <c r="AH41" s="9">
        <f>R41/$K41*100</f>
        <v>35.70108480676214</v>
      </c>
      <c r="AI41" s="9">
        <f>S41/$K41*100</f>
        <v>9.5415145477280756</v>
      </c>
    </row>
  </sheetData>
  <sortState ref="A2:AI41">
    <sortCondition ref="A2:A4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2020-07-19T09:39:04Z</dcterms:created>
  <dcterms:modified xsi:type="dcterms:W3CDTF">2020-08-26T12:32:17Z</dcterms:modified>
</cp:coreProperties>
</file>