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9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21" i="1" l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</calcChain>
</file>

<file path=xl/sharedStrings.xml><?xml version="1.0" encoding="utf-8"?>
<sst xmlns="http://schemas.openxmlformats.org/spreadsheetml/2006/main" count="79" uniqueCount="79">
  <si>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</si>
  <si>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</si>
  <si>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</si>
  <si>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</si>
  <si>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</si>
  <si>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</si>
  <si>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</si>
  <si>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</si>
  <si>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</si>
  <si>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</si>
  <si>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</si>
  <si>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</si>
  <si>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</si>
  <si>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</si>
  <si>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</si>
  <si>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</si>
  <si>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</si>
  <si>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</si>
  <si>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200066868</t>
  </si>
  <si>
    <t>200067072</t>
  </si>
  <si>
    <t>200067197</t>
  </si>
  <si>
    <t>200067247</t>
  </si>
  <si>
    <t>200068120</t>
  </si>
  <si>
    <t>242900074</t>
  </si>
  <si>
    <t>242900314</t>
  </si>
  <si>
    <t>242900553</t>
  </si>
  <si>
    <t>242900561</t>
  </si>
  <si>
    <t>242900629</t>
  </si>
  <si>
    <t>242900645</t>
  </si>
  <si>
    <t>242900660</t>
  </si>
  <si>
    <t>242900694</t>
  </si>
  <si>
    <t>242900702</t>
  </si>
  <si>
    <t>242900710</t>
  </si>
  <si>
    <t>242900744</t>
  </si>
  <si>
    <t>242900751</t>
  </si>
  <si>
    <t>242900769</t>
  </si>
  <si>
    <t>242900793</t>
  </si>
  <si>
    <t>242900801</t>
  </si>
  <si>
    <t>242900835</t>
  </si>
  <si>
    <t>CC Presqu'île de Crozon-Aulne maritime</t>
  </si>
  <si>
    <t>CC Haut-Léon Communauté</t>
  </si>
  <si>
    <t>CC Monts d'Arrée Communauté</t>
  </si>
  <si>
    <t>CC Pleyben-Châteaulin-Porzay</t>
  </si>
  <si>
    <t>CA Quimper Bretagne Occidentale</t>
  </si>
  <si>
    <t>CC du Pays d'Iroise</t>
  </si>
  <si>
    <t>Brest Métropole</t>
  </si>
  <si>
    <t>CC du Pays des Abers</t>
  </si>
  <si>
    <t>CC de Haute-Cornouaille</t>
  </si>
  <si>
    <t>CC Cap Sizun - Pointe du Raz</t>
  </si>
  <si>
    <t>CC Douarnenez Communauté</t>
  </si>
  <si>
    <t>CC du Pays Fouesnantais</t>
  </si>
  <si>
    <t>CA Quimperlé Communauté</t>
  </si>
  <si>
    <t>CC du Pays Bigouden Sud</t>
  </si>
  <si>
    <t>CC du Haut Pays Bigouden</t>
  </si>
  <si>
    <t>CC Poher communauté</t>
  </si>
  <si>
    <t>CC du Pays de Landivisiau</t>
  </si>
  <si>
    <t>CA Concarneau Cornouaille Agglomération</t>
  </si>
  <si>
    <t>CC Communauté Lesneven Côte des Légendes</t>
  </si>
  <si>
    <t>CC du Pays de Landerneau-Daoulas</t>
  </si>
  <si>
    <t>CA Morlaix Communauté</t>
  </si>
  <si>
    <t>Sans objet</t>
  </si>
  <si>
    <t>Nombre de communes_Q_</t>
  </si>
  <si>
    <t>ZZ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</si>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</sst>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61</v>
      </c>
      <c r="U1" s="6" t="s">
        <v>63</v>
      </c>
      <c r="V1" s="6" t="s">
        <v>64</v>
      </c>
      <c r="W1" s="6" t="s">
        <v>65</v>
      </c>
      <c r="X1" s="6" t="s">
        <v>66</v>
      </c>
      <c r="Y1" s="6" t="s">
        <v>67</v>
      </c>
      <c r="Z1" s="6" t="s">
        <v>68</v>
      </c>
      <c r="AA1" s="6" t="s">
        <v>69</v>
      </c>
      <c r="AB1" s="7" t="s">
        <v>70</v>
      </c>
      <c r="AC1" s="7" t="s">
        <v>71</v>
      </c>
      <c r="AD1" s="7" t="s">
        <v>72</v>
      </c>
      <c r="AE1" s="7" t="s">
        <v>73</v>
      </c>
      <c r="AF1" s="7" t="s">
        <v>74</v>
      </c>
      <c r="AG1" s="7" t="s">
        <v>75</v>
      </c>
      <c r="AH1" s="7" t="s">
        <v>76</v>
      </c>
      <c r="AI1" s="7" t="s">
        <v>77</v>
      </c>
    </row>
    <row r="2" spans="1:35" x14ac:dyDescent="0.25">
      <c r="A2" t="s">
        <v>18</v>
      </c>
      <c r="B2" t="s">
        <v>39</v>
      </c>
      <c r="C2" s="1">
        <v>22841</v>
      </c>
      <c r="D2" s="1">
        <v>3468.1715737910399</v>
      </c>
      <c r="E2" s="1">
        <v>2966.24281078486</v>
      </c>
      <c r="F2" s="1">
        <v>3677.3599787396001</v>
      </c>
      <c r="G2" s="1">
        <v>4548.9554214869504</v>
      </c>
      <c r="H2" s="1">
        <v>5129.5140897009296</v>
      </c>
      <c r="I2" s="1">
        <v>2664.34974849641</v>
      </c>
      <c r="J2" s="1">
        <v>386.40637700018499</v>
      </c>
      <c r="K2" s="1">
        <v>19405.878024881298</v>
      </c>
      <c r="L2" s="1">
        <v>187.62506006580099</v>
      </c>
      <c r="M2" s="1">
        <v>700.48751452457896</v>
      </c>
      <c r="N2" s="1">
        <v>943.44007321973095</v>
      </c>
      <c r="O2" s="1">
        <v>1977.1201698186501</v>
      </c>
      <c r="P2" s="1">
        <v>3516.5688440589602</v>
      </c>
      <c r="Q2" s="1">
        <v>2068.6043217715501</v>
      </c>
      <c r="R2" s="1">
        <v>7511.4727622673799</v>
      </c>
      <c r="S2" s="1">
        <v>2500.5592791546901</v>
      </c>
      <c r="T2" s="1">
        <v>10</v>
      </c>
      <c r="U2" s="9">
        <f>D2/$C2*100</f>
        <v>15.183974317197322</v>
      </c>
      <c r="V2" s="9">
        <f>E2/$C2*100</f>
        <v>12.98648400150983</v>
      </c>
      <c r="W2" s="9">
        <f>F2/$C2*100</f>
        <v>16.099820405146886</v>
      </c>
      <c r="X2" s="9">
        <f>G2/$C2*100</f>
        <v>19.915745464239524</v>
      </c>
      <c r="Y2" s="9">
        <f>H2/$C2*100</f>
        <v>22.457484741039927</v>
      </c>
      <c r="Z2" s="9">
        <f>I2/$C2*100</f>
        <v>11.66476839234889</v>
      </c>
      <c r="AA2" s="9">
        <f>J2/$C2*100</f>
        <v>1.6917226785175123</v>
      </c>
      <c r="AB2" s="9">
        <f>L2/$K2*100</f>
        <v>0.96684653910138474</v>
      </c>
      <c r="AC2" s="9">
        <f>M2/$K2*100</f>
        <v>3.6096666877244465</v>
      </c>
      <c r="AD2" s="9">
        <f>N2/$K2*100</f>
        <v>4.8616201339104412</v>
      </c>
      <c r="AE2" s="9">
        <f>O2/$K2*100</f>
        <v>10.188254132503978</v>
      </c>
      <c r="AF2" s="9">
        <f>P2/$K2*100</f>
        <v>18.121152980298969</v>
      </c>
      <c r="AG2" s="9">
        <f>Q2/$K2*100</f>
        <v>10.659679088569368</v>
      </c>
      <c r="AH2" s="9">
        <f>R2/$K2*100</f>
        <v>38.707203830903836</v>
      </c>
      <c r="AI2" s="9">
        <f>S2/$K2*100</f>
        <v>12.885576606987797</v>
      </c>
    </row>
    <row r="3" spans="1:35" x14ac:dyDescent="0.25">
      <c r="A3" t="s">
        <v>19</v>
      </c>
      <c r="B3" t="s">
        <v>40</v>
      </c>
      <c r="C3" s="1">
        <v>31601</v>
      </c>
      <c r="D3" s="1">
        <v>5078.4696350156501</v>
      </c>
      <c r="E3" s="1">
        <v>3908.9043466784701</v>
      </c>
      <c r="F3" s="1">
        <v>5153.42052611707</v>
      </c>
      <c r="G3" s="1">
        <v>6677.4482618758902</v>
      </c>
      <c r="H3" s="1">
        <v>6578.1066662225103</v>
      </c>
      <c r="I3" s="1">
        <v>3704.7016066420501</v>
      </c>
      <c r="J3" s="1">
        <v>499.94895744835901</v>
      </c>
      <c r="K3" s="1">
        <v>26644.926989877898</v>
      </c>
      <c r="L3" s="1">
        <v>981.66034268713304</v>
      </c>
      <c r="M3" s="1">
        <v>1168.2531490316501</v>
      </c>
      <c r="N3" s="1">
        <v>1164.3555842568401</v>
      </c>
      <c r="O3" s="1">
        <v>2915.9831942284</v>
      </c>
      <c r="P3" s="1">
        <v>3737.5599939163499</v>
      </c>
      <c r="Q3" s="1">
        <v>3786.73676174293</v>
      </c>
      <c r="R3" s="1">
        <v>9680.1508339345201</v>
      </c>
      <c r="S3" s="1">
        <v>3210.2271300800799</v>
      </c>
      <c r="T3" s="1">
        <v>14</v>
      </c>
      <c r="U3" s="9">
        <f>D3/$C3*100</f>
        <v>16.070597876698997</v>
      </c>
      <c r="V3" s="9">
        <f>E3/$C3*100</f>
        <v>12.369559022431158</v>
      </c>
      <c r="W3" s="9">
        <f>F3/$C3*100</f>
        <v>16.307776735283916</v>
      </c>
      <c r="X3" s="9">
        <f>G3/$C3*100</f>
        <v>21.130496699078797</v>
      </c>
      <c r="Y3" s="9">
        <f>H3/$C3*100</f>
        <v>20.816134509105758</v>
      </c>
      <c r="Z3" s="9">
        <f>I3/$C3*100</f>
        <v>11.723368268858739</v>
      </c>
      <c r="AA3" s="9">
        <f>J3/$C3*100</f>
        <v>1.5820668885426377</v>
      </c>
      <c r="AB3" s="9">
        <f>L3/$K3*100</f>
        <v>3.6842298087739347</v>
      </c>
      <c r="AC3" s="9">
        <f>M3/$K3*100</f>
        <v>4.3845237387043916</v>
      </c>
      <c r="AD3" s="9">
        <f>N3/$K3*100</f>
        <v>4.369895945667877</v>
      </c>
      <c r="AE3" s="9">
        <f>O3/$K3*100</f>
        <v>10.943858826620724</v>
      </c>
      <c r="AF3" s="9">
        <f>P3/$K3*100</f>
        <v>14.027285551715741</v>
      </c>
      <c r="AG3" s="9">
        <f>Q3/$K3*100</f>
        <v>14.211848894093301</v>
      </c>
      <c r="AH3" s="9">
        <f>R3/$K3*100</f>
        <v>36.330183368908834</v>
      </c>
      <c r="AI3" s="9">
        <f>S3/$K3*100</f>
        <v>12.048173865515219</v>
      </c>
    </row>
    <row r="4" spans="1:35" x14ac:dyDescent="0.25">
      <c r="A4" t="s">
        <v>20</v>
      </c>
      <c r="B4" t="s">
        <v>41</v>
      </c>
      <c r="C4" s="1">
        <v>7740</v>
      </c>
      <c r="D4" s="1">
        <v>1130.1953067966399</v>
      </c>
      <c r="E4" s="1">
        <v>900.54319123200798</v>
      </c>
      <c r="F4" s="1">
        <v>1153.6438715515301</v>
      </c>
      <c r="G4" s="1">
        <v>1688.08016310932</v>
      </c>
      <c r="H4" s="1">
        <v>1803.7957841324001</v>
      </c>
      <c r="I4" s="1">
        <v>924.52755537502605</v>
      </c>
      <c r="J4" s="1">
        <v>139.21412780307699</v>
      </c>
      <c r="K4" s="1">
        <v>6546.0984623219201</v>
      </c>
      <c r="L4" s="1">
        <v>277.75050607824602</v>
      </c>
      <c r="M4" s="1">
        <v>293.56278352514403</v>
      </c>
      <c r="N4" s="1">
        <v>171.338570323341</v>
      </c>
      <c r="O4" s="1">
        <v>667.98446813328496</v>
      </c>
      <c r="P4" s="1">
        <v>766.39076151399195</v>
      </c>
      <c r="Q4" s="1">
        <v>784.19947210571604</v>
      </c>
      <c r="R4" s="1">
        <v>2604.5504145575601</v>
      </c>
      <c r="S4" s="1">
        <v>980.32148608463001</v>
      </c>
      <c r="T4" s="1">
        <v>12</v>
      </c>
      <c r="U4" s="9">
        <f>D4/$C4*100</f>
        <v>14.602006547760205</v>
      </c>
      <c r="V4" s="9">
        <f>E4/$C4*100</f>
        <v>11.634924951317933</v>
      </c>
      <c r="W4" s="9">
        <f>F4/$C4*100</f>
        <v>14.904959580769123</v>
      </c>
      <c r="X4" s="9">
        <f>G4/$C4*100</f>
        <v>21.809821228802583</v>
      </c>
      <c r="Y4" s="9">
        <f>H4/$C4*100</f>
        <v>23.304855092149872</v>
      </c>
      <c r="Z4" s="9">
        <f>I4/$C4*100</f>
        <v>11.94480045704168</v>
      </c>
      <c r="AA4" s="9">
        <f>J4/$C4*100</f>
        <v>1.7986321421586176</v>
      </c>
      <c r="AB4" s="9">
        <f>L4/$K4*100</f>
        <v>4.2429931000415646</v>
      </c>
      <c r="AC4" s="9">
        <f>M4/$K4*100</f>
        <v>4.4845457980021957</v>
      </c>
      <c r="AD4" s="9">
        <f>N4/$K4*100</f>
        <v>2.61741511084095</v>
      </c>
      <c r="AE4" s="9">
        <f>O4/$K4*100</f>
        <v>10.204314401594701</v>
      </c>
      <c r="AF4" s="9">
        <f>P4/$K4*100</f>
        <v>11.707595996687024</v>
      </c>
      <c r="AG4" s="9">
        <f>Q4/$K4*100</f>
        <v>11.979646756299449</v>
      </c>
      <c r="AH4" s="9">
        <f>R4/$K4*100</f>
        <v>39.787828269752588</v>
      </c>
      <c r="AI4" s="9">
        <f>S4/$K4*100</f>
        <v>14.975660566781441</v>
      </c>
    </row>
    <row r="5" spans="1:35" x14ac:dyDescent="0.25">
      <c r="A5" t="s">
        <v>21</v>
      </c>
      <c r="B5" t="s">
        <v>42</v>
      </c>
      <c r="C5" s="1">
        <v>22949</v>
      </c>
      <c r="D5" s="1">
        <v>3847.6363250274098</v>
      </c>
      <c r="E5" s="1">
        <v>3831.2161202102002</v>
      </c>
      <c r="F5" s="1">
        <v>4022.4659633849501</v>
      </c>
      <c r="G5" s="1">
        <v>4808.2989579450204</v>
      </c>
      <c r="H5" s="1">
        <v>3941.58388733436</v>
      </c>
      <c r="I5" s="1">
        <v>2174.1726971030998</v>
      </c>
      <c r="J5" s="1">
        <v>323.62604899494698</v>
      </c>
      <c r="K5" s="1">
        <v>19143.826717758398</v>
      </c>
      <c r="L5" s="1">
        <v>544.54824546643999</v>
      </c>
      <c r="M5" s="1">
        <v>633.48417319986299</v>
      </c>
      <c r="N5" s="1">
        <v>799.75736110758305</v>
      </c>
      <c r="O5" s="1">
        <v>2513.44482900707</v>
      </c>
      <c r="P5" s="1">
        <v>3297.6934871431499</v>
      </c>
      <c r="Q5" s="1">
        <v>2979.8192277358698</v>
      </c>
      <c r="R5" s="1">
        <v>5910.3856204927897</v>
      </c>
      <c r="S5" s="1">
        <v>2464.6937736055902</v>
      </c>
      <c r="T5" s="1">
        <v>17</v>
      </c>
      <c r="U5" s="9">
        <f>D5/$C5*100</f>
        <v>16.76603043717552</v>
      </c>
      <c r="V5" s="9">
        <f>E5/$C5*100</f>
        <v>16.694479586083055</v>
      </c>
      <c r="W5" s="9">
        <f>F5/$C5*100</f>
        <v>17.527848548455051</v>
      </c>
      <c r="X5" s="9">
        <f>G5/$C5*100</f>
        <v>20.952106662360105</v>
      </c>
      <c r="Y5" s="9">
        <f>H5/$C5*100</f>
        <v>17.175405844848839</v>
      </c>
      <c r="Z5" s="9">
        <f>I5/$C5*100</f>
        <v>9.4739321848581639</v>
      </c>
      <c r="AA5" s="9">
        <f>J5/$C5*100</f>
        <v>1.4101967362192123</v>
      </c>
      <c r="AB5" s="9">
        <f>L5/$K5*100</f>
        <v>2.8445109407582572</v>
      </c>
      <c r="AC5" s="9">
        <f>M5/$K5*100</f>
        <v>3.309078077959323</v>
      </c>
      <c r="AD5" s="9">
        <f>N5/$K5*100</f>
        <v>4.1776253666447136</v>
      </c>
      <c r="AE5" s="9">
        <f>O5/$K5*100</f>
        <v>13.129270683773594</v>
      </c>
      <c r="AF5" s="9">
        <f>P5/$K5*100</f>
        <v>17.225884541067792</v>
      </c>
      <c r="AG5" s="9">
        <f>Q5/$K5*100</f>
        <v>15.56543146606994</v>
      </c>
      <c r="AH5" s="9">
        <f>R5/$K5*100</f>
        <v>30.873585034125572</v>
      </c>
      <c r="AI5" s="9">
        <f>S5/$K5*100</f>
        <v>12.874613889600584</v>
      </c>
    </row>
    <row r="6" spans="1:35" x14ac:dyDescent="0.25">
      <c r="A6" t="s">
        <v>22</v>
      </c>
      <c r="B6" t="s">
        <v>43</v>
      </c>
      <c r="C6" s="1">
        <v>100196</v>
      </c>
      <c r="D6" s="1">
        <v>16864.135009474601</v>
      </c>
      <c r="E6" s="1">
        <v>17603.048902840099</v>
      </c>
      <c r="F6" s="1">
        <v>18219.9662391653</v>
      </c>
      <c r="G6" s="1">
        <v>21183.3368031106</v>
      </c>
      <c r="H6" s="1">
        <v>16942.140816367199</v>
      </c>
      <c r="I6" s="1">
        <v>8226.12086442498</v>
      </c>
      <c r="J6" s="1">
        <v>1157.2513646171701</v>
      </c>
      <c r="K6" s="1">
        <v>83278.372210540198</v>
      </c>
      <c r="L6" s="1">
        <v>411.66982726896299</v>
      </c>
      <c r="M6" s="1">
        <v>2634.6366521611099</v>
      </c>
      <c r="N6" s="1">
        <v>6581.6345245029597</v>
      </c>
      <c r="O6" s="1">
        <v>13153.104948192</v>
      </c>
      <c r="P6" s="1">
        <v>13430.245632013501</v>
      </c>
      <c r="Q6" s="1">
        <v>11019.815264532999</v>
      </c>
      <c r="R6" s="1">
        <v>23198.8804473938</v>
      </c>
      <c r="S6" s="1">
        <v>12848.3849144749</v>
      </c>
      <c r="T6" s="1">
        <v>14</v>
      </c>
      <c r="U6" s="9">
        <f>D6/$C6*100</f>
        <v>16.831145963386366</v>
      </c>
      <c r="V6" s="9">
        <f>E6/$C6*100</f>
        <v>17.568614418579685</v>
      </c>
      <c r="W6" s="9">
        <f>F6/$C6*100</f>
        <v>18.184324962239312</v>
      </c>
      <c r="X6" s="9">
        <f>G6/$C6*100</f>
        <v>21.141898681694478</v>
      </c>
      <c r="Y6" s="9">
        <f>H6/$C6*100</f>
        <v>16.908999177978362</v>
      </c>
      <c r="Z6" s="9">
        <f>I6/$C6*100</f>
        <v>8.2100292071789092</v>
      </c>
      <c r="AA6" s="9">
        <f>J6/$C6*100</f>
        <v>1.154987588942842</v>
      </c>
      <c r="AB6" s="9">
        <f>L6/$K6*100</f>
        <v>0.49432981978586232</v>
      </c>
      <c r="AC6" s="9">
        <f>M6/$K6*100</f>
        <v>3.16365051600715</v>
      </c>
      <c r="AD6" s="9">
        <f>N6/$K6*100</f>
        <v>7.903173837096146</v>
      </c>
      <c r="AE6" s="9">
        <f>O6/$K6*100</f>
        <v>15.794142703628959</v>
      </c>
      <c r="AF6" s="9">
        <f>P6/$K6*100</f>
        <v>16.126931009241904</v>
      </c>
      <c r="AG6" s="9">
        <f>Q6/$K6*100</f>
        <v>13.232505597819872</v>
      </c>
      <c r="AH6" s="9">
        <f>R6/$K6*100</f>
        <v>27.857029180089587</v>
      </c>
      <c r="AI6" s="9">
        <f>S6/$K6*100</f>
        <v>15.428237336330564</v>
      </c>
    </row>
    <row r="7" spans="1:35" x14ac:dyDescent="0.25">
      <c r="A7" t="s">
        <v>23</v>
      </c>
      <c r="B7" t="s">
        <v>44</v>
      </c>
      <c r="C7" s="1">
        <v>48230</v>
      </c>
      <c r="D7" s="1">
        <v>9428.4915276546399</v>
      </c>
      <c r="E7" s="1">
        <v>6377.6255480683703</v>
      </c>
      <c r="F7" s="1">
        <v>8822.3888849136692</v>
      </c>
      <c r="G7" s="1">
        <v>10097.755566965699</v>
      </c>
      <c r="H7" s="1">
        <v>9093.1905168707908</v>
      </c>
      <c r="I7" s="1">
        <v>3924.88848274049</v>
      </c>
      <c r="J7" s="1">
        <v>485.65947278638703</v>
      </c>
      <c r="K7" s="1">
        <v>38815.321299985997</v>
      </c>
      <c r="L7" s="1">
        <v>655.32532452981195</v>
      </c>
      <c r="M7" s="1">
        <v>1218.85571525398</v>
      </c>
      <c r="N7" s="1">
        <v>3269.4174647443801</v>
      </c>
      <c r="O7" s="1">
        <v>5914.7844163852797</v>
      </c>
      <c r="P7" s="1">
        <v>6237.1447747516004</v>
      </c>
      <c r="Q7" s="1">
        <v>4185.55667453765</v>
      </c>
      <c r="R7" s="1">
        <v>12296.1327322652</v>
      </c>
      <c r="S7" s="1">
        <v>5038.1041975181097</v>
      </c>
      <c r="T7" s="1">
        <v>19</v>
      </c>
      <c r="U7" s="9">
        <f>D7/$C7*100</f>
        <v>19.549018303244122</v>
      </c>
      <c r="V7" s="9">
        <f>E7/$C7*100</f>
        <v>13.223357968211424</v>
      </c>
      <c r="W7" s="9">
        <f>F7/$C7*100</f>
        <v>18.292326114272591</v>
      </c>
      <c r="X7" s="9">
        <f>G7/$C7*100</f>
        <v>20.936669224477917</v>
      </c>
      <c r="Y7" s="9">
        <f>H7/$C7*100</f>
        <v>18.853805757559179</v>
      </c>
      <c r="Z7" s="9">
        <f>I7/$C7*100</f>
        <v>8.1378571070713051</v>
      </c>
      <c r="AA7" s="9">
        <f>J7/$C7*100</f>
        <v>1.0069655251635643</v>
      </c>
      <c r="AB7" s="9">
        <f>L7/$K7*100</f>
        <v>1.6883161148276993</v>
      </c>
      <c r="AC7" s="9">
        <f>M7/$K7*100</f>
        <v>3.1401407342064682</v>
      </c>
      <c r="AD7" s="9">
        <f>N7/$K7*100</f>
        <v>8.4230076043337032</v>
      </c>
      <c r="AE7" s="9">
        <f>O7/$K7*100</f>
        <v>15.238272461208286</v>
      </c>
      <c r="AF7" s="9">
        <f>P7/$K7*100</f>
        <v>16.068770181103336</v>
      </c>
      <c r="AG7" s="9">
        <f>Q7/$K7*100</f>
        <v>10.78325912128714</v>
      </c>
      <c r="AH7" s="9">
        <f>R7/$K7*100</f>
        <v>31.678554551265908</v>
      </c>
      <c r="AI7" s="9">
        <f>S7/$K7*100</f>
        <v>12.979679231767502</v>
      </c>
    </row>
    <row r="8" spans="1:35" x14ac:dyDescent="0.25">
      <c r="A8" t="s">
        <v>24</v>
      </c>
      <c r="B8" t="s">
        <v>45</v>
      </c>
      <c r="C8" s="1">
        <v>209722</v>
      </c>
      <c r="D8" s="1">
        <v>33600.288033203899</v>
      </c>
      <c r="E8" s="1">
        <v>50438.076409884401</v>
      </c>
      <c r="F8" s="1">
        <v>37679.614400592902</v>
      </c>
      <c r="G8" s="1">
        <v>38891.760912193902</v>
      </c>
      <c r="H8" s="1">
        <v>30370.534010442301</v>
      </c>
      <c r="I8" s="1">
        <v>16569.446528355998</v>
      </c>
      <c r="J8" s="1">
        <v>2172.2797053266199</v>
      </c>
      <c r="K8" s="1">
        <v>176330.12516708201</v>
      </c>
      <c r="L8" s="1">
        <v>363.23205992223399</v>
      </c>
      <c r="M8" s="1">
        <v>3891.6379521269901</v>
      </c>
      <c r="N8" s="1">
        <v>17940.792106184999</v>
      </c>
      <c r="O8" s="1">
        <v>25304.088361304101</v>
      </c>
      <c r="P8" s="1">
        <v>29178.792975080301</v>
      </c>
      <c r="Q8" s="1">
        <v>18169.5887542528</v>
      </c>
      <c r="R8" s="1">
        <v>43705.864478871299</v>
      </c>
      <c r="S8" s="1">
        <v>37776.128479339503</v>
      </c>
      <c r="T8" s="1">
        <v>8</v>
      </c>
      <c r="U8" s="9">
        <f>D8/$C8*100</f>
        <v>16.021346369576818</v>
      </c>
      <c r="V8" s="9">
        <f>E8/$C8*100</f>
        <v>24.049969202031452</v>
      </c>
      <c r="W8" s="9">
        <f>F8/$C8*100</f>
        <v>17.96645769189351</v>
      </c>
      <c r="X8" s="9">
        <f>G8/$C8*100</f>
        <v>18.54443544892472</v>
      </c>
      <c r="Y8" s="9">
        <f>H8/$C8*100</f>
        <v>14.481329574599853</v>
      </c>
      <c r="Z8" s="9">
        <f>I8/$C8*100</f>
        <v>7.900671616881394</v>
      </c>
      <c r="AA8" s="9">
        <f>J8/$C8*100</f>
        <v>1.035790096092265</v>
      </c>
      <c r="AB8" s="9">
        <f>L8/$K8*100</f>
        <v>0.20599546423394904</v>
      </c>
      <c r="AC8" s="9">
        <f>M8/$K8*100</f>
        <v>2.207018198642722</v>
      </c>
      <c r="AD8" s="9">
        <f>N8/$K8*100</f>
        <v>10.174547366302361</v>
      </c>
      <c r="AE8" s="9">
        <f>O8/$K8*100</f>
        <v>14.350405716168554</v>
      </c>
      <c r="AF8" s="9">
        <f>P8/$K8*100</f>
        <v>16.547820712672817</v>
      </c>
      <c r="AG8" s="9">
        <f>Q8/$K8*100</f>
        <v>10.304302079429799</v>
      </c>
      <c r="AH8" s="9">
        <f>R8/$K8*100</f>
        <v>24.786385444607216</v>
      </c>
      <c r="AI8" s="9">
        <f>S8/$K8*100</f>
        <v>21.423525017942708</v>
      </c>
    </row>
    <row r="9" spans="1:35" x14ac:dyDescent="0.25">
      <c r="A9" t="s">
        <v>25</v>
      </c>
      <c r="B9" t="s">
        <v>46</v>
      </c>
      <c r="C9" s="1">
        <v>41028</v>
      </c>
      <c r="D9" s="1">
        <v>8462.8273088609894</v>
      </c>
      <c r="E9" s="1">
        <v>5746.3462730744805</v>
      </c>
      <c r="F9" s="1">
        <v>8007.7158681292103</v>
      </c>
      <c r="G9" s="1">
        <v>8542.3059104248805</v>
      </c>
      <c r="H9" s="1">
        <v>6546.3652477083697</v>
      </c>
      <c r="I9" s="1">
        <v>3305.3221498479302</v>
      </c>
      <c r="J9" s="1">
        <v>417.11724195413501</v>
      </c>
      <c r="K9" s="1">
        <v>32701.6017112769</v>
      </c>
      <c r="L9" s="1">
        <v>610.76305271300703</v>
      </c>
      <c r="M9" s="1">
        <v>1106.88599081592</v>
      </c>
      <c r="N9" s="1">
        <v>1981.14046485992</v>
      </c>
      <c r="O9" s="1">
        <v>5141.4200046200604</v>
      </c>
      <c r="P9" s="1">
        <v>5651.2173001352903</v>
      </c>
      <c r="Q9" s="1">
        <v>4671.4809603744097</v>
      </c>
      <c r="R9" s="1">
        <v>9255.8775411607294</v>
      </c>
      <c r="S9" s="1">
        <v>4282.81639659756</v>
      </c>
      <c r="T9" s="1">
        <v>13</v>
      </c>
      <c r="U9" s="9">
        <f>D9/$C9*100</f>
        <v>20.626955515406525</v>
      </c>
      <c r="V9" s="9">
        <f>E9/$C9*100</f>
        <v>14.005913700581264</v>
      </c>
      <c r="W9" s="9">
        <f>F9/$C9*100</f>
        <v>19.517685161668155</v>
      </c>
      <c r="X9" s="9">
        <f>G9/$C9*100</f>
        <v>20.820673467936242</v>
      </c>
      <c r="Y9" s="9">
        <f>H9/$C9*100</f>
        <v>15.955847830038925</v>
      </c>
      <c r="Z9" s="9">
        <f>I9/$C9*100</f>
        <v>8.0562595053327737</v>
      </c>
      <c r="AA9" s="9">
        <f>J9/$C9*100</f>
        <v>1.0166648190361096</v>
      </c>
      <c r="AB9" s="9">
        <f>L9/$K9*100</f>
        <v>1.867685436650615</v>
      </c>
      <c r="AC9" s="9">
        <f>M9/$K9*100</f>
        <v>3.3848066543915452</v>
      </c>
      <c r="AD9" s="9">
        <f>N9/$K9*100</f>
        <v>6.0582367871502107</v>
      </c>
      <c r="AE9" s="9">
        <f>O9/$K9*100</f>
        <v>15.722226849968271</v>
      </c>
      <c r="AF9" s="9">
        <f>P9/$K9*100</f>
        <v>17.281163626265165</v>
      </c>
      <c r="AG9" s="9">
        <f>Q9/$K9*100</f>
        <v>14.285174780180521</v>
      </c>
      <c r="AH9" s="9">
        <f>R9/$K9*100</f>
        <v>28.304049516843421</v>
      </c>
      <c r="AI9" s="9">
        <f>S9/$K9*100</f>
        <v>13.096656348550241</v>
      </c>
    </row>
    <row r="10" spans="1:35" x14ac:dyDescent="0.25">
      <c r="A10" t="s">
        <v>26</v>
      </c>
      <c r="B10" t="s">
        <v>47</v>
      </c>
      <c r="C10" s="1">
        <v>14904</v>
      </c>
      <c r="D10" s="1">
        <v>2431.11028997946</v>
      </c>
      <c r="E10" s="1">
        <v>1887.6921624221</v>
      </c>
      <c r="F10" s="1">
        <v>2400.26864896087</v>
      </c>
      <c r="G10" s="1">
        <v>3257.74186208424</v>
      </c>
      <c r="H10" s="1">
        <v>2835.47608923083</v>
      </c>
      <c r="I10" s="1">
        <v>1846.6772262142299</v>
      </c>
      <c r="J10" s="1">
        <v>245.03372110826001</v>
      </c>
      <c r="K10" s="1">
        <v>12428.5174791343</v>
      </c>
      <c r="L10" s="1">
        <v>471.20024281964299</v>
      </c>
      <c r="M10" s="1">
        <v>459.93568365197001</v>
      </c>
      <c r="N10" s="1">
        <v>376.50723161483899</v>
      </c>
      <c r="O10" s="1">
        <v>1136.1116168779299</v>
      </c>
      <c r="P10" s="1">
        <v>1671.5913011646501</v>
      </c>
      <c r="Q10" s="1">
        <v>2293.93846866074</v>
      </c>
      <c r="R10" s="1">
        <v>4555.2826354879098</v>
      </c>
      <c r="S10" s="1">
        <v>1463.9502988566601</v>
      </c>
      <c r="T10" s="1">
        <v>11</v>
      </c>
      <c r="U10" s="9">
        <f>D10/$C10*100</f>
        <v>16.311797436791871</v>
      </c>
      <c r="V10" s="9">
        <f>E10/$C10*100</f>
        <v>12.6656747344478</v>
      </c>
      <c r="W10" s="9">
        <f>F10/$C10*100</f>
        <v>16.104862110580179</v>
      </c>
      <c r="X10" s="9">
        <f>G10/$C10*100</f>
        <v>21.858171377376813</v>
      </c>
      <c r="Y10" s="9">
        <f>H10/$C10*100</f>
        <v>19.024933502622314</v>
      </c>
      <c r="Z10" s="9">
        <f>I10/$C10*100</f>
        <v>12.390480583831387</v>
      </c>
      <c r="AA10" s="9">
        <f>J10/$C10*100</f>
        <v>1.6440802543495707</v>
      </c>
      <c r="AB10" s="9">
        <f>L10/$K10*100</f>
        <v>3.7912827785833727</v>
      </c>
      <c r="AC10" s="9">
        <f>M10/$K10*100</f>
        <v>3.7006480010519045</v>
      </c>
      <c r="AD10" s="9">
        <f>N10/$K10*100</f>
        <v>3.0293816800510656</v>
      </c>
      <c r="AE10" s="9">
        <f>O10/$K10*100</f>
        <v>9.1411676314998846</v>
      </c>
      <c r="AF10" s="9">
        <f>P10/$K10*100</f>
        <v>13.449643563450046</v>
      </c>
      <c r="AG10" s="9">
        <f>Q10/$K10*100</f>
        <v>18.45705630226561</v>
      </c>
      <c r="AH10" s="9">
        <f>R10/$K10*100</f>
        <v>36.651858462890502</v>
      </c>
      <c r="AI10" s="9">
        <f>S10/$K10*100</f>
        <v>11.778961580207961</v>
      </c>
    </row>
    <row r="11" spans="1:35" x14ac:dyDescent="0.25">
      <c r="A11" t="s">
        <v>27</v>
      </c>
      <c r="B11" t="s">
        <v>48</v>
      </c>
      <c r="C11" s="1">
        <v>15392</v>
      </c>
      <c r="D11" s="1">
        <v>1732.22557901802</v>
      </c>
      <c r="E11" s="1">
        <v>1486.1399512939799</v>
      </c>
      <c r="F11" s="1">
        <v>1827.42646124834</v>
      </c>
      <c r="G11" s="1">
        <v>3246.0642619556902</v>
      </c>
      <c r="H11" s="1">
        <v>4257.7573405582998</v>
      </c>
      <c r="I11" s="1">
        <v>2451.3633629333599</v>
      </c>
      <c r="J11" s="1">
        <v>391.023042992314</v>
      </c>
      <c r="K11" s="1">
        <v>13683.4980511907</v>
      </c>
      <c r="L11" s="1">
        <v>195.15957885461</v>
      </c>
      <c r="M11" s="1">
        <v>649.47361371370198</v>
      </c>
      <c r="N11" s="1">
        <v>553.75398713686297</v>
      </c>
      <c r="O11" s="1">
        <v>1068.8376236893901</v>
      </c>
      <c r="P11" s="1">
        <v>1808.97349897295</v>
      </c>
      <c r="Q11" s="1">
        <v>1540.0437633674601</v>
      </c>
      <c r="R11" s="1">
        <v>6188.2910431578603</v>
      </c>
      <c r="S11" s="1">
        <v>1678.96494229782</v>
      </c>
      <c r="T11" s="1">
        <v>10</v>
      </c>
      <c r="U11" s="9">
        <f>D11/$C11*100</f>
        <v>11.254064312747012</v>
      </c>
      <c r="V11" s="9">
        <f>E11/$C11*100</f>
        <v>9.6552751513382269</v>
      </c>
      <c r="W11" s="9">
        <f>F11/$C11*100</f>
        <v>11.872573162995973</v>
      </c>
      <c r="X11" s="9">
        <f>G11/$C11*100</f>
        <v>21.089294841188217</v>
      </c>
      <c r="Y11" s="9">
        <f>H11/$C11*100</f>
        <v>27.66214488408459</v>
      </c>
      <c r="Z11" s="9">
        <f>I11/$C11*100</f>
        <v>15.926217274774949</v>
      </c>
      <c r="AA11" s="9">
        <f>J11/$C11*100</f>
        <v>2.5404303728710631</v>
      </c>
      <c r="AB11" s="9">
        <f>L11/$K11*100</f>
        <v>1.4262404110740363</v>
      </c>
      <c r="AC11" s="9">
        <f>M11/$K11*100</f>
        <v>4.7464004546497272</v>
      </c>
      <c r="AD11" s="9">
        <f>N11/$K11*100</f>
        <v>4.0468744546550859</v>
      </c>
      <c r="AE11" s="9">
        <f>O11/$K11*100</f>
        <v>7.8111431718030815</v>
      </c>
      <c r="AF11" s="9">
        <f>P11/$K11*100</f>
        <v>13.220110034769494</v>
      </c>
      <c r="AG11" s="9">
        <f>Q11/$K11*100</f>
        <v>11.254751947243854</v>
      </c>
      <c r="AH11" s="9">
        <f>R11/$K11*100</f>
        <v>45.224481488630552</v>
      </c>
      <c r="AI11" s="9">
        <f>S11/$K11*100</f>
        <v>12.269998037173844</v>
      </c>
    </row>
    <row r="12" spans="1:35" x14ac:dyDescent="0.25">
      <c r="A12" t="s">
        <v>28</v>
      </c>
      <c r="B12" t="s">
        <v>49</v>
      </c>
      <c r="C12" s="1">
        <v>18141</v>
      </c>
      <c r="D12" s="1">
        <v>2491.3596665725199</v>
      </c>
      <c r="E12" s="1">
        <v>2250.9739561811898</v>
      </c>
      <c r="F12" s="1">
        <v>2666.7991732058199</v>
      </c>
      <c r="G12" s="1">
        <v>3951.8833694781201</v>
      </c>
      <c r="H12" s="1">
        <v>4178.6240817330299</v>
      </c>
      <c r="I12" s="1">
        <v>2253.3595515378602</v>
      </c>
      <c r="J12" s="1">
        <v>348.000201291466</v>
      </c>
      <c r="K12" s="1">
        <v>15593.8966832526</v>
      </c>
      <c r="L12" s="1">
        <v>143.16155000093801</v>
      </c>
      <c r="M12" s="1">
        <v>523.94953430555597</v>
      </c>
      <c r="N12" s="1">
        <v>837.78758854530702</v>
      </c>
      <c r="O12" s="1">
        <v>1673.36257269468</v>
      </c>
      <c r="P12" s="1">
        <v>2267.0807639597501</v>
      </c>
      <c r="Q12" s="1">
        <v>2034.3599356905499</v>
      </c>
      <c r="R12" s="1">
        <v>6308.5633527923801</v>
      </c>
      <c r="S12" s="1">
        <v>1805.63138526339</v>
      </c>
      <c r="T12" s="1">
        <v>5</v>
      </c>
      <c r="U12" s="9">
        <f>D12/$C12*100</f>
        <v>13.733309445854806</v>
      </c>
      <c r="V12" s="9">
        <f>E12/$C12*100</f>
        <v>12.408213197625212</v>
      </c>
      <c r="W12" s="9">
        <f>F12/$C12*100</f>
        <v>14.70039784579582</v>
      </c>
      <c r="X12" s="9">
        <f>G12/$C12*100</f>
        <v>21.784264205270492</v>
      </c>
      <c r="Y12" s="9">
        <f>H12/$C12*100</f>
        <v>23.034144103042998</v>
      </c>
      <c r="Z12" s="9">
        <f>I12/$C12*100</f>
        <v>12.421363494503392</v>
      </c>
      <c r="AA12" s="9">
        <f>J12/$C12*100</f>
        <v>1.918307707907315</v>
      </c>
      <c r="AB12" s="9">
        <f>L12/$K12*100</f>
        <v>0.91806142434359872</v>
      </c>
      <c r="AC12" s="9">
        <f>M12/$K12*100</f>
        <v>3.3599654079295189</v>
      </c>
      <c r="AD12" s="9">
        <f>N12/$K12*100</f>
        <v>5.3725352011923162</v>
      </c>
      <c r="AE12" s="9">
        <f>O12/$K12*100</f>
        <v>10.730881489626794</v>
      </c>
      <c r="AF12" s="9">
        <f>P12/$K12*100</f>
        <v>14.538256921982368</v>
      </c>
      <c r="AG12" s="9">
        <f>Q12/$K12*100</f>
        <v>13.045872863037463</v>
      </c>
      <c r="AH12" s="9">
        <f>R12/$K12*100</f>
        <v>40.455336346864456</v>
      </c>
      <c r="AI12" s="9">
        <f>S12/$K12*100</f>
        <v>11.579090345023168</v>
      </c>
    </row>
    <row r="13" spans="1:35" x14ac:dyDescent="0.25">
      <c r="A13" t="s">
        <v>29</v>
      </c>
      <c r="B13" t="s">
        <v>50</v>
      </c>
      <c r="C13" s="1">
        <v>27732</v>
      </c>
      <c r="D13" s="1">
        <v>4007.3468653217801</v>
      </c>
      <c r="E13" s="1">
        <v>3201.12005869635</v>
      </c>
      <c r="F13" s="1">
        <v>4194.7557301741099</v>
      </c>
      <c r="G13" s="1">
        <v>6145.8302428195402</v>
      </c>
      <c r="H13" s="1">
        <v>6650.4715699205799</v>
      </c>
      <c r="I13" s="1">
        <v>3149.9955591954099</v>
      </c>
      <c r="J13" s="1">
        <v>382.47997387223597</v>
      </c>
      <c r="K13" s="1">
        <v>23762.504085452401</v>
      </c>
      <c r="L13" s="1">
        <v>144.43824215740801</v>
      </c>
      <c r="M13" s="1">
        <v>1217.15509851773</v>
      </c>
      <c r="N13" s="1">
        <v>1906.03600599019</v>
      </c>
      <c r="O13" s="1">
        <v>3325.4817063323699</v>
      </c>
      <c r="P13" s="1">
        <v>3087.6777708986201</v>
      </c>
      <c r="Q13" s="1">
        <v>2169.6653375952301</v>
      </c>
      <c r="R13" s="1">
        <v>9305.6339903464195</v>
      </c>
      <c r="S13" s="1">
        <v>2606.4159336143898</v>
      </c>
      <c r="T13" s="1">
        <v>7</v>
      </c>
      <c r="U13" s="9">
        <f>D13/$C13*100</f>
        <v>14.45026274816739</v>
      </c>
      <c r="V13" s="9">
        <f>E13/$C13*100</f>
        <v>11.543055166220793</v>
      </c>
      <c r="W13" s="9">
        <f>F13/$C13*100</f>
        <v>15.126048356318009</v>
      </c>
      <c r="X13" s="9">
        <f>G13/$C13*100</f>
        <v>22.161511044351435</v>
      </c>
      <c r="Y13" s="9">
        <f>H13/$C13*100</f>
        <v>23.981218700131905</v>
      </c>
      <c r="Z13" s="9">
        <f>I13/$C13*100</f>
        <v>11.358703155904406</v>
      </c>
      <c r="AA13" s="9">
        <f>J13/$C13*100</f>
        <v>1.3792008289060866</v>
      </c>
      <c r="AB13" s="9">
        <f>L13/$K13*100</f>
        <v>0.60784099873478514</v>
      </c>
      <c r="AC13" s="9">
        <f>M13/$K13*100</f>
        <v>5.122166814325273</v>
      </c>
      <c r="AD13" s="9">
        <f>N13/$K13*100</f>
        <v>8.0211917024228132</v>
      </c>
      <c r="AE13" s="9">
        <f>O13/$K13*100</f>
        <v>13.994660219199107</v>
      </c>
      <c r="AF13" s="9">
        <f>P13/$K13*100</f>
        <v>12.993907375228698</v>
      </c>
      <c r="AG13" s="9">
        <f>Q13/$K13*100</f>
        <v>9.1306258372134987</v>
      </c>
      <c r="AH13" s="9">
        <f>R13/$K13*100</f>
        <v>39.160999012908768</v>
      </c>
      <c r="AI13" s="9">
        <f>S13/$K13*100</f>
        <v>10.968608039966877</v>
      </c>
    </row>
    <row r="14" spans="1:35" x14ac:dyDescent="0.25">
      <c r="A14" t="s">
        <v>30</v>
      </c>
      <c r="B14" t="s">
        <v>51</v>
      </c>
      <c r="C14" s="1">
        <v>55584</v>
      </c>
      <c r="D14" s="1">
        <v>9541.5060589618297</v>
      </c>
      <c r="E14" s="1">
        <v>7009.1124312751399</v>
      </c>
      <c r="F14" s="1">
        <v>9832.6557159010299</v>
      </c>
      <c r="G14" s="1">
        <v>11729.746564896501</v>
      </c>
      <c r="H14" s="1">
        <v>11008.270478014299</v>
      </c>
      <c r="I14" s="1">
        <v>5710.0273066375703</v>
      </c>
      <c r="J14" s="1">
        <v>752.68144431353699</v>
      </c>
      <c r="K14" s="1">
        <v>45890.916122702001</v>
      </c>
      <c r="L14" s="1">
        <v>528.83882712256002</v>
      </c>
      <c r="M14" s="1">
        <v>1933.93838981359</v>
      </c>
      <c r="N14" s="1">
        <v>2227.7292524367399</v>
      </c>
      <c r="O14" s="1">
        <v>5698.9122458977199</v>
      </c>
      <c r="P14" s="1">
        <v>6484.4736700221702</v>
      </c>
      <c r="Q14" s="1">
        <v>7468.2183739665097</v>
      </c>
      <c r="R14" s="1">
        <v>15999.0225489533</v>
      </c>
      <c r="S14" s="1">
        <v>5549.7828144894002</v>
      </c>
      <c r="T14" s="1">
        <v>16</v>
      </c>
      <c r="U14" s="9">
        <f>D14/$C14*100</f>
        <v>17.165921954090798</v>
      </c>
      <c r="V14" s="9">
        <f>E14/$C14*100</f>
        <v>12.609946083900295</v>
      </c>
      <c r="W14" s="9">
        <f>F14/$C14*100</f>
        <v>17.689723150368867</v>
      </c>
      <c r="X14" s="9">
        <f>G14/$C14*100</f>
        <v>21.102739214335962</v>
      </c>
      <c r="Y14" s="9">
        <f>H14/$C14*100</f>
        <v>19.804746830048753</v>
      </c>
      <c r="Z14" s="9">
        <f>I14/$C14*100</f>
        <v>10.272789483731955</v>
      </c>
      <c r="AA14" s="9">
        <f>J14/$C14*100</f>
        <v>1.3541332835232027</v>
      </c>
      <c r="AB14" s="9">
        <f>L14/$K14*100</f>
        <v>1.1523823706385894</v>
      </c>
      <c r="AC14" s="9">
        <f>M14/$K14*100</f>
        <v>4.2142074144753909</v>
      </c>
      <c r="AD14" s="9">
        <f>N14/$K14*100</f>
        <v>4.8544013514140625</v>
      </c>
      <c r="AE14" s="9">
        <f>O14/$K14*100</f>
        <v>12.41838849034983</v>
      </c>
      <c r="AF14" s="9">
        <f>P14/$K14*100</f>
        <v>14.130190063506564</v>
      </c>
      <c r="AG14" s="9">
        <f>Q14/$K14*100</f>
        <v>16.273848955201007</v>
      </c>
      <c r="AH14" s="9">
        <f>R14/$K14*100</f>
        <v>34.86315789855994</v>
      </c>
      <c r="AI14" s="9">
        <f>S14/$K14*100</f>
        <v>12.093423455854591</v>
      </c>
    </row>
    <row r="15" spans="1:35" x14ac:dyDescent="0.25">
      <c r="A15" t="s">
        <v>31</v>
      </c>
      <c r="B15" t="s">
        <v>52</v>
      </c>
      <c r="C15" s="1">
        <v>37334</v>
      </c>
      <c r="D15" s="1">
        <v>4928.0620322229197</v>
      </c>
      <c r="E15" s="1">
        <v>4446.4920987538599</v>
      </c>
      <c r="F15" s="1">
        <v>5202.5994465532704</v>
      </c>
      <c r="G15" s="1">
        <v>8049.2410553808704</v>
      </c>
      <c r="H15" s="1">
        <v>9123.7877796798093</v>
      </c>
      <c r="I15" s="1">
        <v>4952.2142087035299</v>
      </c>
      <c r="J15" s="1">
        <v>631.60337870573596</v>
      </c>
      <c r="K15" s="1">
        <v>32486.321510109199</v>
      </c>
      <c r="L15" s="1">
        <v>231.274478570208</v>
      </c>
      <c r="M15" s="1">
        <v>1401.9907806321801</v>
      </c>
      <c r="N15" s="1">
        <v>1629.7947787053099</v>
      </c>
      <c r="O15" s="1">
        <v>3404.2520103039101</v>
      </c>
      <c r="P15" s="1">
        <v>4600.3898376602601</v>
      </c>
      <c r="Q15" s="1">
        <v>3570.5869647188001</v>
      </c>
      <c r="R15" s="1">
        <v>13558.5101647382</v>
      </c>
      <c r="S15" s="1">
        <v>4089.5224947803399</v>
      </c>
      <c r="T15" s="1">
        <v>12</v>
      </c>
      <c r="U15" s="9">
        <f>D15/$C15*100</f>
        <v>13.199930444696308</v>
      </c>
      <c r="V15" s="9">
        <f>E15/$C15*100</f>
        <v>11.910034013911876</v>
      </c>
      <c r="W15" s="9">
        <f>F15/$C15*100</f>
        <v>13.935285387457197</v>
      </c>
      <c r="X15" s="9">
        <f>G15/$C15*100</f>
        <v>21.560082111161062</v>
      </c>
      <c r="Y15" s="9">
        <f>H15/$C15*100</f>
        <v>24.438280869126828</v>
      </c>
      <c r="Z15" s="9">
        <f>I15/$C15*100</f>
        <v>13.264622619337683</v>
      </c>
      <c r="AA15" s="9">
        <f>J15/$C15*100</f>
        <v>1.6917645543090374</v>
      </c>
      <c r="AB15" s="9">
        <f>L15/$K15*100</f>
        <v>0.71191340791920465</v>
      </c>
      <c r="AC15" s="9">
        <f>M15/$K15*100</f>
        <v>4.3156341360344666</v>
      </c>
      <c r="AD15" s="9">
        <f>N15/$K15*100</f>
        <v>5.0168646462424045</v>
      </c>
      <c r="AE15" s="9">
        <f>O15/$K15*100</f>
        <v>10.479031949630135</v>
      </c>
      <c r="AF15" s="9">
        <f>P15/$K15*100</f>
        <v>14.161005690437115</v>
      </c>
      <c r="AG15" s="9">
        <f>Q15/$K15*100</f>
        <v>10.991047304656187</v>
      </c>
      <c r="AH15" s="9">
        <f>R15/$K15*100</f>
        <v>41.736058545498963</v>
      </c>
      <c r="AI15" s="9">
        <f>S15/$K15*100</f>
        <v>12.588444319581548</v>
      </c>
    </row>
    <row r="16" spans="1:35" x14ac:dyDescent="0.25">
      <c r="A16" t="s">
        <v>32</v>
      </c>
      <c r="B16" t="s">
        <v>53</v>
      </c>
      <c r="C16" s="1">
        <v>18067</v>
      </c>
      <c r="D16" s="1">
        <v>3200.1932838247299</v>
      </c>
      <c r="E16" s="1">
        <v>2112.2514982110702</v>
      </c>
      <c r="F16" s="1">
        <v>3327.4683882675999</v>
      </c>
      <c r="G16" s="1">
        <v>3882.2292802546799</v>
      </c>
      <c r="H16" s="1">
        <v>3280.2646113037799</v>
      </c>
      <c r="I16" s="1">
        <v>1992.67845759121</v>
      </c>
      <c r="J16" s="1">
        <v>271.91448054693598</v>
      </c>
      <c r="K16" s="1">
        <v>14846.530498428099</v>
      </c>
      <c r="L16" s="1">
        <v>189.904912155777</v>
      </c>
      <c r="M16" s="1">
        <v>666.62500277291099</v>
      </c>
      <c r="N16" s="1">
        <v>634.35348424066501</v>
      </c>
      <c r="O16" s="1">
        <v>2074.32421489538</v>
      </c>
      <c r="P16" s="1">
        <v>2316.6213839809602</v>
      </c>
      <c r="Q16" s="1">
        <v>2290.2518049761702</v>
      </c>
      <c r="R16" s="1">
        <v>5067.4117079242997</v>
      </c>
      <c r="S16" s="1">
        <v>1607.03798748193</v>
      </c>
      <c r="T16" s="1">
        <v>10</v>
      </c>
      <c r="U16" s="9">
        <f>D16/$C16*100</f>
        <v>17.712920151794599</v>
      </c>
      <c r="V16" s="9">
        <f>E16/$C16*100</f>
        <v>11.691213251846296</v>
      </c>
      <c r="W16" s="9">
        <f>F16/$C16*100</f>
        <v>18.417381902184093</v>
      </c>
      <c r="X16" s="9">
        <f>G16/$C16*100</f>
        <v>21.487957492968839</v>
      </c>
      <c r="Y16" s="9">
        <f>H16/$C16*100</f>
        <v>18.156111204426743</v>
      </c>
      <c r="Z16" s="9">
        <f>I16/$C16*100</f>
        <v>11.029382064488901</v>
      </c>
      <c r="AA16" s="9">
        <f>J16/$C16*100</f>
        <v>1.5050339322905626</v>
      </c>
      <c r="AB16" s="9">
        <f>L16/$K16*100</f>
        <v>1.2791198063135591</v>
      </c>
      <c r="AC16" s="9">
        <f>M16/$K16*100</f>
        <v>4.4901063103160093</v>
      </c>
      <c r="AD16" s="9">
        <f>N16/$K16*100</f>
        <v>4.2727389022494391</v>
      </c>
      <c r="AE16" s="9">
        <f>O16/$K16*100</f>
        <v>13.971777548397604</v>
      </c>
      <c r="AF16" s="9">
        <f>P16/$K16*100</f>
        <v>15.603789614187882</v>
      </c>
      <c r="AG16" s="9">
        <f>Q16/$K16*100</f>
        <v>15.426175194390732</v>
      </c>
      <c r="AH16" s="9">
        <f>R16/$K16*100</f>
        <v>34.131959035552583</v>
      </c>
      <c r="AI16" s="9">
        <f>S16/$K16*100</f>
        <v>10.824333588592149</v>
      </c>
    </row>
    <row r="17" spans="1:35" x14ac:dyDescent="0.25">
      <c r="A17" t="s">
        <v>33</v>
      </c>
      <c r="B17" t="s">
        <v>54</v>
      </c>
      <c r="C17" s="1">
        <v>13401</v>
      </c>
      <c r="D17" s="1">
        <v>1965.4176353456301</v>
      </c>
      <c r="E17" s="1">
        <v>1938.86018071839</v>
      </c>
      <c r="F17" s="1">
        <v>1996.5759623039501</v>
      </c>
      <c r="G17" s="1">
        <v>2833.6042468770102</v>
      </c>
      <c r="H17" s="1">
        <v>2812.2062354847799</v>
      </c>
      <c r="I17" s="1">
        <v>1638.51800254213</v>
      </c>
      <c r="J17" s="1">
        <v>215.81773672809601</v>
      </c>
      <c r="K17" s="1">
        <v>11560.2248919879</v>
      </c>
      <c r="L17" s="1">
        <v>287.81120172211803</v>
      </c>
      <c r="M17" s="1">
        <v>333.02631980853101</v>
      </c>
      <c r="N17" s="1">
        <v>411.69149558606102</v>
      </c>
      <c r="O17" s="1">
        <v>1307.81398339984</v>
      </c>
      <c r="P17" s="1">
        <v>1507.93956132981</v>
      </c>
      <c r="Q17" s="1">
        <v>1717.6626089297799</v>
      </c>
      <c r="R17" s="1">
        <v>4360.0779332482798</v>
      </c>
      <c r="S17" s="1">
        <v>1634.20178796351</v>
      </c>
      <c r="T17" s="1">
        <v>7</v>
      </c>
      <c r="U17" s="9">
        <f>D17/$C17*100</f>
        <v>14.666201293527573</v>
      </c>
      <c r="V17" s="9">
        <f>E17/$C17*100</f>
        <v>14.46802612281464</v>
      </c>
      <c r="W17" s="9">
        <f>F17/$C17*100</f>
        <v>14.898708770270503</v>
      </c>
      <c r="X17" s="9">
        <f>G17/$C17*100</f>
        <v>21.144722385471308</v>
      </c>
      <c r="Y17" s="9">
        <f>H17/$C17*100</f>
        <v>20.985047649315572</v>
      </c>
      <c r="Z17" s="9">
        <f>I17/$C17*100</f>
        <v>12.226833837341468</v>
      </c>
      <c r="AA17" s="9">
        <f>J17/$C17*100</f>
        <v>1.6104599412588314</v>
      </c>
      <c r="AB17" s="9">
        <f>L17/$K17*100</f>
        <v>2.489667843067592</v>
      </c>
      <c r="AC17" s="9">
        <f>M17/$K17*100</f>
        <v>2.8807944734651585</v>
      </c>
      <c r="AD17" s="9">
        <f>N17/$K17*100</f>
        <v>3.5612758353117684</v>
      </c>
      <c r="AE17" s="9">
        <f>O17/$K17*100</f>
        <v>11.313049664857756</v>
      </c>
      <c r="AF17" s="9">
        <f>P17/$K17*100</f>
        <v>13.044206106880541</v>
      </c>
      <c r="AG17" s="9">
        <f>Q17/$K17*100</f>
        <v>14.858384027807697</v>
      </c>
      <c r="AH17" s="9">
        <f>R17/$K17*100</f>
        <v>37.716203395577011</v>
      </c>
      <c r="AI17" s="9">
        <f>S17/$K17*100</f>
        <v>14.136418653032729</v>
      </c>
    </row>
    <row r="18" spans="1:35" x14ac:dyDescent="0.25">
      <c r="A18" t="s">
        <v>34</v>
      </c>
      <c r="B18" t="s">
        <v>55</v>
      </c>
      <c r="C18" s="1">
        <v>33054</v>
      </c>
      <c r="D18" s="1">
        <v>7006.9364538398804</v>
      </c>
      <c r="E18" s="1">
        <v>5013.9006676066901</v>
      </c>
      <c r="F18" s="1">
        <v>6772.9136420230998</v>
      </c>
      <c r="G18" s="1">
        <v>6506.6723443627598</v>
      </c>
      <c r="H18" s="1">
        <v>4944.4987909317897</v>
      </c>
      <c r="I18" s="1">
        <v>2425.1577589645299</v>
      </c>
      <c r="J18" s="1">
        <v>383.92034227123798</v>
      </c>
      <c r="K18" s="1">
        <v>26060.4942807644</v>
      </c>
      <c r="L18" s="1">
        <v>571.645443040381</v>
      </c>
      <c r="M18" s="1">
        <v>896.20698098324203</v>
      </c>
      <c r="N18" s="1">
        <v>1026.11502196936</v>
      </c>
      <c r="O18" s="1">
        <v>3803.6519046713202</v>
      </c>
      <c r="P18" s="1">
        <v>4643.5829187318304</v>
      </c>
      <c r="Q18" s="1">
        <v>4812.9678352462397</v>
      </c>
      <c r="R18" s="1">
        <v>7210.7862833034796</v>
      </c>
      <c r="S18" s="1">
        <v>3095.53789281852</v>
      </c>
      <c r="T18" s="1">
        <v>19</v>
      </c>
      <c r="U18" s="9">
        <f>D18/$C18*100</f>
        <v>21.198452392569372</v>
      </c>
      <c r="V18" s="9">
        <f>E18/$C18*100</f>
        <v>15.168816686654232</v>
      </c>
      <c r="W18" s="9">
        <f>F18/$C18*100</f>
        <v>20.490450904650267</v>
      </c>
      <c r="X18" s="9">
        <f>G18/$C18*100</f>
        <v>19.684977141534336</v>
      </c>
      <c r="Y18" s="9">
        <f>H18/$C18*100</f>
        <v>14.958851548774096</v>
      </c>
      <c r="Z18" s="9">
        <f>I18/$C18*100</f>
        <v>7.3369569763554479</v>
      </c>
      <c r="AA18" s="9">
        <f>J18/$C18*100</f>
        <v>1.1614943494622074</v>
      </c>
      <c r="AB18" s="9">
        <f>L18/$K18*100</f>
        <v>2.1935326202247829</v>
      </c>
      <c r="AC18" s="9">
        <f>M18/$K18*100</f>
        <v>3.4389485146670626</v>
      </c>
      <c r="AD18" s="9">
        <f>N18/$K18*100</f>
        <v>3.9374349961073043</v>
      </c>
      <c r="AE18" s="9">
        <f>O18/$K18*100</f>
        <v>14.595471074694261</v>
      </c>
      <c r="AF18" s="9">
        <f>P18/$K18*100</f>
        <v>17.818475999357087</v>
      </c>
      <c r="AG18" s="9">
        <f>Q18/$K18*100</f>
        <v>18.468444164540486</v>
      </c>
      <c r="AH18" s="9">
        <f>R18/$K18*100</f>
        <v>27.669414883760883</v>
      </c>
      <c r="AI18" s="9">
        <f>S18/$K18*100</f>
        <v>11.878277746648029</v>
      </c>
    </row>
    <row r="19" spans="1:35" x14ac:dyDescent="0.25">
      <c r="A19" t="s">
        <v>35</v>
      </c>
      <c r="B19" t="s">
        <v>56</v>
      </c>
      <c r="C19" s="1">
        <v>50032</v>
      </c>
      <c r="D19" s="1">
        <v>7552.8899010326704</v>
      </c>
      <c r="E19" s="1">
        <v>6096.8295759415396</v>
      </c>
      <c r="F19" s="1">
        <v>8074.3412441740802</v>
      </c>
      <c r="G19" s="1">
        <v>10874.3929992092</v>
      </c>
      <c r="H19" s="1">
        <v>10715.852392704501</v>
      </c>
      <c r="I19" s="1">
        <v>5874.4025882654596</v>
      </c>
      <c r="J19" s="1">
        <v>843.29129867253903</v>
      </c>
      <c r="K19" s="1">
        <v>42533.4516040159</v>
      </c>
      <c r="L19" s="1">
        <v>290.56057480760097</v>
      </c>
      <c r="M19" s="1">
        <v>1508.8749723247299</v>
      </c>
      <c r="N19" s="1">
        <v>2239.9235760904598</v>
      </c>
      <c r="O19" s="1">
        <v>5102.4469076894502</v>
      </c>
      <c r="P19" s="1">
        <v>5979.3597843859698</v>
      </c>
      <c r="Q19" s="1">
        <v>5874.0775303144601</v>
      </c>
      <c r="R19" s="1">
        <v>16077.864904357801</v>
      </c>
      <c r="S19" s="1">
        <v>5460.3433540454798</v>
      </c>
      <c r="T19" s="1">
        <v>9</v>
      </c>
      <c r="U19" s="9">
        <f>D19/$C19*100</f>
        <v>15.096118286362071</v>
      </c>
      <c r="V19" s="9">
        <f>E19/$C19*100</f>
        <v>12.185860201354211</v>
      </c>
      <c r="W19" s="9">
        <f>F19/$C19*100</f>
        <v>16.138353941825393</v>
      </c>
      <c r="X19" s="9">
        <f>G19/$C19*100</f>
        <v>21.73487567798449</v>
      </c>
      <c r="Y19" s="9">
        <f>H19/$C19*100</f>
        <v>21.417997267158022</v>
      </c>
      <c r="Z19" s="9">
        <f>I19/$C19*100</f>
        <v>11.741290750450631</v>
      </c>
      <c r="AA19" s="9">
        <f>J19/$C19*100</f>
        <v>1.6855038748651643</v>
      </c>
      <c r="AB19" s="9">
        <f>L19/$K19*100</f>
        <v>0.68313424810359613</v>
      </c>
      <c r="AC19" s="9">
        <f>M19/$K19*100</f>
        <v>3.5475018260268958</v>
      </c>
      <c r="AD19" s="9">
        <f>N19/$K19*100</f>
        <v>5.2662633565317609</v>
      </c>
      <c r="AE19" s="9">
        <f>O19/$K19*100</f>
        <v>11.99631517139251</v>
      </c>
      <c r="AF19" s="9">
        <f>P19/$K19*100</f>
        <v>14.058016828856218</v>
      </c>
      <c r="AG19" s="9">
        <f>Q19/$K19*100</f>
        <v>13.810488706634485</v>
      </c>
      <c r="AH19" s="9">
        <f>R19/$K19*100</f>
        <v>37.80051770555054</v>
      </c>
      <c r="AI19" s="9">
        <f>S19/$K19*100</f>
        <v>12.837762156904114</v>
      </c>
    </row>
    <row r="20" spans="1:35" x14ac:dyDescent="0.25">
      <c r="A20" t="s">
        <v>36</v>
      </c>
      <c r="B20" t="s">
        <v>57</v>
      </c>
      <c r="C20" s="1">
        <v>27469</v>
      </c>
      <c r="D20" s="1">
        <v>5019.9274666313104</v>
      </c>
      <c r="E20" s="1">
        <v>3787.5526895205599</v>
      </c>
      <c r="F20" s="1">
        <v>4903.9434061967704</v>
      </c>
      <c r="G20" s="1">
        <v>5750.6603051408101</v>
      </c>
      <c r="H20" s="1">
        <v>5043.4144492438099</v>
      </c>
      <c r="I20" s="1">
        <v>2649.68889458184</v>
      </c>
      <c r="J20" s="1">
        <v>313.81278868490199</v>
      </c>
      <c r="K20" s="1">
        <v>22403.9065385754</v>
      </c>
      <c r="L20" s="1">
        <v>305.33860558755703</v>
      </c>
      <c r="M20" s="1">
        <v>804.46098455383299</v>
      </c>
      <c r="N20" s="1">
        <v>1183.9205179742</v>
      </c>
      <c r="O20" s="1">
        <v>2956.7469473553601</v>
      </c>
      <c r="P20" s="1">
        <v>3656.76556853898</v>
      </c>
      <c r="Q20" s="1">
        <v>3166.6481440284001</v>
      </c>
      <c r="R20" s="1">
        <v>7282.5260494165404</v>
      </c>
      <c r="S20" s="1">
        <v>3047.49972112048</v>
      </c>
      <c r="T20" s="1">
        <v>14</v>
      </c>
      <c r="U20" s="9">
        <f>D20/$C20*100</f>
        <v>18.274882473447558</v>
      </c>
      <c r="V20" s="9">
        <f>E20/$C20*100</f>
        <v>13.788462228404965</v>
      </c>
      <c r="W20" s="9">
        <f>F20/$C20*100</f>
        <v>17.852646278338383</v>
      </c>
      <c r="X20" s="9">
        <f>G20/$C20*100</f>
        <v>20.935091576470967</v>
      </c>
      <c r="Y20" s="9">
        <f>H20/$C20*100</f>
        <v>18.360386068818705</v>
      </c>
      <c r="Z20" s="9">
        <f>I20/$C20*100</f>
        <v>9.6461061363057983</v>
      </c>
      <c r="AA20" s="9">
        <f>J20/$C20*100</f>
        <v>1.14242523821363</v>
      </c>
      <c r="AB20" s="9">
        <f>L20/$K20*100</f>
        <v>1.3628810897859274</v>
      </c>
      <c r="AC20" s="9">
        <f>M20/$K20*100</f>
        <v>3.5907174633526493</v>
      </c>
      <c r="AD20" s="9">
        <f>N20/$K20*100</f>
        <v>5.284437854334497</v>
      </c>
      <c r="AE20" s="9">
        <f>O20/$K20*100</f>
        <v>13.197461533167829</v>
      </c>
      <c r="AF20" s="9">
        <f>P20/$K20*100</f>
        <v>16.321999746975838</v>
      </c>
      <c r="AG20" s="9">
        <f>Q20/$K20*100</f>
        <v>14.134357053204161</v>
      </c>
      <c r="AH20" s="9">
        <f>R20/$K20*100</f>
        <v>32.505608059368448</v>
      </c>
      <c r="AI20" s="9">
        <f>S20/$K20*100</f>
        <v>13.602537199810429</v>
      </c>
    </row>
    <row r="21" spans="1:35" x14ac:dyDescent="0.25">
      <c r="A21" t="s">
        <v>37</v>
      </c>
      <c r="B21" t="s">
        <v>58</v>
      </c>
      <c r="C21" s="1">
        <v>48394</v>
      </c>
      <c r="D21" s="1">
        <v>9845.7143840397603</v>
      </c>
      <c r="E21" s="1">
        <v>6989.7769647681698</v>
      </c>
      <c r="F21" s="1">
        <v>9906.0233723340007</v>
      </c>
      <c r="G21" s="1">
        <v>10100.5371061108</v>
      </c>
      <c r="H21" s="1">
        <v>7447.2160934622798</v>
      </c>
      <c r="I21" s="1">
        <v>3624.3284165391401</v>
      </c>
      <c r="J21" s="1">
        <v>480.40366274580202</v>
      </c>
      <c r="K21" s="1">
        <v>38460.622256362301</v>
      </c>
      <c r="L21" s="1">
        <v>394.07806443842202</v>
      </c>
      <c r="M21" s="1">
        <v>1300.97356920937</v>
      </c>
      <c r="N21" s="1">
        <v>3462.0710552046498</v>
      </c>
      <c r="O21" s="1">
        <v>6487.1392320985897</v>
      </c>
      <c r="P21" s="1">
        <v>6277.6299850081996</v>
      </c>
      <c r="Q21" s="1">
        <v>4653.1796233943496</v>
      </c>
      <c r="R21" s="1">
        <v>10701.3624594745</v>
      </c>
      <c r="S21" s="1">
        <v>5184.1882675342704</v>
      </c>
      <c r="T21" s="1">
        <v>22</v>
      </c>
      <c r="U21" s="9">
        <f>D21/$C21*100</f>
        <v>20.344907186923503</v>
      </c>
      <c r="V21" s="9">
        <f>E21/$C21*100</f>
        <v>14.443478457594267</v>
      </c>
      <c r="W21" s="9">
        <f>F21/$C21*100</f>
        <v>20.469527983497958</v>
      </c>
      <c r="X21" s="9">
        <f>G21/$C21*100</f>
        <v>20.871465690190519</v>
      </c>
      <c r="Y21" s="9">
        <f>H21/$C21*100</f>
        <v>15.388717802748852</v>
      </c>
      <c r="Z21" s="9">
        <f>I21/$C21*100</f>
        <v>7.4892102668494855</v>
      </c>
      <c r="AA21" s="9">
        <f>J21/$C21*100</f>
        <v>0.99269261219531757</v>
      </c>
      <c r="AB21" s="9">
        <f>L21/$K21*100</f>
        <v>1.0246273755314297</v>
      </c>
      <c r="AC21" s="9">
        <f>M21/$K21*100</f>
        <v>3.3826118582731928</v>
      </c>
      <c r="AD21" s="9">
        <f>N21/$K21*100</f>
        <v>9.0015991736377607</v>
      </c>
      <c r="AE21" s="9">
        <f>O21/$K21*100</f>
        <v>16.866963797044292</v>
      </c>
      <c r="AF21" s="9">
        <f>P21/$K21*100</f>
        <v>16.322226778246495</v>
      </c>
      <c r="AG21" s="9">
        <f>Q21/$K21*100</f>
        <v>12.09855522455725</v>
      </c>
      <c r="AH21" s="9">
        <f>R21/$K21*100</f>
        <v>27.8242052043353</v>
      </c>
      <c r="AI21" s="9">
        <f>S21/$K21*100</f>
        <v>13.479210588374405</v>
      </c>
    </row>
    <row r="22" spans="1:35" x14ac:dyDescent="0.25">
      <c r="A22" t="s">
        <v>38</v>
      </c>
      <c r="B22" t="s">
        <v>59</v>
      </c>
      <c r="C22" s="1">
        <v>64133</v>
      </c>
      <c r="D22" s="1">
        <v>10486.334191776899</v>
      </c>
      <c r="E22" s="1">
        <v>8714.9158577018807</v>
      </c>
      <c r="F22" s="1">
        <v>10549.7678277135</v>
      </c>
      <c r="G22" s="1">
        <v>13078.1066132098</v>
      </c>
      <c r="H22" s="1">
        <v>13244.4286994956</v>
      </c>
      <c r="I22" s="1">
        <v>6962.9300734244598</v>
      </c>
      <c r="J22" s="1">
        <v>1096.5167366778801</v>
      </c>
      <c r="K22" s="1">
        <v>53501.556827796601</v>
      </c>
      <c r="L22" s="1">
        <v>909.15321663742304</v>
      </c>
      <c r="M22" s="1">
        <v>1908.7278948630501</v>
      </c>
      <c r="N22" s="1">
        <v>2782.45802315737</v>
      </c>
      <c r="O22" s="1">
        <v>6721.03852160716</v>
      </c>
      <c r="P22" s="1">
        <v>7793.3914118212297</v>
      </c>
      <c r="Q22" s="1">
        <v>6914.9422881564396</v>
      </c>
      <c r="R22" s="1">
        <v>19371.572659717</v>
      </c>
      <c r="S22" s="1">
        <v>7100.2728118369496</v>
      </c>
      <c r="T22" s="1">
        <v>26</v>
      </c>
      <c r="U22" s="9">
        <f>D22/$C22*100</f>
        <v>16.35091792334196</v>
      </c>
      <c r="V22" s="9">
        <f>E22/$C22*100</f>
        <v>13.588816767813574</v>
      </c>
      <c r="W22" s="9">
        <f>F22/$C22*100</f>
        <v>16.449827433167791</v>
      </c>
      <c r="X22" s="9">
        <f>G22/$C22*100</f>
        <v>20.392164117084498</v>
      </c>
      <c r="Y22" s="9">
        <f>H22/$C22*100</f>
        <v>20.651503437381066</v>
      </c>
      <c r="Z22" s="9">
        <f>I22/$C22*100</f>
        <v>10.857016003343769</v>
      </c>
      <c r="AA22" s="9">
        <f>J22/$C22*100</f>
        <v>1.7097543178673693</v>
      </c>
      <c r="AB22" s="9">
        <f>L22/$K22*100</f>
        <v>1.6993023578055484</v>
      </c>
      <c r="AC22" s="9">
        <f>M22/$K22*100</f>
        <v>3.5676118753078514</v>
      </c>
      <c r="AD22" s="9">
        <f>N22/$K22*100</f>
        <v>5.20070477970045</v>
      </c>
      <c r="AE22" s="9">
        <f>O22/$K22*100</f>
        <v>12.562323267040448</v>
      </c>
      <c r="AF22" s="9">
        <f>P22/$K22*100</f>
        <v>14.566662867223693</v>
      </c>
      <c r="AG22" s="9">
        <f>Q22/$K22*100</f>
        <v>12.924749667403695</v>
      </c>
      <c r="AH22" s="9">
        <f>R22/$K22*100</f>
        <v>36.207493404477056</v>
      </c>
      <c r="AI22" s="9">
        <f>S22/$K22*100</f>
        <v>13.271151781041295</v>
      </c>
    </row>
    <row r="23" spans="1:35" x14ac:dyDescent="0.25">
      <c r="A23" t="s">
        <v>62</v>
      </c>
      <c r="B23" t="s">
        <v>60</v>
      </c>
      <c r="C23" s="1">
        <v>1084</v>
      </c>
      <c r="D23" s="1">
        <v>70.623568986955505</v>
      </c>
      <c r="E23" s="1">
        <v>88.846846376646695</v>
      </c>
      <c r="F23" s="1">
        <v>92.544019528609297</v>
      </c>
      <c r="G23" s="1">
        <v>255.41293467247201</v>
      </c>
      <c r="H23" s="1">
        <v>346.27654002921901</v>
      </c>
      <c r="I23" s="1">
        <v>205.23768510517399</v>
      </c>
      <c r="J23" s="1">
        <v>25.058405300922299</v>
      </c>
      <c r="K23" s="1">
        <v>986.75632604741702</v>
      </c>
      <c r="L23" s="1">
        <v>4.9597747298290997</v>
      </c>
      <c r="M23" s="1">
        <v>112.011503753672</v>
      </c>
      <c r="N23" s="1">
        <v>43.4360162891223</v>
      </c>
      <c r="O23" s="1">
        <v>82.794555985512503</v>
      </c>
      <c r="P23" s="1">
        <v>137.765833587126</v>
      </c>
      <c r="Q23" s="1">
        <v>38.458911043667101</v>
      </c>
      <c r="R23" s="1">
        <v>490.60567587433798</v>
      </c>
      <c r="S23" s="1">
        <v>76.724054784148805</v>
      </c>
      <c r="T23" s="1">
        <v>2</v>
      </c>
      <c r="U23" s="9">
        <f>D23/$C23*100</f>
        <v>6.5150893899405444</v>
      </c>
      <c r="V23" s="9">
        <f>E23/$C23*100</f>
        <v>8.1962035402810614</v>
      </c>
      <c r="W23" s="9">
        <f>F23/$C23*100</f>
        <v>8.5372711742259497</v>
      </c>
      <c r="X23" s="9">
        <f>G23/$C23*100</f>
        <v>23.562078844323985</v>
      </c>
      <c r="Y23" s="9">
        <f>H23/$C23*100</f>
        <v>31.944330260998061</v>
      </c>
      <c r="Z23" s="9">
        <f>I23/$C23*100</f>
        <v>18.93336578461015</v>
      </c>
      <c r="AA23" s="9">
        <f>J23/$C23*100</f>
        <v>2.3116610056201381</v>
      </c>
      <c r="AB23" s="9">
        <f>L23/$K23*100</f>
        <v>0.50263419639741591</v>
      </c>
      <c r="AC23" s="9">
        <f>M23/$K23*100</f>
        <v>11.351485751537959</v>
      </c>
      <c r="AD23" s="9">
        <f>N23/$K23*100</f>
        <v>4.4018989432893747</v>
      </c>
      <c r="AE23" s="9">
        <f>O23/$K23*100</f>
        <v>8.3905776735333468</v>
      </c>
      <c r="AF23" s="9">
        <f>P23/$K23*100</f>
        <v>13.961484710107234</v>
      </c>
      <c r="AG23" s="9">
        <f>Q23/$K23*100</f>
        <v>3.8975084353114164</v>
      </c>
      <c r="AH23" s="9">
        <f>R23/$K23*100</f>
        <v>49.719030212810885</v>
      </c>
      <c r="AI23" s="9">
        <f>S23/$K23*100</f>
        <v>7.7753800770122412</v>
      </c>
    </row>
  </sheetData>
  <sortState ref="A2:AI23">
    <sortCondition ref="A2:A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2020-07-19T09:37:50Z</dcterms:created>
  <dcterms:modified xsi:type="dcterms:W3CDTF">2020-08-26T12:31:34Z</dcterms:modified>
</cp:coreProperties>
</file>