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9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2" i="1" l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<sst xmlns="http://schemas.openxmlformats.org/spreadsheetml/2006/main" count="85" uniqueCount="85">
  <si>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</si>
  <si>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</si>
  <si>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</si>
  <si>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</si>
  <si>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</si>
  <si>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</si>
  <si>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</si>
  <si>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</si>
  <si>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</si>
  <si>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</si>
  <si>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</si>
  <si>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</si>
  <si>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</si>
  <si>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</si>
  <si>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</si>
  <si>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</si>
  <si>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</si>
  <si>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</si>
  <si>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2903</t>
  </si>
  <si>
    <t>2904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</si>
  <si>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</si>
  <si>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</si>
  <si>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</si>
  <si>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</si>
  <si>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</si>
  <si>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</si>
  <si>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</si>
  <si>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</si>
  <si>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</si>
  <si>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</si>
  <si>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</si>
  <si>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</si>
  <si>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</si>
  <si>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</si>
  <si>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</si>
  <si>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</si>
  <si>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</si>
  <si>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</si>
  <si>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2925</t>
  </si>
  <si>
    <t>2926</t>
  </si>
  <si>
    <t>2927</t>
  </si>
  <si>
    <t>2998</t>
  </si>
  <si>
    <t>2999</t>
  </si>
  <si>
    <t>Brest-3</t>
  </si>
  <si>
    <t>Brest-4</t>
  </si>
  <si>
    <t>Briec</t>
  </si>
  <si>
    <t>Carhaix-Plouguer</t>
  </si>
  <si>
    <t>Concarneau</t>
  </si>
  <si>
    <t>Crozon</t>
  </si>
  <si>
    <t>Douarnenez</t>
  </si>
  <si>
    <t>Fouesnant</t>
  </si>
  <si>
    <t>Guipavas</t>
  </si>
  <si>
    <t>Landerneau</t>
  </si>
  <si>
    <t>Landivisiau</t>
  </si>
  <si>
    <t>Lesneven</t>
  </si>
  <si>
    <t>Moëlan-sur-Mer</t>
  </si>
  <si>
    <t>Morlaix</t>
  </si>
  <si>
    <t>Plabennec</t>
  </si>
  <si>
    <t>Plonéour-Lanvern</t>
  </si>
  <si>
    <t>Plouigneau</t>
  </si>
  <si>
    <t>Pont-de-Buis-lès-Quimerch</t>
  </si>
  <si>
    <t>Pont-l'Abbé</t>
  </si>
  <si>
    <t>Quimper-1</t>
  </si>
  <si>
    <t>Quimperlé</t>
  </si>
  <si>
    <t>Saint-Pol-de-Léon</t>
  </si>
  <si>
    <t>Saint-Renan</t>
  </si>
  <si>
    <t>Brest</t>
  </si>
  <si>
    <t>Quimper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</si>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</sst>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68</v>
      </c>
      <c r="U1" s="6" t="s">
        <v>69</v>
      </c>
      <c r="V1" s="6" t="s">
        <v>70</v>
      </c>
      <c r="W1" s="6" t="s">
        <v>71</v>
      </c>
      <c r="X1" s="6" t="s">
        <v>72</v>
      </c>
      <c r="Y1" s="6" t="s">
        <v>73</v>
      </c>
      <c r="Z1" s="6" t="s">
        <v>74</v>
      </c>
      <c r="AA1" s="6" t="s">
        <v>75</v>
      </c>
      <c r="AB1" s="7" t="s">
        <v>76</v>
      </c>
      <c r="AC1" s="7" t="s">
        <v>77</v>
      </c>
      <c r="AD1" s="7" t="s">
        <v>78</v>
      </c>
      <c r="AE1" s="7" t="s">
        <v>79</v>
      </c>
      <c r="AF1" s="7" t="s">
        <v>80</v>
      </c>
      <c r="AG1" s="7" t="s">
        <v>81</v>
      </c>
      <c r="AH1" s="7" t="s">
        <v>82</v>
      </c>
      <c r="AI1" s="7" t="s">
        <v>83</v>
      </c>
    </row>
    <row r="2" spans="1:35" x14ac:dyDescent="0.25">
      <c r="A2" t="s">
        <v>18</v>
      </c>
      <c r="B2" t="s">
        <v>43</v>
      </c>
      <c r="C2" s="1">
        <v>12822</v>
      </c>
      <c r="D2" s="1">
        <v>2436.1703643433002</v>
      </c>
      <c r="E2" s="1">
        <v>2470.5480594670498</v>
      </c>
      <c r="F2" s="1">
        <v>2185.8122067792301</v>
      </c>
      <c r="G2" s="1">
        <v>2580.85606992777</v>
      </c>
      <c r="H2" s="1">
        <v>2123.5906549009401</v>
      </c>
      <c r="I2" s="1">
        <v>966.61860419703703</v>
      </c>
      <c r="J2" s="1">
        <v>58.404040384663098</v>
      </c>
      <c r="K2" s="1">
        <v>10375.829952079501</v>
      </c>
      <c r="L2" s="1">
        <v>25.7775336440552</v>
      </c>
      <c r="M2" s="1">
        <v>165.134105921757</v>
      </c>
      <c r="N2" s="1">
        <v>1060.41488869519</v>
      </c>
      <c r="O2" s="1">
        <v>1517.0843673604199</v>
      </c>
      <c r="P2" s="1">
        <v>1708.7293122767201</v>
      </c>
      <c r="Q2" s="1">
        <v>882.08382474981897</v>
      </c>
      <c r="R2" s="1">
        <v>2908.38089687416</v>
      </c>
      <c r="S2" s="1">
        <v>2108.2250225573998</v>
      </c>
      <c r="T2" s="1">
        <v>1</v>
      </c>
      <c r="U2" s="9">
        <f>D2/$C2*100</f>
        <v>18.999924850595072</v>
      </c>
      <c r="V2" s="9">
        <f>E2/$C2*100</f>
        <v>19.268039771229525</v>
      </c>
      <c r="W2" s="9">
        <f>F2/$C2*100</f>
        <v>17.047357719382546</v>
      </c>
      <c r="X2" s="9">
        <f>G2/$C2*100</f>
        <v>20.128342457711511</v>
      </c>
      <c r="Y2" s="9">
        <f>H2/$C2*100</f>
        <v>16.562085906262205</v>
      </c>
      <c r="Z2" s="9">
        <f>I2/$C2*100</f>
        <v>7.5387506176652392</v>
      </c>
      <c r="AA2" s="9">
        <f>J2/$C2*100</f>
        <v>0.45549867715382236</v>
      </c>
      <c r="AB2" s="9">
        <f>L2/$K2*100</f>
        <v>0.24843828169031362</v>
      </c>
      <c r="AC2" s="9">
        <f>M2/$K2*100</f>
        <v>1.5915267181943475</v>
      </c>
      <c r="AD2" s="9">
        <f>N2/$K2*100</f>
        <v>10.220048840359649</v>
      </c>
      <c r="AE2" s="9">
        <f>O2/$K2*100</f>
        <v>14.621330287476129</v>
      </c>
      <c r="AF2" s="9">
        <f>P2/$K2*100</f>
        <v>16.46836272537659</v>
      </c>
      <c r="AG2" s="9">
        <f>Q2/$K2*100</f>
        <v>8.5013327013231716</v>
      </c>
      <c r="AH2" s="9">
        <f>R2/$K2*100</f>
        <v>28.030344659718221</v>
      </c>
      <c r="AI2" s="9">
        <f>S2/$K2*100</f>
        <v>20.318615785861777</v>
      </c>
    </row>
    <row r="3" spans="1:35" x14ac:dyDescent="0.25">
      <c r="A3" t="s">
        <v>19</v>
      </c>
      <c r="B3" t="s">
        <v>44</v>
      </c>
      <c r="C3" s="1">
        <v>17555</v>
      </c>
      <c r="D3" s="1">
        <v>3133.5970112995501</v>
      </c>
      <c r="E3" s="1">
        <v>2652.2859388154202</v>
      </c>
      <c r="F3" s="1">
        <v>2833.7348512458202</v>
      </c>
      <c r="G3" s="1">
        <v>4015.0055526915098</v>
      </c>
      <c r="H3" s="1">
        <v>3075.5741481990999</v>
      </c>
      <c r="I3" s="1">
        <v>1646.95830392683</v>
      </c>
      <c r="J3" s="1">
        <v>197.84419382175699</v>
      </c>
      <c r="K3" s="1">
        <v>14480.551524754401</v>
      </c>
      <c r="L3" s="1">
        <v>64.993197120810507</v>
      </c>
      <c r="M3" s="1">
        <v>304.47055836943201</v>
      </c>
      <c r="N3" s="1">
        <v>1358.64678886816</v>
      </c>
      <c r="O3" s="1">
        <v>2205.1020069003998</v>
      </c>
      <c r="P3" s="1">
        <v>2385.28451743597</v>
      </c>
      <c r="Q3" s="1">
        <v>1420.14862009784</v>
      </c>
      <c r="R3" s="1">
        <v>4646.9713889764898</v>
      </c>
      <c r="S3" s="1">
        <v>2094.9344469853299</v>
      </c>
      <c r="T3" s="1">
        <v>3</v>
      </c>
      <c r="U3" s="9">
        <f>D3/$C3*100</f>
        <v>17.850168107659073</v>
      </c>
      <c r="V3" s="9">
        <f>E3/$C3*100</f>
        <v>15.108435994391456</v>
      </c>
      <c r="W3" s="9">
        <f>F3/$C3*100</f>
        <v>16.142038457680549</v>
      </c>
      <c r="X3" s="9">
        <f>G3/$C3*100</f>
        <v>22.871008559906066</v>
      </c>
      <c r="Y3" s="9">
        <f>H3/$C3*100</f>
        <v>17.519647668465392</v>
      </c>
      <c r="Z3" s="9">
        <f>I3/$C3*100</f>
        <v>9.3817049497398468</v>
      </c>
      <c r="AA3" s="9">
        <f>J3/$C3*100</f>
        <v>1.1269962621575449</v>
      </c>
      <c r="AB3" s="9">
        <f>L3/$K3*100</f>
        <v>0.4488309510152641</v>
      </c>
      <c r="AC3" s="9">
        <f>M3/$K3*100</f>
        <v>2.1026171402998135</v>
      </c>
      <c r="AD3" s="9">
        <f>N3/$K3*100</f>
        <v>9.382562442774109</v>
      </c>
      <c r="AE3" s="9">
        <f>O3/$K3*100</f>
        <v>15.22802500395647</v>
      </c>
      <c r="AF3" s="9">
        <f>P3/$K3*100</f>
        <v>16.472331964416846</v>
      </c>
      <c r="AG3" s="9">
        <f>Q3/$K3*100</f>
        <v>9.8072826692416104</v>
      </c>
      <c r="AH3" s="9">
        <f>R3/$K3*100</f>
        <v>32.091121536583223</v>
      </c>
      <c r="AI3" s="9">
        <f>S3/$K3*100</f>
        <v>14.467228291712884</v>
      </c>
    </row>
    <row r="4" spans="1:35" x14ac:dyDescent="0.25">
      <c r="A4" t="s">
        <v>20</v>
      </c>
      <c r="B4" t="s">
        <v>45</v>
      </c>
      <c r="C4" s="1">
        <v>27689</v>
      </c>
      <c r="D4" s="1">
        <v>5363.3325784511499</v>
      </c>
      <c r="E4" s="1">
        <v>3926.4889046724302</v>
      </c>
      <c r="F4" s="1">
        <v>5328.0397668489104</v>
      </c>
      <c r="G4" s="1">
        <v>5854.5376911207804</v>
      </c>
      <c r="H4" s="1">
        <v>4381.3969659388003</v>
      </c>
      <c r="I4" s="1">
        <v>2468.4915661766199</v>
      </c>
      <c r="J4" s="1">
        <v>366.71252679129998</v>
      </c>
      <c r="K4" s="1">
        <v>22388.5912387637</v>
      </c>
      <c r="L4" s="1">
        <v>619.56879750596602</v>
      </c>
      <c r="M4" s="1">
        <v>784.78725648730995</v>
      </c>
      <c r="N4" s="1">
        <v>965.53576595510799</v>
      </c>
      <c r="O4" s="1">
        <v>3005.3845011798398</v>
      </c>
      <c r="P4" s="1">
        <v>3269.0860664516899</v>
      </c>
      <c r="Q4" s="1">
        <v>4350.4200527879602</v>
      </c>
      <c r="R4" s="1">
        <v>6659.4876238102697</v>
      </c>
      <c r="S4" s="1">
        <v>2734.3211745855001</v>
      </c>
      <c r="T4" s="1">
        <v>18</v>
      </c>
      <c r="U4" s="9">
        <f>D4/$C4*100</f>
        <v>19.369903493990932</v>
      </c>
      <c r="V4" s="9">
        <f>E4/$C4*100</f>
        <v>14.180681514942506</v>
      </c>
      <c r="W4" s="9">
        <f>F4/$C4*100</f>
        <v>19.242442005305033</v>
      </c>
      <c r="X4" s="9">
        <f>G4/$C4*100</f>
        <v>21.143911629603021</v>
      </c>
      <c r="Y4" s="9">
        <f>H4/$C4*100</f>
        <v>15.823601307157356</v>
      </c>
      <c r="Z4" s="9">
        <f>I4/$C4*100</f>
        <v>8.9150621769533736</v>
      </c>
      <c r="AA4" s="9">
        <f>J4/$C4*100</f>
        <v>1.3243978720477445</v>
      </c>
      <c r="AB4" s="9">
        <f>L4/$K4*100</f>
        <v>2.7673415933077647</v>
      </c>
      <c r="AC4" s="9">
        <f>M4/$K4*100</f>
        <v>3.5052998561540845</v>
      </c>
      <c r="AD4" s="9">
        <f>N4/$K4*100</f>
        <v>4.3126240309545487</v>
      </c>
      <c r="AE4" s="9">
        <f>O4/$K4*100</f>
        <v>13.423732065715258</v>
      </c>
      <c r="AF4" s="9">
        <f>P4/$K4*100</f>
        <v>14.601571093010893</v>
      </c>
      <c r="AG4" s="9">
        <f>Q4/$K4*100</f>
        <v>19.431414895170469</v>
      </c>
      <c r="AH4" s="9">
        <f>R4/$K4*100</f>
        <v>29.745005180495703</v>
      </c>
      <c r="AI4" s="9">
        <f>S4/$K4*100</f>
        <v>12.213011285191026</v>
      </c>
    </row>
    <row r="5" spans="1:35" x14ac:dyDescent="0.25">
      <c r="A5" t="s">
        <v>21</v>
      </c>
      <c r="B5" t="s">
        <v>46</v>
      </c>
      <c r="C5" s="1">
        <v>26602</v>
      </c>
      <c r="D5" s="1">
        <v>3876.5223282054899</v>
      </c>
      <c r="E5" s="1">
        <v>3493.19690275113</v>
      </c>
      <c r="F5" s="1">
        <v>3913.9505097113602</v>
      </c>
      <c r="G5" s="1">
        <v>5773.3491652995699</v>
      </c>
      <c r="H5" s="1">
        <v>5802.7966942701596</v>
      </c>
      <c r="I5" s="1">
        <v>3296.44674513874</v>
      </c>
      <c r="J5" s="1">
        <v>445.73765462355999</v>
      </c>
      <c r="K5" s="1">
        <v>22812.8497600271</v>
      </c>
      <c r="L5" s="1">
        <v>822.11673307459898</v>
      </c>
      <c r="M5" s="1">
        <v>837.19459654684499</v>
      </c>
      <c r="N5" s="1">
        <v>669.37399100981804</v>
      </c>
      <c r="O5" s="1">
        <v>2352.74530299146</v>
      </c>
      <c r="P5" s="1">
        <v>2852.18382506126</v>
      </c>
      <c r="Q5" s="1">
        <v>3321.8625321136601</v>
      </c>
      <c r="R5" s="1">
        <v>8767.3382665077406</v>
      </c>
      <c r="S5" s="1">
        <v>3190.0345127216901</v>
      </c>
      <c r="T5" s="1">
        <v>23</v>
      </c>
      <c r="U5" s="9">
        <f>D5/$C5*100</f>
        <v>14.572296549904104</v>
      </c>
      <c r="V5" s="9">
        <f>E5/$C5*100</f>
        <v>13.13133186508958</v>
      </c>
      <c r="W5" s="9">
        <f>F5/$C5*100</f>
        <v>14.712993420462222</v>
      </c>
      <c r="X5" s="9">
        <f>G5/$C5*100</f>
        <v>21.70268838921724</v>
      </c>
      <c r="Y5" s="9">
        <f>H5/$C5*100</f>
        <v>21.81338506228915</v>
      </c>
      <c r="Z5" s="9">
        <f>I5/$C5*100</f>
        <v>12.391725227948049</v>
      </c>
      <c r="AA5" s="9">
        <f>J5/$C5*100</f>
        <v>1.6755794850896923</v>
      </c>
      <c r="AB5" s="9">
        <f>L5/$K5*100</f>
        <v>3.6037441254495088</v>
      </c>
      <c r="AC5" s="9">
        <f>M5/$K5*100</f>
        <v>3.6698378560919016</v>
      </c>
      <c r="AD5" s="9">
        <f>N5/$K5*100</f>
        <v>2.9341971654181571</v>
      </c>
      <c r="AE5" s="9">
        <f>O5/$K5*100</f>
        <v>10.313245945773787</v>
      </c>
      <c r="AF5" s="9">
        <f>P5/$K5*100</f>
        <v>12.50253192855758</v>
      </c>
      <c r="AG5" s="9">
        <f>Q5/$K5*100</f>
        <v>14.56136592778628</v>
      </c>
      <c r="AH5" s="9">
        <f>R5/$K5*100</f>
        <v>38.431578512694003</v>
      </c>
      <c r="AI5" s="9">
        <f>S5/$K5*100</f>
        <v>13.983498538228661</v>
      </c>
    </row>
    <row r="6" spans="1:35" x14ac:dyDescent="0.25">
      <c r="A6" t="s">
        <v>22</v>
      </c>
      <c r="B6" t="s">
        <v>47</v>
      </c>
      <c r="C6" s="1">
        <v>37529</v>
      </c>
      <c r="D6" s="1">
        <v>5916.15473030054</v>
      </c>
      <c r="E6" s="1">
        <v>4849.1656522059702</v>
      </c>
      <c r="F6" s="1">
        <v>6391.5620975286502</v>
      </c>
      <c r="G6" s="1">
        <v>8223.4956710206006</v>
      </c>
      <c r="H6" s="1">
        <v>7473.2505374873699</v>
      </c>
      <c r="I6" s="1">
        <v>4017.76960490903</v>
      </c>
      <c r="J6" s="1">
        <v>657.60170654784997</v>
      </c>
      <c r="K6" s="1">
        <v>31610.6750269361</v>
      </c>
      <c r="L6" s="1">
        <v>206.79472115581001</v>
      </c>
      <c r="M6" s="1">
        <v>1082.3348515008299</v>
      </c>
      <c r="N6" s="1">
        <v>1712.3226175786001</v>
      </c>
      <c r="O6" s="1">
        <v>3962.0664484962099</v>
      </c>
      <c r="P6" s="1">
        <v>4634.9906000337796</v>
      </c>
      <c r="Q6" s="1">
        <v>4745.0183867543001</v>
      </c>
      <c r="R6" s="1">
        <v>11115.282276087801</v>
      </c>
      <c r="S6" s="1">
        <v>4151.8651253288199</v>
      </c>
      <c r="T6" s="1">
        <v>6</v>
      </c>
      <c r="U6" s="9">
        <f>D6/$C6*100</f>
        <v>15.764221616085001</v>
      </c>
      <c r="V6" s="9">
        <f>E6/$C6*100</f>
        <v>12.921116076117055</v>
      </c>
      <c r="W6" s="9">
        <f>F6/$C6*100</f>
        <v>17.030994957309414</v>
      </c>
      <c r="X6" s="9">
        <f>G6/$C6*100</f>
        <v>21.912376218446003</v>
      </c>
      <c r="Y6" s="9">
        <f>H6/$C6*100</f>
        <v>19.913268505655278</v>
      </c>
      <c r="Z6" s="9">
        <f>I6/$C6*100</f>
        <v>10.705773148522555</v>
      </c>
      <c r="AA6" s="9">
        <f>J6/$C6*100</f>
        <v>1.7522494778647177</v>
      </c>
      <c r="AB6" s="9">
        <f>L6/$K6*100</f>
        <v>0.65419267693459893</v>
      </c>
      <c r="AC6" s="9">
        <f>M6/$K6*100</f>
        <v>3.4239536187650228</v>
      </c>
      <c r="AD6" s="9">
        <f>N6/$K6*100</f>
        <v>5.4169125338813391</v>
      </c>
      <c r="AE6" s="9">
        <f>O6/$K6*100</f>
        <v>12.533950778083835</v>
      </c>
      <c r="AF6" s="9">
        <f>P6/$K6*100</f>
        <v>14.662738445427722</v>
      </c>
      <c r="AG6" s="9">
        <f>Q6/$K6*100</f>
        <v>15.010810059294757</v>
      </c>
      <c r="AH6" s="9">
        <f>R6/$K6*100</f>
        <v>35.163065219633062</v>
      </c>
      <c r="AI6" s="9">
        <f>S6/$K6*100</f>
        <v>13.134376667979824</v>
      </c>
    </row>
    <row r="7" spans="1:35" x14ac:dyDescent="0.25">
      <c r="A7" t="s">
        <v>23</v>
      </c>
      <c r="B7" t="s">
        <v>48</v>
      </c>
      <c r="C7" s="1">
        <v>32554</v>
      </c>
      <c r="D7" s="1">
        <v>4837.7863379789296</v>
      </c>
      <c r="E7" s="1">
        <v>4840.4613645025502</v>
      </c>
      <c r="F7" s="1">
        <v>5092.9999111543602</v>
      </c>
      <c r="G7" s="1">
        <v>6727.4150646865701</v>
      </c>
      <c r="H7" s="1">
        <v>6917.3533673866104</v>
      </c>
      <c r="I7" s="1">
        <v>3625.6316931010001</v>
      </c>
      <c r="J7" s="1">
        <v>512.35226118994797</v>
      </c>
      <c r="K7" s="1">
        <v>27754.773706691602</v>
      </c>
      <c r="L7" s="1">
        <v>394.23649855726097</v>
      </c>
      <c r="M7" s="1">
        <v>908.76804121792804</v>
      </c>
      <c r="N7" s="1">
        <v>1237.5698968013801</v>
      </c>
      <c r="O7" s="1">
        <v>3070.0122918974798</v>
      </c>
      <c r="P7" s="1">
        <v>5233.7961914633997</v>
      </c>
      <c r="Q7" s="1">
        <v>3097.0415164548199</v>
      </c>
      <c r="R7" s="1">
        <v>10190.849461514599</v>
      </c>
      <c r="S7" s="1">
        <v>3622.4998087847298</v>
      </c>
      <c r="T7" s="1">
        <v>18</v>
      </c>
      <c r="U7" s="9">
        <f>D7/$C7*100</f>
        <v>14.860804626094886</v>
      </c>
      <c r="V7" s="9">
        <f>E7/$C7*100</f>
        <v>14.869021823746852</v>
      </c>
      <c r="W7" s="9">
        <f>F7/$C7*100</f>
        <v>15.644774562739942</v>
      </c>
      <c r="X7" s="9">
        <f>G7/$C7*100</f>
        <v>20.665402299829729</v>
      </c>
      <c r="Y7" s="9">
        <f>H7/$C7*100</f>
        <v>21.24885841182838</v>
      </c>
      <c r="Z7" s="9">
        <f>I7/$C7*100</f>
        <v>11.137284797877374</v>
      </c>
      <c r="AA7" s="9">
        <f>J7/$C7*100</f>
        <v>1.5738534778827424</v>
      </c>
      <c r="AB7" s="9">
        <f>L7/$K7*100</f>
        <v>1.4204277171325366</v>
      </c>
      <c r="AC7" s="9">
        <f>M7/$K7*100</f>
        <v>3.274276529225769</v>
      </c>
      <c r="AD7" s="9">
        <f>N7/$K7*100</f>
        <v>4.4589442878541838</v>
      </c>
      <c r="AE7" s="9">
        <f>O7/$K7*100</f>
        <v>11.061204549317972</v>
      </c>
      <c r="AF7" s="9">
        <f>P7/$K7*100</f>
        <v>18.857282883201982</v>
      </c>
      <c r="AG7" s="9">
        <f>Q7/$K7*100</f>
        <v>11.158590407487745</v>
      </c>
      <c r="AH7" s="9">
        <f>R7/$K7*100</f>
        <v>36.717465504168793</v>
      </c>
      <c r="AI7" s="9">
        <f>S7/$K7*100</f>
        <v>13.051808121611003</v>
      </c>
    </row>
    <row r="8" spans="1:35" x14ac:dyDescent="0.25">
      <c r="A8" t="s">
        <v>24</v>
      </c>
      <c r="B8" t="s">
        <v>49</v>
      </c>
      <c r="C8" s="1">
        <v>33782</v>
      </c>
      <c r="D8" s="1">
        <v>4239.8660148213103</v>
      </c>
      <c r="E8" s="1">
        <v>3757.2254459367</v>
      </c>
      <c r="F8" s="1">
        <v>4517.2102498387803</v>
      </c>
      <c r="G8" s="1">
        <v>7263.0707083568896</v>
      </c>
      <c r="H8" s="1">
        <v>8516.8275761374898</v>
      </c>
      <c r="I8" s="1">
        <v>4745.9036837019903</v>
      </c>
      <c r="J8" s="1">
        <v>741.89632120685599</v>
      </c>
      <c r="K8" s="1">
        <v>29507.240888289401</v>
      </c>
      <c r="L8" s="1">
        <v>338.32112885554801</v>
      </c>
      <c r="M8" s="1">
        <v>1206.94237878849</v>
      </c>
      <c r="N8" s="1">
        <v>1405.9069602975501</v>
      </c>
      <c r="O8" s="1">
        <v>2766.1425040763802</v>
      </c>
      <c r="P8" s="1">
        <v>4109.5734937019297</v>
      </c>
      <c r="Q8" s="1">
        <v>3583.9806221349299</v>
      </c>
      <c r="R8" s="1">
        <v>12587.835165181001</v>
      </c>
      <c r="S8" s="1">
        <v>3508.5386352535202</v>
      </c>
      <c r="T8" s="1">
        <v>16</v>
      </c>
      <c r="U8" s="9">
        <f>D8/$C8*100</f>
        <v>12.550666079040052</v>
      </c>
      <c r="V8" s="9">
        <f>E8/$C8*100</f>
        <v>11.121974560229413</v>
      </c>
      <c r="W8" s="9">
        <f>F8/$C8*100</f>
        <v>13.371648362556332</v>
      </c>
      <c r="X8" s="9">
        <f>G8/$C8*100</f>
        <v>21.499824487469333</v>
      </c>
      <c r="Y8" s="9">
        <f>H8/$C8*100</f>
        <v>25.211140773599816</v>
      </c>
      <c r="Z8" s="9">
        <f>I8/$C8*100</f>
        <v>14.048616670718106</v>
      </c>
      <c r="AA8" s="9">
        <f>J8/$C8*100</f>
        <v>2.196129066386999</v>
      </c>
      <c r="AB8" s="9">
        <f>L8/$K8*100</f>
        <v>1.1465698542821678</v>
      </c>
      <c r="AC8" s="9">
        <f>M8/$K8*100</f>
        <v>4.0903261113359184</v>
      </c>
      <c r="AD8" s="9">
        <f>N8/$K8*100</f>
        <v>4.7646168125990904</v>
      </c>
      <c r="AE8" s="9">
        <f>O8/$K8*100</f>
        <v>9.3744532555539095</v>
      </c>
      <c r="AF8" s="9">
        <f>P8/$K8*100</f>
        <v>13.927339086904952</v>
      </c>
      <c r="AG8" s="9">
        <f>Q8/$K8*100</f>
        <v>12.146105546443387</v>
      </c>
      <c r="AH8" s="9">
        <f>R8/$K8*100</f>
        <v>42.660156579318674</v>
      </c>
      <c r="AI8" s="9">
        <f>S8/$K8*100</f>
        <v>11.890432753561724</v>
      </c>
    </row>
    <row r="9" spans="1:35" x14ac:dyDescent="0.25">
      <c r="A9" t="s">
        <v>25</v>
      </c>
      <c r="B9" t="s">
        <v>50</v>
      </c>
      <c r="C9" s="1">
        <v>35940</v>
      </c>
      <c r="D9" s="1">
        <v>5595.6297651855803</v>
      </c>
      <c r="E9" s="1">
        <v>4267.2564831314703</v>
      </c>
      <c r="F9" s="1">
        <v>5727.7341785168601</v>
      </c>
      <c r="G9" s="1">
        <v>7962.8071310048799</v>
      </c>
      <c r="H9" s="1">
        <v>8219.3149770676791</v>
      </c>
      <c r="I9" s="1">
        <v>3717.3744878145599</v>
      </c>
      <c r="J9" s="1">
        <v>449.88297727896799</v>
      </c>
      <c r="K9" s="1">
        <v>30334.348808795799</v>
      </c>
      <c r="L9" s="1">
        <v>169.083515517108</v>
      </c>
      <c r="M9" s="1">
        <v>1443.96235570934</v>
      </c>
      <c r="N9" s="1">
        <v>2467.9482385913402</v>
      </c>
      <c r="O9" s="1">
        <v>4473.9514448943801</v>
      </c>
      <c r="P9" s="1">
        <v>4127.7083066779496</v>
      </c>
      <c r="Q9" s="1">
        <v>2973.1012491214401</v>
      </c>
      <c r="R9" s="1">
        <v>11256.7926911207</v>
      </c>
      <c r="S9" s="1">
        <v>3421.8010071634999</v>
      </c>
      <c r="T9" s="1">
        <v>8</v>
      </c>
      <c r="U9" s="9">
        <f>D9/$C9*100</f>
        <v>15.569364955997719</v>
      </c>
      <c r="V9" s="9">
        <f>E9/$C9*100</f>
        <v>11.873279029302923</v>
      </c>
      <c r="W9" s="9">
        <f>F9/$C9*100</f>
        <v>15.936934275227769</v>
      </c>
      <c r="X9" s="9">
        <f>G9/$C9*100</f>
        <v>22.155835089050864</v>
      </c>
      <c r="Y9" s="9">
        <f>H9/$C9*100</f>
        <v>22.86954640252554</v>
      </c>
      <c r="Z9" s="9">
        <f>I9/$C9*100</f>
        <v>10.343279042333222</v>
      </c>
      <c r="AA9" s="9">
        <f>J9/$C9*100</f>
        <v>1.2517612055619587</v>
      </c>
      <c r="AB9" s="9">
        <f>L9/$K9*100</f>
        <v>0.55739952284085381</v>
      </c>
      <c r="AC9" s="9">
        <f>M9/$K9*100</f>
        <v>4.7601561016224823</v>
      </c>
      <c r="AD9" s="9">
        <f>N9/$K9*100</f>
        <v>8.1358207296532754</v>
      </c>
      <c r="AE9" s="9">
        <f>O9/$K9*100</f>
        <v>14.748796729063477</v>
      </c>
      <c r="AF9" s="9">
        <f>P9/$K9*100</f>
        <v>13.607374045494829</v>
      </c>
      <c r="AG9" s="9">
        <f>Q9/$K9*100</f>
        <v>9.8011045757453488</v>
      </c>
      <c r="AH9" s="9">
        <f>R9/$K9*100</f>
        <v>37.109063267106166</v>
      </c>
      <c r="AI9" s="9">
        <f>S9/$K9*100</f>
        <v>11.280285028473427</v>
      </c>
    </row>
    <row r="10" spans="1:35" x14ac:dyDescent="0.25">
      <c r="A10" t="s">
        <v>26</v>
      </c>
      <c r="B10" t="s">
        <v>51</v>
      </c>
      <c r="C10" s="1">
        <v>39281</v>
      </c>
      <c r="D10" s="1">
        <v>7213.4560660981697</v>
      </c>
      <c r="E10" s="1">
        <v>5614.8326986144002</v>
      </c>
      <c r="F10" s="1">
        <v>7055.3996764912599</v>
      </c>
      <c r="G10" s="1">
        <v>8600.7292611914709</v>
      </c>
      <c r="H10" s="1">
        <v>6843.3894431488998</v>
      </c>
      <c r="I10" s="1">
        <v>3552.2163177428101</v>
      </c>
      <c r="J10" s="1">
        <v>400.976536712989</v>
      </c>
      <c r="K10" s="1">
        <v>32078.142003843401</v>
      </c>
      <c r="L10" s="1">
        <v>200.32651675932701</v>
      </c>
      <c r="M10" s="1">
        <v>949.19502890117803</v>
      </c>
      <c r="N10" s="1">
        <v>3970.2902776106398</v>
      </c>
      <c r="O10" s="1">
        <v>5288.8260630490204</v>
      </c>
      <c r="P10" s="1">
        <v>4581.2714119868197</v>
      </c>
      <c r="Q10" s="1">
        <v>2874.3466048403998</v>
      </c>
      <c r="R10" s="1">
        <v>9610.8233043355394</v>
      </c>
      <c r="S10" s="1">
        <v>4603.0627963604702</v>
      </c>
      <c r="T10" s="1">
        <v>3</v>
      </c>
      <c r="U10" s="9">
        <f>D10/$C10*100</f>
        <v>18.363728179267763</v>
      </c>
      <c r="V10" s="9">
        <f>E10/$C10*100</f>
        <v>14.294016696658435</v>
      </c>
      <c r="W10" s="9">
        <f>F10/$C10*100</f>
        <v>17.961354539067894</v>
      </c>
      <c r="X10" s="9">
        <f>G10/$C10*100</f>
        <v>21.895392839264456</v>
      </c>
      <c r="Y10" s="9">
        <f>H10/$C10*100</f>
        <v>17.421627359662175</v>
      </c>
      <c r="Z10" s="9">
        <f>I10/$C10*100</f>
        <v>9.0430903432774379</v>
      </c>
      <c r="AA10" s="9">
        <f>J10/$C10*100</f>
        <v>1.0207900428018355</v>
      </c>
      <c r="AB10" s="9">
        <f>L10/$K10*100</f>
        <v>0.6244953860960063</v>
      </c>
      <c r="AC10" s="9">
        <f>M10/$K10*100</f>
        <v>2.9590087505300384</v>
      </c>
      <c r="AD10" s="9">
        <f>N10/$K10*100</f>
        <v>12.376933418197801</v>
      </c>
      <c r="AE10" s="9">
        <f>O10/$K10*100</f>
        <v>16.487320438993464</v>
      </c>
      <c r="AF10" s="9">
        <f>P10/$K10*100</f>
        <v>14.281598390074837</v>
      </c>
      <c r="AG10" s="9">
        <f>Q10/$K10*100</f>
        <v>8.9604522746236785</v>
      </c>
      <c r="AH10" s="9">
        <f>R10/$K10*100</f>
        <v>29.960660761412029</v>
      </c>
      <c r="AI10" s="9">
        <f>S10/$K10*100</f>
        <v>14.349530580072125</v>
      </c>
    </row>
    <row r="11" spans="1:35" x14ac:dyDescent="0.25">
      <c r="A11" t="s">
        <v>27</v>
      </c>
      <c r="B11" t="s">
        <v>52</v>
      </c>
      <c r="C11" s="1">
        <v>28336</v>
      </c>
      <c r="D11" s="1">
        <v>5575.5734802347197</v>
      </c>
      <c r="E11" s="1">
        <v>4403.2321289596803</v>
      </c>
      <c r="F11" s="1">
        <v>5693.5057522343805</v>
      </c>
      <c r="G11" s="1">
        <v>5730.5752349288796</v>
      </c>
      <c r="H11" s="1">
        <v>4352.4409054384696</v>
      </c>
      <c r="I11" s="1">
        <v>2277.0290763971898</v>
      </c>
      <c r="J11" s="1">
        <v>303.64342180668501</v>
      </c>
      <c r="K11" s="1">
        <v>22715.8468618753</v>
      </c>
      <c r="L11" s="1">
        <v>128.00525447700801</v>
      </c>
      <c r="M11" s="1">
        <v>668.56781461297805</v>
      </c>
      <c r="N11" s="1">
        <v>1863.8600299331999</v>
      </c>
      <c r="O11" s="1">
        <v>3959.9346992035898</v>
      </c>
      <c r="P11" s="1">
        <v>3811.3676786041001</v>
      </c>
      <c r="Q11" s="1">
        <v>2786.72361763048</v>
      </c>
      <c r="R11" s="1">
        <v>6409.7844155391003</v>
      </c>
      <c r="S11" s="1">
        <v>3087.60335187489</v>
      </c>
      <c r="T11" s="1">
        <v>9</v>
      </c>
      <c r="U11" s="9">
        <f>D11/$C11*100</f>
        <v>19.676642716808018</v>
      </c>
      <c r="V11" s="9">
        <f>E11/$C11*100</f>
        <v>15.539356750987013</v>
      </c>
      <c r="W11" s="9">
        <f>F11/$C11*100</f>
        <v>20.09283509399485</v>
      </c>
      <c r="X11" s="9">
        <f>G11/$C11*100</f>
        <v>20.223656249749013</v>
      </c>
      <c r="Y11" s="9">
        <f>H11/$C11*100</f>
        <v>15.360110479384776</v>
      </c>
      <c r="Z11" s="9">
        <f>I11/$C11*100</f>
        <v>8.0358168986349163</v>
      </c>
      <c r="AA11" s="9">
        <f>J11/$C11*100</f>
        <v>1.071581810441435</v>
      </c>
      <c r="AB11" s="9">
        <f>L11/$K11*100</f>
        <v>0.5635064158309816</v>
      </c>
      <c r="AC11" s="9">
        <f>M11/$K11*100</f>
        <v>2.943178031962594</v>
      </c>
      <c r="AD11" s="9">
        <f>N11/$K11*100</f>
        <v>8.2051091525069797</v>
      </c>
      <c r="AE11" s="9">
        <f>O11/$K11*100</f>
        <v>17.432476646290784</v>
      </c>
      <c r="AF11" s="9">
        <f>P11/$K11*100</f>
        <v>16.778452953038855</v>
      </c>
      <c r="AG11" s="9">
        <f>Q11/$K11*100</f>
        <v>12.267751383319649</v>
      </c>
      <c r="AH11" s="9">
        <f>R11/$K11*100</f>
        <v>28.217237308008258</v>
      </c>
      <c r="AI11" s="9">
        <f>S11/$K11*100</f>
        <v>13.592288109042103</v>
      </c>
    </row>
    <row r="12" spans="1:35" x14ac:dyDescent="0.25">
      <c r="A12" t="s">
        <v>28</v>
      </c>
      <c r="B12" t="s">
        <v>53</v>
      </c>
      <c r="C12" s="1">
        <v>33054</v>
      </c>
      <c r="D12" s="1">
        <v>7006.9364538398804</v>
      </c>
      <c r="E12" s="1">
        <v>5013.9006676066901</v>
      </c>
      <c r="F12" s="1">
        <v>6772.9136420230998</v>
      </c>
      <c r="G12" s="1">
        <v>6506.6723443627598</v>
      </c>
      <c r="H12" s="1">
        <v>4944.4987909317897</v>
      </c>
      <c r="I12" s="1">
        <v>2425.1577589645299</v>
      </c>
      <c r="J12" s="1">
        <v>383.92034227123798</v>
      </c>
      <c r="K12" s="1">
        <v>26060.4942807644</v>
      </c>
      <c r="L12" s="1">
        <v>571.645443040381</v>
      </c>
      <c r="M12" s="1">
        <v>896.20698098324203</v>
      </c>
      <c r="N12" s="1">
        <v>1026.11502196936</v>
      </c>
      <c r="O12" s="1">
        <v>3803.6519046713202</v>
      </c>
      <c r="P12" s="1">
        <v>4643.5829187318304</v>
      </c>
      <c r="Q12" s="1">
        <v>4812.9678352462397</v>
      </c>
      <c r="R12" s="1">
        <v>7210.7862833034796</v>
      </c>
      <c r="S12" s="1">
        <v>3095.53789281852</v>
      </c>
      <c r="T12" s="1">
        <v>19</v>
      </c>
      <c r="U12" s="9">
        <f>D12/$C12*100</f>
        <v>21.198452392569372</v>
      </c>
      <c r="V12" s="9">
        <f>E12/$C12*100</f>
        <v>15.168816686654232</v>
      </c>
      <c r="W12" s="9">
        <f>F12/$C12*100</f>
        <v>20.490450904650267</v>
      </c>
      <c r="X12" s="9">
        <f>G12/$C12*100</f>
        <v>19.684977141534336</v>
      </c>
      <c r="Y12" s="9">
        <f>H12/$C12*100</f>
        <v>14.958851548774096</v>
      </c>
      <c r="Z12" s="9">
        <f>I12/$C12*100</f>
        <v>7.3369569763554479</v>
      </c>
      <c r="AA12" s="9">
        <f>J12/$C12*100</f>
        <v>1.1614943494622074</v>
      </c>
      <c r="AB12" s="9">
        <f>L12/$K12*100</f>
        <v>2.1935326202247829</v>
      </c>
      <c r="AC12" s="9">
        <f>M12/$K12*100</f>
        <v>3.4389485146670626</v>
      </c>
      <c r="AD12" s="9">
        <f>N12/$K12*100</f>
        <v>3.9374349961073043</v>
      </c>
      <c r="AE12" s="9">
        <f>O12/$K12*100</f>
        <v>14.595471074694261</v>
      </c>
      <c r="AF12" s="9">
        <f>P12/$K12*100</f>
        <v>17.818475999357087</v>
      </c>
      <c r="AG12" s="9">
        <f>Q12/$K12*100</f>
        <v>18.468444164540486</v>
      </c>
      <c r="AH12" s="9">
        <f>R12/$K12*100</f>
        <v>27.669414883760883</v>
      </c>
      <c r="AI12" s="9">
        <f>S12/$K12*100</f>
        <v>11.878277746648029</v>
      </c>
    </row>
    <row r="13" spans="1:35" x14ac:dyDescent="0.25">
      <c r="A13" t="s">
        <v>29</v>
      </c>
      <c r="B13" t="s">
        <v>54</v>
      </c>
      <c r="C13" s="1">
        <v>36115</v>
      </c>
      <c r="D13" s="1">
        <v>6623.0363981467599</v>
      </c>
      <c r="E13" s="1">
        <v>4906.2531527137198</v>
      </c>
      <c r="F13" s="1">
        <v>6426.3823615260999</v>
      </c>
      <c r="G13" s="1">
        <v>7565.1476523786596</v>
      </c>
      <c r="H13" s="1">
        <v>6664.1635346335997</v>
      </c>
      <c r="I13" s="1">
        <v>3509.30114695668</v>
      </c>
      <c r="J13" s="1">
        <v>420.71575364447</v>
      </c>
      <c r="K13" s="1">
        <v>29516.292899238</v>
      </c>
      <c r="L13" s="1">
        <v>454.85327337077302</v>
      </c>
      <c r="M13" s="1">
        <v>994.07284439210798</v>
      </c>
      <c r="N13" s="1">
        <v>1553.33830773161</v>
      </c>
      <c r="O13" s="1">
        <v>3968.83568678958</v>
      </c>
      <c r="P13" s="1">
        <v>4893.0779229733398</v>
      </c>
      <c r="Q13" s="1">
        <v>4128.8822266704401</v>
      </c>
      <c r="R13" s="1">
        <v>9553.4502636891702</v>
      </c>
      <c r="S13" s="1">
        <v>3969.7823736209398</v>
      </c>
      <c r="T13" s="1">
        <v>17</v>
      </c>
      <c r="U13" s="9">
        <f>D13/$C13*100</f>
        <v>18.33874123811923</v>
      </c>
      <c r="V13" s="9">
        <f>E13/$C13*100</f>
        <v>13.585084183064433</v>
      </c>
      <c r="W13" s="9">
        <f>F13/$C13*100</f>
        <v>17.79421946982168</v>
      </c>
      <c r="X13" s="9">
        <f>G13/$C13*100</f>
        <v>20.947383780641449</v>
      </c>
      <c r="Y13" s="9">
        <f>H13/$C13*100</f>
        <v>18.452619506115465</v>
      </c>
      <c r="Z13" s="9">
        <f>I13/$C13*100</f>
        <v>9.7170182665282567</v>
      </c>
      <c r="AA13" s="9">
        <f>J13/$C13*100</f>
        <v>1.1649335557094558</v>
      </c>
      <c r="AB13" s="9">
        <f>L13/$K13*100</f>
        <v>1.5410243926076355</v>
      </c>
      <c r="AC13" s="9">
        <f>M13/$K13*100</f>
        <v>3.3678783707210438</v>
      </c>
      <c r="AD13" s="9">
        <f>N13/$K13*100</f>
        <v>5.2626470167996997</v>
      </c>
      <c r="AE13" s="9">
        <f>O13/$K13*100</f>
        <v>13.446253905726897</v>
      </c>
      <c r="AF13" s="9">
        <f>P13/$K13*100</f>
        <v>16.577549015647762</v>
      </c>
      <c r="AG13" s="9">
        <f>Q13/$K13*100</f>
        <v>13.988485074211447</v>
      </c>
      <c r="AH13" s="9">
        <f>R13/$K13*100</f>
        <v>32.366700982072871</v>
      </c>
      <c r="AI13" s="9">
        <f>S13/$K13*100</f>
        <v>13.449461242212516</v>
      </c>
    </row>
    <row r="14" spans="1:35" x14ac:dyDescent="0.25">
      <c r="A14" t="s">
        <v>30</v>
      </c>
      <c r="B14" t="s">
        <v>55</v>
      </c>
      <c r="C14" s="1">
        <v>36114</v>
      </c>
      <c r="D14" s="1">
        <v>5323.6055919896799</v>
      </c>
      <c r="E14" s="1">
        <v>4023.4260179459998</v>
      </c>
      <c r="F14" s="1">
        <v>5484.0835969680102</v>
      </c>
      <c r="G14" s="1">
        <v>7838.0725473102302</v>
      </c>
      <c r="H14" s="1">
        <v>8311.5161286132097</v>
      </c>
      <c r="I14" s="1">
        <v>4576.1919369553898</v>
      </c>
      <c r="J14" s="1">
        <v>557.10418021746</v>
      </c>
      <c r="K14" s="1">
        <v>30786.7741395544</v>
      </c>
      <c r="L14" s="1">
        <v>373.17169492458498</v>
      </c>
      <c r="M14" s="1">
        <v>1304.9306258229699</v>
      </c>
      <c r="N14" s="1">
        <v>1364.35693034617</v>
      </c>
      <c r="O14" s="1">
        <v>3355.09469254033</v>
      </c>
      <c r="P14" s="1">
        <v>3926.2459878909299</v>
      </c>
      <c r="Q14" s="1">
        <v>4500.7288802352696</v>
      </c>
      <c r="R14" s="1">
        <v>12366.038902643801</v>
      </c>
      <c r="S14" s="1">
        <v>3596.2064251503398</v>
      </c>
      <c r="T14" s="1">
        <v>8</v>
      </c>
      <c r="U14" s="9">
        <f>D14/$C14*100</f>
        <v>14.741113119537244</v>
      </c>
      <c r="V14" s="9">
        <f>E14/$C14*100</f>
        <v>11.140903854311347</v>
      </c>
      <c r="W14" s="9">
        <f>F14/$C14*100</f>
        <v>15.185478199501606</v>
      </c>
      <c r="X14" s="9">
        <f>G14/$C14*100</f>
        <v>21.703695373844575</v>
      </c>
      <c r="Y14" s="9">
        <f>H14/$C14*100</f>
        <v>23.014665029111175</v>
      </c>
      <c r="Z14" s="9">
        <f>I14/$C14*100</f>
        <v>12.671517796298915</v>
      </c>
      <c r="AA14" s="9">
        <f>J14/$C14*100</f>
        <v>1.5426266273950824</v>
      </c>
      <c r="AB14" s="9">
        <f>L14/$K14*100</f>
        <v>1.2121169084913623</v>
      </c>
      <c r="AC14" s="9">
        <f>M14/$K14*100</f>
        <v>4.2386078512409453</v>
      </c>
      <c r="AD14" s="9">
        <f>N14/$K14*100</f>
        <v>4.4316332856493199</v>
      </c>
      <c r="AE14" s="9">
        <f>O14/$K14*100</f>
        <v>10.897844240945508</v>
      </c>
      <c r="AF14" s="9">
        <f>P14/$K14*100</f>
        <v>12.753028200010554</v>
      </c>
      <c r="AG14" s="9">
        <f>Q14/$K14*100</f>
        <v>14.619033679312308</v>
      </c>
      <c r="AH14" s="9">
        <f>R14/$K14*100</f>
        <v>40.166724992327445</v>
      </c>
      <c r="AI14" s="9">
        <f>S14/$K14*100</f>
        <v>11.681010842022536</v>
      </c>
    </row>
    <row r="15" spans="1:35" x14ac:dyDescent="0.25">
      <c r="A15" t="s">
        <v>31</v>
      </c>
      <c r="B15" t="s">
        <v>56</v>
      </c>
      <c r="C15" s="1">
        <v>35800</v>
      </c>
      <c r="D15" s="1">
        <v>5749.9298711125002</v>
      </c>
      <c r="E15" s="1">
        <v>5316.3129619668098</v>
      </c>
      <c r="F15" s="1">
        <v>6050.9044693002797</v>
      </c>
      <c r="G15" s="1">
        <v>7261.4419873438401</v>
      </c>
      <c r="H15" s="1">
        <v>7073.8632095229696</v>
      </c>
      <c r="I15" s="1">
        <v>3733.0709711148502</v>
      </c>
      <c r="J15" s="1">
        <v>614.47652963873202</v>
      </c>
      <c r="K15" s="1">
        <v>29983.670156254</v>
      </c>
      <c r="L15" s="1">
        <v>287.54818913328501</v>
      </c>
      <c r="M15" s="1">
        <v>959.27754815679305</v>
      </c>
      <c r="N15" s="1">
        <v>1741.6988468243101</v>
      </c>
      <c r="O15" s="1">
        <v>3790.9897950394902</v>
      </c>
      <c r="P15" s="1">
        <v>4469.5785744770601</v>
      </c>
      <c r="Q15" s="1">
        <v>4064.1306818285402</v>
      </c>
      <c r="R15" s="1">
        <v>10291.7486338381</v>
      </c>
      <c r="S15" s="1">
        <v>4378.69788695638</v>
      </c>
      <c r="T15" s="1">
        <v>10</v>
      </c>
      <c r="U15" s="9">
        <f>D15/$C15*100</f>
        <v>16.061256623219275</v>
      </c>
      <c r="V15" s="9">
        <f>E15/$C15*100</f>
        <v>14.8500362066112</v>
      </c>
      <c r="W15" s="9">
        <f>F15/$C15*100</f>
        <v>16.901967791341562</v>
      </c>
      <c r="X15" s="9">
        <f>G15/$C15*100</f>
        <v>20.283357506547041</v>
      </c>
      <c r="Y15" s="9">
        <f>H15/$C15*100</f>
        <v>19.759394440008297</v>
      </c>
      <c r="Z15" s="9">
        <f>I15/$C15*100</f>
        <v>10.427572545013549</v>
      </c>
      <c r="AA15" s="9">
        <f>J15/$C15*100</f>
        <v>1.7164148872590279</v>
      </c>
      <c r="AB15" s="9">
        <f>L15/$K15*100</f>
        <v>0.95901598314944159</v>
      </c>
      <c r="AC15" s="9">
        <f>M15/$K15*100</f>
        <v>3.1993333142931029</v>
      </c>
      <c r="AD15" s="9">
        <f>N15/$K15*100</f>
        <v>5.808824729420345</v>
      </c>
      <c r="AE15" s="9">
        <f>O15/$K15*100</f>
        <v>12.643514870873021</v>
      </c>
      <c r="AF15" s="9">
        <f>P15/$K15*100</f>
        <v>14.906709389426744</v>
      </c>
      <c r="AG15" s="9">
        <f>Q15/$K15*100</f>
        <v>13.554480357638415</v>
      </c>
      <c r="AH15" s="9">
        <f>R15/$K15*100</f>
        <v>34.324512577028351</v>
      </c>
      <c r="AI15" s="9">
        <f>S15/$K15*100</f>
        <v>14.60360877817044</v>
      </c>
    </row>
    <row r="16" spans="1:35" x14ac:dyDescent="0.25">
      <c r="A16" t="s">
        <v>32</v>
      </c>
      <c r="B16" t="s">
        <v>57</v>
      </c>
      <c r="C16" s="1">
        <v>40992</v>
      </c>
      <c r="D16" s="1">
        <v>8427.2538158670905</v>
      </c>
      <c r="E16" s="1">
        <v>5672.2923181323404</v>
      </c>
      <c r="F16" s="1">
        <v>7979.2350498265796</v>
      </c>
      <c r="G16" s="1">
        <v>8464.2157718115304</v>
      </c>
      <c r="H16" s="1">
        <v>6725.7640817258098</v>
      </c>
      <c r="I16" s="1">
        <v>3300.0600193369401</v>
      </c>
      <c r="J16" s="1">
        <v>423.17894329969897</v>
      </c>
      <c r="K16" s="1">
        <v>32627.5874128383</v>
      </c>
      <c r="L16" s="1">
        <v>611.73622393286496</v>
      </c>
      <c r="M16" s="1">
        <v>1112.7420883904001</v>
      </c>
      <c r="N16" s="1">
        <v>2022.3496498940799</v>
      </c>
      <c r="O16" s="1">
        <v>5171.5675199719099</v>
      </c>
      <c r="P16" s="1">
        <v>5466.9159111404597</v>
      </c>
      <c r="Q16" s="1">
        <v>4477.3157000548799</v>
      </c>
      <c r="R16" s="1">
        <v>9425.1054804951691</v>
      </c>
      <c r="S16" s="1">
        <v>4339.8548389585103</v>
      </c>
      <c r="T16" s="1">
        <v>13</v>
      </c>
      <c r="U16" s="9">
        <f>D16/$C16*100</f>
        <v>20.558288973134005</v>
      </c>
      <c r="V16" s="9">
        <f>E16/$C16*100</f>
        <v>13.837559324093338</v>
      </c>
      <c r="W16" s="9">
        <f>F16/$C16*100</f>
        <v>19.465347018507465</v>
      </c>
      <c r="X16" s="9">
        <f>G16/$C16*100</f>
        <v>20.648457679087457</v>
      </c>
      <c r="Y16" s="9">
        <f>H16/$C16*100</f>
        <v>16.407504102570769</v>
      </c>
      <c r="Z16" s="9">
        <f>I16/$C16*100</f>
        <v>8.0504977052520985</v>
      </c>
      <c r="AA16" s="9">
        <f>J16/$C16*100</f>
        <v>1.0323451973548472</v>
      </c>
      <c r="AB16" s="9">
        <f>L16/$K16*100</f>
        <v>1.8749048656051075</v>
      </c>
      <c r="AC16" s="9">
        <f>M16/$K16*100</f>
        <v>3.4104332456789574</v>
      </c>
      <c r="AD16" s="9">
        <f>N16/$K16*100</f>
        <v>6.1982813019706322</v>
      </c>
      <c r="AE16" s="9">
        <f>O16/$K16*100</f>
        <v>15.850290904245657</v>
      </c>
      <c r="AF16" s="9">
        <f>P16/$K16*100</f>
        <v>16.755501539134144</v>
      </c>
      <c r="AG16" s="9">
        <f>Q16/$K16*100</f>
        <v>13.722484728653722</v>
      </c>
      <c r="AH16" s="9">
        <f>R16/$K16*100</f>
        <v>28.886921246241393</v>
      </c>
      <c r="AI16" s="9">
        <f>S16/$K16*100</f>
        <v>13.301182168470307</v>
      </c>
    </row>
    <row r="17" spans="1:35" x14ac:dyDescent="0.25">
      <c r="A17" t="s">
        <v>33</v>
      </c>
      <c r="B17" t="s">
        <v>58</v>
      </c>
      <c r="C17" s="1">
        <v>29300</v>
      </c>
      <c r="D17" s="1">
        <v>5078.7325224696497</v>
      </c>
      <c r="E17" s="1">
        <v>3411.6807723728298</v>
      </c>
      <c r="F17" s="1">
        <v>5308.9312650991096</v>
      </c>
      <c r="G17" s="1">
        <v>6345.5260621531697</v>
      </c>
      <c r="H17" s="1">
        <v>5666.97956797199</v>
      </c>
      <c r="I17" s="1">
        <v>3079.7905453754202</v>
      </c>
      <c r="J17" s="1">
        <v>408.35926455780401</v>
      </c>
      <c r="K17" s="1">
        <v>24155.1535478322</v>
      </c>
      <c r="L17" s="1">
        <v>270.21629493659998</v>
      </c>
      <c r="M17" s="1">
        <v>1199.062929361</v>
      </c>
      <c r="N17" s="1">
        <v>1250.8958514625499</v>
      </c>
      <c r="O17" s="1">
        <v>3245.2108555934401</v>
      </c>
      <c r="P17" s="1">
        <v>3722.4126369484202</v>
      </c>
      <c r="Q17" s="1">
        <v>3379.4605924531202</v>
      </c>
      <c r="R17" s="1">
        <v>8370.4632952534594</v>
      </c>
      <c r="S17" s="1">
        <v>2717.4310918235601</v>
      </c>
      <c r="T17" s="1">
        <v>16</v>
      </c>
      <c r="U17" s="9">
        <f>D17/$C17*100</f>
        <v>17.333558097166041</v>
      </c>
      <c r="V17" s="9">
        <f>E17/$C17*100</f>
        <v>11.643961680453344</v>
      </c>
      <c r="W17" s="9">
        <f>F17/$C17*100</f>
        <v>18.119219334809248</v>
      </c>
      <c r="X17" s="9">
        <f>G17/$C17*100</f>
        <v>21.657085536358942</v>
      </c>
      <c r="Y17" s="9">
        <f>H17/$C17*100</f>
        <v>19.341227194443654</v>
      </c>
      <c r="Z17" s="9">
        <f>I17/$C17*100</f>
        <v>10.511230530291536</v>
      </c>
      <c r="AA17" s="9">
        <f>J17/$C17*100</f>
        <v>1.3937176264771467</v>
      </c>
      <c r="AB17" s="9">
        <f>L17/$K17*100</f>
        <v>1.1186693324118839</v>
      </c>
      <c r="AC17" s="9">
        <f>M17/$K17*100</f>
        <v>4.9640045838938978</v>
      </c>
      <c r="AD17" s="9">
        <f>N17/$K17*100</f>
        <v>5.1785878693982106</v>
      </c>
      <c r="AE17" s="9">
        <f>O17/$K17*100</f>
        <v>13.434859145760559</v>
      </c>
      <c r="AF17" s="9">
        <f>P17/$K17*100</f>
        <v>15.410428377436199</v>
      </c>
      <c r="AG17" s="9">
        <f>Q17/$K17*100</f>
        <v>13.990640075051019</v>
      </c>
      <c r="AH17" s="9">
        <f>R17/$K17*100</f>
        <v>34.652908658511365</v>
      </c>
      <c r="AI17" s="9">
        <f>S17/$K17*100</f>
        <v>11.249901957536657</v>
      </c>
    </row>
    <row r="18" spans="1:35" x14ac:dyDescent="0.25">
      <c r="A18" t="s">
        <v>34</v>
      </c>
      <c r="B18" t="s">
        <v>59</v>
      </c>
      <c r="C18" s="1">
        <v>28333</v>
      </c>
      <c r="D18" s="1">
        <v>4736.4043206643901</v>
      </c>
      <c r="E18" s="1">
        <v>3398.60289573508</v>
      </c>
      <c r="F18" s="1">
        <v>4498.8633584132203</v>
      </c>
      <c r="G18" s="1">
        <v>5816.6646258659703</v>
      </c>
      <c r="H18" s="1">
        <v>6170.5654899726096</v>
      </c>
      <c r="I18" s="1">
        <v>3229.8591023096101</v>
      </c>
      <c r="J18" s="1">
        <v>482.04020703914898</v>
      </c>
      <c r="K18" s="1">
        <v>23517.886671542699</v>
      </c>
      <c r="L18" s="1">
        <v>621.60502750413696</v>
      </c>
      <c r="M18" s="1">
        <v>949.450346706255</v>
      </c>
      <c r="N18" s="1">
        <v>1040.7591763330699</v>
      </c>
      <c r="O18" s="1">
        <v>2930.0487265676702</v>
      </c>
      <c r="P18" s="1">
        <v>3323.81283734417</v>
      </c>
      <c r="Q18" s="1">
        <v>2850.8116063278899</v>
      </c>
      <c r="R18" s="1">
        <v>9079.8240258789192</v>
      </c>
      <c r="S18" s="1">
        <v>2721.5749248805701</v>
      </c>
      <c r="T18" s="1">
        <v>16</v>
      </c>
      <c r="U18" s="9">
        <f>D18/$C18*100</f>
        <v>16.716917801377864</v>
      </c>
      <c r="V18" s="9">
        <f>E18/$C18*100</f>
        <v>11.995210163890446</v>
      </c>
      <c r="W18" s="9">
        <f>F18/$C18*100</f>
        <v>15.87852807120044</v>
      </c>
      <c r="X18" s="9">
        <f>G18/$C18*100</f>
        <v>20.529646087127979</v>
      </c>
      <c r="Y18" s="9">
        <f>H18/$C18*100</f>
        <v>21.77872265546398</v>
      </c>
      <c r="Z18" s="9">
        <f>I18/$C18*100</f>
        <v>11.399636827408358</v>
      </c>
      <c r="AA18" s="9">
        <f>J18/$C18*100</f>
        <v>1.7013383935310378</v>
      </c>
      <c r="AB18" s="9">
        <f>L18/$K18*100</f>
        <v>2.6431160086178003</v>
      </c>
      <c r="AC18" s="9">
        <f>M18/$K18*100</f>
        <v>4.0371414318239598</v>
      </c>
      <c r="AD18" s="9">
        <f>N18/$K18*100</f>
        <v>4.4253941303000568</v>
      </c>
      <c r="AE18" s="9">
        <f>O18/$K18*100</f>
        <v>12.458809617928431</v>
      </c>
      <c r="AF18" s="9">
        <f>P18/$K18*100</f>
        <v>14.133127197037124</v>
      </c>
      <c r="AG18" s="9">
        <f>Q18/$K18*100</f>
        <v>12.121886826580603</v>
      </c>
      <c r="AH18" s="9">
        <f>R18/$K18*100</f>
        <v>38.608163023702978</v>
      </c>
      <c r="AI18" s="9">
        <f>S18/$K18*100</f>
        <v>11.572361764008972</v>
      </c>
    </row>
    <row r="19" spans="1:35" x14ac:dyDescent="0.25">
      <c r="A19" t="s">
        <v>35</v>
      </c>
      <c r="B19" t="s">
        <v>60</v>
      </c>
      <c r="C19" s="1">
        <v>27613</v>
      </c>
      <c r="D19" s="1">
        <v>5743.3515682792304</v>
      </c>
      <c r="E19" s="1">
        <v>3589.0509802418701</v>
      </c>
      <c r="F19" s="1">
        <v>5829.0786790078801</v>
      </c>
      <c r="G19" s="1">
        <v>5807.4357424896098</v>
      </c>
      <c r="H19" s="1">
        <v>4347.0442515860504</v>
      </c>
      <c r="I19" s="1">
        <v>2003.7357094055899</v>
      </c>
      <c r="J19" s="1">
        <v>293.30306898973998</v>
      </c>
      <c r="K19" s="1">
        <v>21810.217118066401</v>
      </c>
      <c r="L19" s="1">
        <v>389.33259867173899</v>
      </c>
      <c r="M19" s="1">
        <v>852.75638145530104</v>
      </c>
      <c r="N19" s="1">
        <v>1883.8413367140599</v>
      </c>
      <c r="O19" s="1">
        <v>3348.7389752767299</v>
      </c>
      <c r="P19" s="1">
        <v>3464.0820266968799</v>
      </c>
      <c r="Q19" s="1">
        <v>2929.7193513075699</v>
      </c>
      <c r="R19" s="1">
        <v>6125.0672852524103</v>
      </c>
      <c r="S19" s="1">
        <v>2816.6791626916702</v>
      </c>
      <c r="T19" s="1">
        <v>17</v>
      </c>
      <c r="U19" s="9">
        <f>D19/$C19*100</f>
        <v>20.799447971170213</v>
      </c>
      <c r="V19" s="9">
        <f>E19/$C19*100</f>
        <v>12.997685801042516</v>
      </c>
      <c r="W19" s="9">
        <f>F19/$C19*100</f>
        <v>21.109907214021948</v>
      </c>
      <c r="X19" s="9">
        <f>G19/$C19*100</f>
        <v>21.031527695250823</v>
      </c>
      <c r="Y19" s="9">
        <f>H19/$C19*100</f>
        <v>15.742745270655309</v>
      </c>
      <c r="Z19" s="9">
        <f>I19/$C19*100</f>
        <v>7.2564940767232455</v>
      </c>
      <c r="AA19" s="9">
        <f>J19/$C19*100</f>
        <v>1.0621919711358416</v>
      </c>
      <c r="AB19" s="9">
        <f>L19/$K19*100</f>
        <v>1.7850927231221232</v>
      </c>
      <c r="AC19" s="9">
        <f>M19/$K19*100</f>
        <v>3.9098940502931714</v>
      </c>
      <c r="AD19" s="9">
        <f>N19/$K19*100</f>
        <v>8.6374258748372927</v>
      </c>
      <c r="AE19" s="9">
        <f>O19/$K19*100</f>
        <v>15.353991925659539</v>
      </c>
      <c r="AF19" s="9">
        <f>P19/$K19*100</f>
        <v>15.882840633564452</v>
      </c>
      <c r="AG19" s="9">
        <f>Q19/$K19*100</f>
        <v>13.432783981232124</v>
      </c>
      <c r="AH19" s="9">
        <f>R19/$K19*100</f>
        <v>28.083476895691867</v>
      </c>
      <c r="AI19" s="9">
        <f>S19/$K19*100</f>
        <v>12.914493915599245</v>
      </c>
    </row>
    <row r="20" spans="1:35" x14ac:dyDescent="0.25">
      <c r="A20" t="s">
        <v>36</v>
      </c>
      <c r="B20" t="s">
        <v>61</v>
      </c>
      <c r="C20" s="1">
        <v>26101</v>
      </c>
      <c r="D20" s="1">
        <v>3049.5227935779999</v>
      </c>
      <c r="E20" s="1">
        <v>3147.0628245920998</v>
      </c>
      <c r="F20" s="1">
        <v>3221.1365697217602</v>
      </c>
      <c r="G20" s="1">
        <v>5585.9442734823697</v>
      </c>
      <c r="H20" s="1">
        <v>6737.0728230115901</v>
      </c>
      <c r="I20" s="1">
        <v>3865.10212091931</v>
      </c>
      <c r="J20" s="1">
        <v>495.15859469486799</v>
      </c>
      <c r="K20" s="1">
        <v>23177.6984607052</v>
      </c>
      <c r="L20" s="1">
        <v>150.96309578938499</v>
      </c>
      <c r="M20" s="1">
        <v>869.55285404408403</v>
      </c>
      <c r="N20" s="1">
        <v>1013.25241148343</v>
      </c>
      <c r="O20" s="1">
        <v>2233.36536960586</v>
      </c>
      <c r="P20" s="1">
        <v>3194.5985846928002</v>
      </c>
      <c r="Q20" s="1">
        <v>2481.3781772418602</v>
      </c>
      <c r="R20" s="1">
        <v>10255.458577408999</v>
      </c>
      <c r="S20" s="1">
        <v>2979.1293904386998</v>
      </c>
      <c r="T20" s="1">
        <v>6</v>
      </c>
      <c r="U20" s="9">
        <f>D20/$C20*100</f>
        <v>11.683547732186506</v>
      </c>
      <c r="V20" s="9">
        <f>E20/$C20*100</f>
        <v>12.057250008015401</v>
      </c>
      <c r="W20" s="9">
        <f>F20/$C20*100</f>
        <v>12.341046587187311</v>
      </c>
      <c r="X20" s="9">
        <f>G20/$C20*100</f>
        <v>21.401265367159763</v>
      </c>
      <c r="Y20" s="9">
        <f>H20/$C20*100</f>
        <v>25.811550603469563</v>
      </c>
      <c r="Z20" s="9">
        <f>I20/$C20*100</f>
        <v>14.808253020647907</v>
      </c>
      <c r="AA20" s="9">
        <f>J20/$C20*100</f>
        <v>1.8970866813335425</v>
      </c>
      <c r="AB20" s="9">
        <f>L20/$K20*100</f>
        <v>0.65132910433416624</v>
      </c>
      <c r="AC20" s="9">
        <f>M20/$K20*100</f>
        <v>3.7516790354240688</v>
      </c>
      <c r="AD20" s="9">
        <f>N20/$K20*100</f>
        <v>4.3716696599589859</v>
      </c>
      <c r="AE20" s="9">
        <f>O20/$K20*100</f>
        <v>9.6358375418173772</v>
      </c>
      <c r="AF20" s="9">
        <f>P20/$K20*100</f>
        <v>13.783070782928815</v>
      </c>
      <c r="AG20" s="9">
        <f>Q20/$K20*100</f>
        <v>10.705886874180873</v>
      </c>
      <c r="AH20" s="9">
        <f>R20/$K20*100</f>
        <v>44.247096383602567</v>
      </c>
      <c r="AI20" s="9">
        <f>S20/$K20*100</f>
        <v>12.853430617752792</v>
      </c>
    </row>
    <row r="21" spans="1:35" x14ac:dyDescent="0.25">
      <c r="A21" t="s">
        <v>37</v>
      </c>
      <c r="B21" t="s">
        <v>62</v>
      </c>
      <c r="C21" s="1">
        <v>16438</v>
      </c>
      <c r="D21" s="1">
        <v>3159.0334745356899</v>
      </c>
      <c r="E21" s="1">
        <v>2204.0383898606801</v>
      </c>
      <c r="F21" s="1">
        <v>3108.8992030428299</v>
      </c>
      <c r="G21" s="1">
        <v>3557.1426255985102</v>
      </c>
      <c r="H21" s="1">
        <v>2963.4599378549401</v>
      </c>
      <c r="I21" s="1">
        <v>1292.9866082168301</v>
      </c>
      <c r="J21" s="1">
        <v>152.43976089053299</v>
      </c>
      <c r="K21" s="1">
        <v>13190.6262547237</v>
      </c>
      <c r="L21" s="1">
        <v>124.82173521076101</v>
      </c>
      <c r="M21" s="1">
        <v>400.31618178963203</v>
      </c>
      <c r="N21" s="1">
        <v>955.38756242094996</v>
      </c>
      <c r="O21" s="1">
        <v>2262.0323861909601</v>
      </c>
      <c r="P21" s="1">
        <v>2201.1314870297201</v>
      </c>
      <c r="Q21" s="1">
        <v>1745.65779579584</v>
      </c>
      <c r="R21" s="1">
        <v>3954.83067129867</v>
      </c>
      <c r="S21" s="1">
        <v>1546.44843498716</v>
      </c>
      <c r="T21" s="1">
        <v>6</v>
      </c>
      <c r="U21" s="9">
        <f>D21/$C21*100</f>
        <v>19.217870023942631</v>
      </c>
      <c r="V21" s="9">
        <f>E21/$C21*100</f>
        <v>13.408190715784645</v>
      </c>
      <c r="W21" s="9">
        <f>F21/$C21*100</f>
        <v>18.912879930909053</v>
      </c>
      <c r="X21" s="9">
        <f>G21/$C21*100</f>
        <v>21.63975316704289</v>
      </c>
      <c r="Y21" s="9">
        <f>H21/$C21*100</f>
        <v>18.028105230897555</v>
      </c>
      <c r="Z21" s="9">
        <f>I21/$C21*100</f>
        <v>7.8658389598298459</v>
      </c>
      <c r="AA21" s="9">
        <f>J21/$C21*100</f>
        <v>0.92736197159346023</v>
      </c>
      <c r="AB21" s="9">
        <f>L21/$K21*100</f>
        <v>0.94629119800935191</v>
      </c>
      <c r="AC21" s="9">
        <f>M21/$K21*100</f>
        <v>3.0348534941339471</v>
      </c>
      <c r="AD21" s="9">
        <f>N21/$K21*100</f>
        <v>7.2429280003200436</v>
      </c>
      <c r="AE21" s="9">
        <f>O21/$K21*100</f>
        <v>17.148786892365347</v>
      </c>
      <c r="AF21" s="9">
        <f>P21/$K21*100</f>
        <v>16.687088577325675</v>
      </c>
      <c r="AG21" s="9">
        <f>Q21/$K21*100</f>
        <v>13.23407821649637</v>
      </c>
      <c r="AH21" s="9">
        <f>R21/$K21*100</f>
        <v>29.982129695187172</v>
      </c>
      <c r="AI21" s="9">
        <f>S21/$K21*100</f>
        <v>11.72384392616204</v>
      </c>
    </row>
    <row r="22" spans="1:35" x14ac:dyDescent="0.25">
      <c r="A22" t="s">
        <v>38</v>
      </c>
      <c r="B22" t="s">
        <v>63</v>
      </c>
      <c r="C22" s="1">
        <v>31973</v>
      </c>
      <c r="D22" s="1">
        <v>5854.6356377042903</v>
      </c>
      <c r="E22" s="1">
        <v>4233.3503370647004</v>
      </c>
      <c r="F22" s="1">
        <v>6031.3512655784398</v>
      </c>
      <c r="G22" s="1">
        <v>6542.5713457749098</v>
      </c>
      <c r="H22" s="1">
        <v>5939.3562046182897</v>
      </c>
      <c r="I22" s="1">
        <v>2990.4683530386101</v>
      </c>
      <c r="J22" s="1">
        <v>381.26685622076701</v>
      </c>
      <c r="K22" s="1">
        <v>26026.918560227299</v>
      </c>
      <c r="L22" s="1">
        <v>239.432985849766</v>
      </c>
      <c r="M22" s="1">
        <v>1055.5478848145301</v>
      </c>
      <c r="N22" s="1">
        <v>1390.9732806024299</v>
      </c>
      <c r="O22" s="1">
        <v>3484.1980125506202</v>
      </c>
      <c r="P22" s="1">
        <v>3902.5968664834299</v>
      </c>
      <c r="Q22" s="1">
        <v>4096.5486372914002</v>
      </c>
      <c r="R22" s="1">
        <v>8595.5662745794598</v>
      </c>
      <c r="S22" s="1">
        <v>3262.0546180557099</v>
      </c>
      <c r="T22" s="1">
        <v>11</v>
      </c>
      <c r="U22" s="9">
        <f>D22/$C22*100</f>
        <v>18.311186431377383</v>
      </c>
      <c r="V22" s="9">
        <f>E22/$C22*100</f>
        <v>13.240391383557066</v>
      </c>
      <c r="W22" s="9">
        <f>F22/$C22*100</f>
        <v>18.863889111370344</v>
      </c>
      <c r="X22" s="9">
        <f>G22/$C22*100</f>
        <v>20.462800943842961</v>
      </c>
      <c r="Y22" s="9">
        <f>H22/$C22*100</f>
        <v>18.576161775930597</v>
      </c>
      <c r="Z22" s="9">
        <f>I22/$C22*100</f>
        <v>9.3531052858305763</v>
      </c>
      <c r="AA22" s="9">
        <f>J22/$C22*100</f>
        <v>1.1924650680910986</v>
      </c>
      <c r="AB22" s="9">
        <f>L22/$K22*100</f>
        <v>0.91994365485759977</v>
      </c>
      <c r="AC22" s="9">
        <f>M22/$K22*100</f>
        <v>4.0556006750163345</v>
      </c>
      <c r="AD22" s="9">
        <f>N22/$K22*100</f>
        <v>5.3443640567117612</v>
      </c>
      <c r="AE22" s="9">
        <f>O22/$K22*100</f>
        <v>13.386901735939469</v>
      </c>
      <c r="AF22" s="9">
        <f>P22/$K22*100</f>
        <v>14.994463741271058</v>
      </c>
      <c r="AG22" s="9">
        <f>Q22/$K22*100</f>
        <v>15.739660566470162</v>
      </c>
      <c r="AH22" s="9">
        <f>R22/$K22*100</f>
        <v>33.025677836924821</v>
      </c>
      <c r="AI22" s="9">
        <f>S22/$K22*100</f>
        <v>12.533387732808974</v>
      </c>
    </row>
    <row r="23" spans="1:35" x14ac:dyDescent="0.25">
      <c r="A23" t="s">
        <v>39</v>
      </c>
      <c r="B23" t="s">
        <v>64</v>
      </c>
      <c r="C23" s="1">
        <v>31601</v>
      </c>
      <c r="D23" s="1">
        <v>5078.4696350156501</v>
      </c>
      <c r="E23" s="1">
        <v>3908.9043466784701</v>
      </c>
      <c r="F23" s="1">
        <v>5153.42052611707</v>
      </c>
      <c r="G23" s="1">
        <v>6677.4482618758902</v>
      </c>
      <c r="H23" s="1">
        <v>6578.1066662225103</v>
      </c>
      <c r="I23" s="1">
        <v>3704.7016066420501</v>
      </c>
      <c r="J23" s="1">
        <v>499.94895744835901</v>
      </c>
      <c r="K23" s="1">
        <v>26644.926989877898</v>
      </c>
      <c r="L23" s="1">
        <v>981.66034268713304</v>
      </c>
      <c r="M23" s="1">
        <v>1168.2531490316501</v>
      </c>
      <c r="N23" s="1">
        <v>1164.3555842568401</v>
      </c>
      <c r="O23" s="1">
        <v>2915.9831942284</v>
      </c>
      <c r="P23" s="1">
        <v>3737.5599939163499</v>
      </c>
      <c r="Q23" s="1">
        <v>3786.73676174293</v>
      </c>
      <c r="R23" s="1">
        <v>9680.1508339345201</v>
      </c>
      <c r="S23" s="1">
        <v>3210.2271300800799</v>
      </c>
      <c r="T23" s="1">
        <v>14</v>
      </c>
      <c r="U23" s="9">
        <f>D23/$C23*100</f>
        <v>16.070597876698997</v>
      </c>
      <c r="V23" s="9">
        <f>E23/$C23*100</f>
        <v>12.369559022431158</v>
      </c>
      <c r="W23" s="9">
        <f>F23/$C23*100</f>
        <v>16.307776735283916</v>
      </c>
      <c r="X23" s="9">
        <f>G23/$C23*100</f>
        <v>21.130496699078797</v>
      </c>
      <c r="Y23" s="9">
        <f>H23/$C23*100</f>
        <v>20.816134509105758</v>
      </c>
      <c r="Z23" s="9">
        <f>I23/$C23*100</f>
        <v>11.723368268858739</v>
      </c>
      <c r="AA23" s="9">
        <f>J23/$C23*100</f>
        <v>1.5820668885426377</v>
      </c>
      <c r="AB23" s="9">
        <f>L23/$K23*100</f>
        <v>3.6842298087739347</v>
      </c>
      <c r="AC23" s="9">
        <f>M23/$K23*100</f>
        <v>4.3845237387043916</v>
      </c>
      <c r="AD23" s="9">
        <f>N23/$K23*100</f>
        <v>4.369895945667877</v>
      </c>
      <c r="AE23" s="9">
        <f>O23/$K23*100</f>
        <v>10.943858826620724</v>
      </c>
      <c r="AF23" s="9">
        <f>P23/$K23*100</f>
        <v>14.027285551715741</v>
      </c>
      <c r="AG23" s="9">
        <f>Q23/$K23*100</f>
        <v>14.211848894093301</v>
      </c>
      <c r="AH23" s="9">
        <f>R23/$K23*100</f>
        <v>36.330183368908834</v>
      </c>
      <c r="AI23" s="9">
        <f>S23/$K23*100</f>
        <v>12.048173865515219</v>
      </c>
    </row>
    <row r="24" spans="1:35" x14ac:dyDescent="0.25">
      <c r="A24" t="s">
        <v>40</v>
      </c>
      <c r="B24" t="s">
        <v>65</v>
      </c>
      <c r="C24" s="1">
        <v>40455</v>
      </c>
      <c r="D24" s="1">
        <v>7915.2988888892596</v>
      </c>
      <c r="E24" s="1">
        <v>5401.7143477324698</v>
      </c>
      <c r="F24" s="1">
        <v>7397.9901520309504</v>
      </c>
      <c r="G24" s="1">
        <v>8551.6482160905907</v>
      </c>
      <c r="H24" s="1">
        <v>7558.87298364663</v>
      </c>
      <c r="I24" s="1">
        <v>3234.5952767510398</v>
      </c>
      <c r="J24" s="1">
        <v>394.8801348591</v>
      </c>
      <c r="K24" s="1">
        <v>32533.859409963301</v>
      </c>
      <c r="L24" s="1">
        <v>509.79726025656697</v>
      </c>
      <c r="M24" s="1">
        <v>1101.88003082567</v>
      </c>
      <c r="N24" s="1">
        <v>2887.8611216265399</v>
      </c>
      <c r="O24" s="1">
        <v>4931.4004098924197</v>
      </c>
      <c r="P24" s="1">
        <v>5289.38041212997</v>
      </c>
      <c r="Q24" s="1">
        <v>3446.3698401819001</v>
      </c>
      <c r="R24" s="1">
        <v>10255.605485301699</v>
      </c>
      <c r="S24" s="1">
        <v>4111.5648497485399</v>
      </c>
      <c r="T24" s="1">
        <v>17</v>
      </c>
      <c r="U24" s="9">
        <f>D24/$C24*100</f>
        <v>19.565687526607984</v>
      </c>
      <c r="V24" s="9">
        <f>E24/$C24*100</f>
        <v>13.352402293245508</v>
      </c>
      <c r="W24" s="9">
        <f>F24/$C24*100</f>
        <v>18.286961196467558</v>
      </c>
      <c r="X24" s="9">
        <f>G24/$C24*100</f>
        <v>21.138668189570119</v>
      </c>
      <c r="Y24" s="9">
        <f>H24/$C24*100</f>
        <v>18.68464462649025</v>
      </c>
      <c r="Z24" s="9">
        <f>I24/$C24*100</f>
        <v>7.9955389364751941</v>
      </c>
      <c r="AA24" s="9">
        <f>J24/$C24*100</f>
        <v>0.97609723114349278</v>
      </c>
      <c r="AB24" s="9">
        <f>L24/$K24*100</f>
        <v>1.5669744367938241</v>
      </c>
      <c r="AC24" s="9">
        <f>M24/$K24*100</f>
        <v>3.3868715572313128</v>
      </c>
      <c r="AD24" s="9">
        <f>N24/$K24*100</f>
        <v>8.8764787639739708</v>
      </c>
      <c r="AE24" s="9">
        <f>O24/$K24*100</f>
        <v>15.157747956524972</v>
      </c>
      <c r="AF24" s="9">
        <f>P24/$K24*100</f>
        <v>16.258078531285864</v>
      </c>
      <c r="AG24" s="9">
        <f>Q24/$K24*100</f>
        <v>10.593178622781133</v>
      </c>
      <c r="AH24" s="9">
        <f>R24/$K24*100</f>
        <v>31.522867779286528</v>
      </c>
      <c r="AI24" s="9">
        <f>S24/$K24*100</f>
        <v>12.63780235212241</v>
      </c>
    </row>
    <row r="25" spans="1:35" x14ac:dyDescent="0.25">
      <c r="A25" t="s">
        <v>41</v>
      </c>
      <c r="B25" t="s">
        <v>66</v>
      </c>
      <c r="C25" s="1">
        <v>140064</v>
      </c>
      <c r="D25" s="1">
        <v>20817.064591462899</v>
      </c>
      <c r="E25" s="1">
        <v>39700.409712987501</v>
      </c>
      <c r="F25" s="1">
        <v>25604.667666076599</v>
      </c>
      <c r="G25" s="1">
        <v>23695.170028383101</v>
      </c>
      <c r="H25" s="1">
        <v>18327.979764193398</v>
      </c>
      <c r="I25" s="1">
        <v>10403.6533024893</v>
      </c>
      <c r="J25" s="1">
        <v>1515.0549344072101</v>
      </c>
      <c r="K25" s="1">
        <v>119395.601686405</v>
      </c>
      <c r="L25" s="1">
        <v>72.134812398041007</v>
      </c>
      <c r="M25" s="1">
        <v>2472.8382589346202</v>
      </c>
      <c r="N25" s="1">
        <v>11551.440151011</v>
      </c>
      <c r="O25" s="1">
        <v>16293.0759239943</v>
      </c>
      <c r="P25" s="1">
        <v>20503.5077333808</v>
      </c>
      <c r="Q25" s="1">
        <v>12993.0097045647</v>
      </c>
      <c r="R25" s="1">
        <v>26539.688888685101</v>
      </c>
      <c r="S25" s="1">
        <v>28969.906213436301</v>
      </c>
      <c r="T25" s="1">
        <v>1</v>
      </c>
      <c r="U25" s="9">
        <f>D25/$C25*100</f>
        <v>14.862537548165767</v>
      </c>
      <c r="V25" s="9">
        <f>E25/$C25*100</f>
        <v>28.344478033604283</v>
      </c>
      <c r="W25" s="9">
        <f>F25/$C25*100</f>
        <v>18.280691445393963</v>
      </c>
      <c r="X25" s="9">
        <f>G25/$C25*100</f>
        <v>16.917387785857251</v>
      </c>
      <c r="Y25" s="9">
        <f>H25/$C25*100</f>
        <v>13.085432205415664</v>
      </c>
      <c r="Z25" s="9">
        <f>I25/$C25*100</f>
        <v>7.4277853713226092</v>
      </c>
      <c r="AA25" s="9">
        <f>J25/$C25*100</f>
        <v>1.0816876102404687</v>
      </c>
      <c r="AB25" s="9">
        <f>L25/$K25*100</f>
        <v>6.0416641299320693E-2</v>
      </c>
      <c r="AC25" s="9">
        <f>M25/$K25*100</f>
        <v>2.0711301120032717</v>
      </c>
      <c r="AD25" s="9">
        <f>N25/$K25*100</f>
        <v>9.6749293842088893</v>
      </c>
      <c r="AE25" s="9">
        <f>O25/$K25*100</f>
        <v>13.646294916950458</v>
      </c>
      <c r="AF25" s="9">
        <f>P25/$K25*100</f>
        <v>17.172749618728574</v>
      </c>
      <c r="AG25" s="9">
        <f>Q25/$K25*100</f>
        <v>10.882318545276991</v>
      </c>
      <c r="AH25" s="9">
        <f>R25/$K25*100</f>
        <v>22.228363954638912</v>
      </c>
      <c r="AI25" s="9">
        <f>S25/$K25*100</f>
        <v>24.263796826893469</v>
      </c>
    </row>
    <row r="26" spans="1:35" x14ac:dyDescent="0.25">
      <c r="A26" t="s">
        <v>42</v>
      </c>
      <c r="B26" t="s">
        <v>67</v>
      </c>
      <c r="C26" s="1">
        <v>62985</v>
      </c>
      <c r="D26" s="1">
        <v>9408.4978569055602</v>
      </c>
      <c r="E26" s="1">
        <v>12594.7752375524</v>
      </c>
      <c r="F26" s="1">
        <v>10876.8517660977</v>
      </c>
      <c r="G26" s="1">
        <v>13153.122148414701</v>
      </c>
      <c r="H26" s="1">
        <v>10578.5974660907</v>
      </c>
      <c r="I26" s="1">
        <v>5566.9941836399003</v>
      </c>
      <c r="J26" s="1">
        <v>806.16134129904196</v>
      </c>
      <c r="K26" s="1">
        <v>53578.7903794952</v>
      </c>
      <c r="L26" s="1">
        <v>71.9562570025995</v>
      </c>
      <c r="M26" s="1">
        <v>1676.9091667789601</v>
      </c>
      <c r="N26" s="1">
        <v>4608.9594961234898</v>
      </c>
      <c r="O26" s="1">
        <v>8095.4013522253299</v>
      </c>
      <c r="P26" s="1">
        <v>8596.3817611458999</v>
      </c>
      <c r="Q26" s="1">
        <v>6482.3582095144102</v>
      </c>
      <c r="R26" s="1">
        <v>14783.4958482251</v>
      </c>
      <c r="S26" s="1">
        <v>9263.3282884794407</v>
      </c>
      <c r="T26" s="1">
        <v>1</v>
      </c>
      <c r="U26" s="9">
        <f>D26/$C26*100</f>
        <v>14.937680172907136</v>
      </c>
      <c r="V26" s="9">
        <f>E26/$C26*100</f>
        <v>19.996467790033183</v>
      </c>
      <c r="W26" s="9">
        <f>F26/$C26*100</f>
        <v>17.268955729296977</v>
      </c>
      <c r="X26" s="9">
        <f>G26/$C26*100</f>
        <v>20.882943793624992</v>
      </c>
      <c r="Y26" s="9">
        <f>H26/$C26*100</f>
        <v>16.795423459697865</v>
      </c>
      <c r="Z26" s="9">
        <f>I26/$C26*100</f>
        <v>8.838603133507819</v>
      </c>
      <c r="AA26" s="9">
        <f>J26/$C26*100</f>
        <v>1.2799259209320346</v>
      </c>
      <c r="AB26" s="9">
        <f>L26/$K26*100</f>
        <v>0.13429989085781494</v>
      </c>
      <c r="AC26" s="9">
        <f>M26/$K26*100</f>
        <v>3.129800346184596</v>
      </c>
      <c r="AD26" s="9">
        <f>N26/$K26*100</f>
        <v>8.6022089402887225</v>
      </c>
      <c r="AE26" s="9">
        <f>O26/$K26*100</f>
        <v>15.109339525745376</v>
      </c>
      <c r="AF26" s="9">
        <f>P26/$K26*100</f>
        <v>16.044374462839247</v>
      </c>
      <c r="AG26" s="9">
        <f>Q26/$K26*100</f>
        <v>12.098739377280216</v>
      </c>
      <c r="AH26" s="9">
        <f>R26/$K26*100</f>
        <v>27.592067203299159</v>
      </c>
      <c r="AI26" s="9">
        <f>S26/$K26*100</f>
        <v>17.289170253504921</v>
      </c>
    </row>
  </sheetData>
  <sortState ref="A2:AI26">
    <sortCondition ref="A2:A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2020-07-19T09:37:16Z</dcterms:created>
  <dcterms:modified xsi:type="dcterms:W3CDTF">2020-08-26T12:31:50Z</dcterms:modified>
</cp:coreProperties>
</file>