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<sst xmlns="http://schemas.openxmlformats.org/spreadsheetml/2006/main" count="103" uniqueCount="103">
  <si>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</si>
  <si>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</si>
  <si>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</si>
  <si>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</si>
  <si>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</si>
  <si>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</si>
  <si>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</si>
  <si>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</si>
  <si>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</si>
  <si>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</si>
  <si>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</si>
  <si>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</si>
  <si>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</si>
  <si>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</si>
  <si>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</si>
  <si>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</si>
  <si>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</si>
  <si>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</si>
  <si>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22004</t>
  </si>
  <si>
    <t>22007</t>
  </si>
  <si>
    <t>22020</t>
  </si>
  <si>
    <t>22025</t>
  </si>
  <si>
    <t>22046</t>
  </si>
  <si>
    <t>22050</t>
  </si>
  <si>
    <t>22054</t>
  </si>
  <si>
    <t>22070</t>
  </si>
  <si>
    <t>22093</t>
  </si>
  <si>
    <t>22113</t>
  </si>
  <si>
    <t>22121</t>
  </si>
  <si>
    <t>22136</t>
  </si>
  <si>
    <t>22143</t>
  </si>
  <si>
    <t>22147</t>
  </si>
  <si>
    <t>22162</t>
  </si>
  <si>
    <t>22172</t>
  </si>
  <si>
    <t>22186</t>
  </si>
  <si>
    <t>22194</t>
  </si>
  <si>
    <t>22203</t>
  </si>
  <si>
    <t>22206</t>
  </si>
  <si>
    <t>22207</t>
  </si>
  <si>
    <t>22222</t>
  </si>
  <si>
    <t>22251</t>
  </si>
  <si>
    <t>22262</t>
  </si>
  <si>
    <t>22266</t>
  </si>
  <si>
    <t>22278</t>
  </si>
  <si>
    <t>22362</t>
  </si>
  <si>
    <t>29024</t>
  </si>
  <si>
    <t>35093</t>
  </si>
  <si>
    <t>35184</t>
  </si>
  <si>
    <t>35297</t>
  </si>
  <si>
    <t>56066</t>
  </si>
  <si>
    <t>56073</t>
  </si>
  <si>
    <t>56178</t>
  </si>
  <si>
    <t>Bégard</t>
  </si>
  <si>
    <t>Binic</t>
  </si>
  <si>
    <t>Broons</t>
  </si>
  <si>
    <t>Callac</t>
  </si>
  <si>
    <t>Le Mené</t>
  </si>
  <si>
    <t>Dinan</t>
  </si>
  <si>
    <t>Erquy</t>
  </si>
  <si>
    <t>Guingamp</t>
  </si>
  <si>
    <t>Lamballe-Armor</t>
  </si>
  <si>
    <t>Lannion</t>
  </si>
  <si>
    <t>Lanvollon</t>
  </si>
  <si>
    <t>Loudéac</t>
  </si>
  <si>
    <t>Matignon</t>
  </si>
  <si>
    <t>Merdrignac</t>
  </si>
  <si>
    <t>Paimpol</t>
  </si>
  <si>
    <t>Plancoët</t>
  </si>
  <si>
    <t>Pléneuf-Val-André</t>
  </si>
  <si>
    <t>Plestin-les-Grèves</t>
  </si>
  <si>
    <t>Plœuc-sur-Lié</t>
  </si>
  <si>
    <t>Châtelaudren-Plouagat</t>
  </si>
  <si>
    <t>Plouaret</t>
  </si>
  <si>
    <t>Plouha</t>
  </si>
  <si>
    <t>Pordic</t>
  </si>
  <si>
    <t>Quintin</t>
  </si>
  <si>
    <t>Rostrenen</t>
  </si>
  <si>
    <t>Saint-Brieuc</t>
  </si>
  <si>
    <t>Tréguier</t>
  </si>
  <si>
    <t>Carhaix-Plouguer</t>
  </si>
  <si>
    <t>Dinard</t>
  </si>
  <si>
    <t>Montauban-de-Bretagne</t>
  </si>
  <si>
    <t>Saint-Méen-le-Grand</t>
  </si>
  <si>
    <t>Gourin</t>
  </si>
  <si>
    <t>Guémené-sur-Scorff</t>
  </si>
  <si>
    <t>Pontivy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</si>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</sst>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86</v>
      </c>
      <c r="U1" s="6" t="s">
        <v>87</v>
      </c>
      <c r="V1" s="6" t="s">
        <v>88</v>
      </c>
      <c r="W1" s="6" t="s">
        <v>89</v>
      </c>
      <c r="X1" s="6" t="s">
        <v>90</v>
      </c>
      <c r="Y1" s="6" t="s">
        <v>91</v>
      </c>
      <c r="Z1" s="6" t="s">
        <v>92</v>
      </c>
      <c r="AA1" s="6" t="s">
        <v>93</v>
      </c>
      <c r="AB1" s="7" t="s">
        <v>94</v>
      </c>
      <c r="AC1" s="7" t="s">
        <v>95</v>
      </c>
      <c r="AD1" s="7" t="s">
        <v>96</v>
      </c>
      <c r="AE1" s="7" t="s">
        <v>97</v>
      </c>
      <c r="AF1" s="7" t="s">
        <v>98</v>
      </c>
      <c r="AG1" s="7" t="s">
        <v>99</v>
      </c>
      <c r="AH1" s="7" t="s">
        <v>100</v>
      </c>
      <c r="AI1" s="7" t="s">
        <v>101</v>
      </c>
    </row>
    <row r="2" spans="1:35" x14ac:dyDescent="0.25">
      <c r="A2" t="s">
        <v>18</v>
      </c>
      <c r="B2" t="s">
        <v>52</v>
      </c>
      <c r="C2" s="1">
        <v>18490</v>
      </c>
      <c r="D2" s="1">
        <v>3444.4119877473499</v>
      </c>
      <c r="E2" s="1">
        <v>2471.5679884986598</v>
      </c>
      <c r="F2" s="1">
        <v>3288.3216894809502</v>
      </c>
      <c r="G2" s="1">
        <v>3913.6174642251199</v>
      </c>
      <c r="H2" s="1">
        <v>3316.0195067838599</v>
      </c>
      <c r="I2" s="1">
        <v>1835.8230740613999</v>
      </c>
      <c r="J2" s="1">
        <v>220.23828920263199</v>
      </c>
      <c r="K2" s="1">
        <v>15030.899825831701</v>
      </c>
      <c r="L2" s="1">
        <v>460.50480319530197</v>
      </c>
      <c r="M2" s="1">
        <v>598.29784409187505</v>
      </c>
      <c r="N2" s="1">
        <v>568.55172651096302</v>
      </c>
      <c r="O2" s="1">
        <v>1541.63738524975</v>
      </c>
      <c r="P2" s="1">
        <v>2460.5276864593002</v>
      </c>
      <c r="Q2" s="1">
        <v>2314.1573452340499</v>
      </c>
      <c r="R2" s="1">
        <v>5014.1926402401496</v>
      </c>
      <c r="S2" s="1">
        <v>2073.0303948502801</v>
      </c>
      <c r="T2" s="1">
        <v>17</v>
      </c>
      <c r="U2" s="9">
        <f>D2/$C2*100</f>
        <v>18.628512643306379</v>
      </c>
      <c r="V2" s="9">
        <f>E2/$C2*100</f>
        <v>13.367052398586587</v>
      </c>
      <c r="W2" s="9">
        <f>F2/$C2*100</f>
        <v>17.784324983671986</v>
      </c>
      <c r="X2" s="9">
        <f>G2/$C2*100</f>
        <v>21.166130147242402</v>
      </c>
      <c r="Y2" s="9">
        <f>H2/$C2*100</f>
        <v>17.934123887419471</v>
      </c>
      <c r="Z2" s="9">
        <f>I2/$C2*100</f>
        <v>9.9287348516030285</v>
      </c>
      <c r="AA2" s="9">
        <f>J2/$C2*100</f>
        <v>1.1911210881699945</v>
      </c>
      <c r="AB2" s="9">
        <f>L2/$K2*100</f>
        <v>3.0637207920439389</v>
      </c>
      <c r="AC2" s="9">
        <f>M2/$K2*100</f>
        <v>3.9804526077916935</v>
      </c>
      <c r="AD2" s="9">
        <f>N2/$K2*100</f>
        <v>3.7825528284997634</v>
      </c>
      <c r="AE2" s="9">
        <f>O2/$K2*100</f>
        <v>10.256454391375382</v>
      </c>
      <c r="AF2" s="9">
        <f>P2/$K2*100</f>
        <v>16.36979631938404</v>
      </c>
      <c r="AG2" s="9">
        <f>Q2/$K2*100</f>
        <v>15.396000053549697</v>
      </c>
      <c r="AH2" s="9">
        <f>R2/$K2*100</f>
        <v>33.359231305785784</v>
      </c>
      <c r="AI2" s="9">
        <f>S2/$K2*100</f>
        <v>13.791791701569494</v>
      </c>
    </row>
    <row r="3" spans="1:35" x14ac:dyDescent="0.25">
      <c r="A3" t="s">
        <v>19</v>
      </c>
      <c r="B3" t="s">
        <v>53</v>
      </c>
      <c r="C3" s="1">
        <v>14527</v>
      </c>
      <c r="D3" s="1">
        <v>2232.6686353263699</v>
      </c>
      <c r="E3" s="1">
        <v>1618.1441519561799</v>
      </c>
      <c r="F3" s="1">
        <v>2191.3659850653398</v>
      </c>
      <c r="G3" s="1">
        <v>2788.8874846245699</v>
      </c>
      <c r="H3" s="1">
        <v>3616.26398084627</v>
      </c>
      <c r="I3" s="1">
        <v>1805.1077678361401</v>
      </c>
      <c r="J3" s="1">
        <v>274.56199434514298</v>
      </c>
      <c r="K3" s="1">
        <v>13021.872522944301</v>
      </c>
      <c r="L3" s="1">
        <v>79.229060102300707</v>
      </c>
      <c r="M3" s="1">
        <v>548.811969188587</v>
      </c>
      <c r="N3" s="1">
        <v>812.79849424504698</v>
      </c>
      <c r="O3" s="1">
        <v>1765.8585149334101</v>
      </c>
      <c r="P3" s="1">
        <v>1707.01192366132</v>
      </c>
      <c r="Q3" s="1">
        <v>991.94343108609996</v>
      </c>
      <c r="R3" s="1">
        <v>5622.0616629692804</v>
      </c>
      <c r="S3" s="1">
        <v>1494.1574667582199</v>
      </c>
      <c r="T3" s="1">
        <v>5</v>
      </c>
      <c r="U3" s="9">
        <f>D3/$C3*100</f>
        <v>15.369096408937633</v>
      </c>
      <c r="V3" s="9">
        <f>E3/$C3*100</f>
        <v>11.138873490439732</v>
      </c>
      <c r="W3" s="9">
        <f>F3/$C3*100</f>
        <v>15.084779961900875</v>
      </c>
      <c r="X3" s="9">
        <f>G3/$C3*100</f>
        <v>19.197958867106561</v>
      </c>
      <c r="Y3" s="9">
        <f>H3/$C3*100</f>
        <v>24.893398367496868</v>
      </c>
      <c r="Z3" s="9">
        <f>I3/$C3*100</f>
        <v>12.425881240697597</v>
      </c>
      <c r="AA3" s="9">
        <f>J3/$C3*100</f>
        <v>1.8900116634208233</v>
      </c>
      <c r="AB3" s="9">
        <f>L3/$K3*100</f>
        <v>0.60843062288238925</v>
      </c>
      <c r="AC3" s="9">
        <f>M3/$K3*100</f>
        <v>4.2145395619684525</v>
      </c>
      <c r="AD3" s="9">
        <f>N3/$K3*100</f>
        <v>6.2417942796852834</v>
      </c>
      <c r="AE3" s="9">
        <f>O3/$K3*100</f>
        <v>13.560711117560087</v>
      </c>
      <c r="AF3" s="9">
        <f>P3/$K3*100</f>
        <v>13.108805363081203</v>
      </c>
      <c r="AG3" s="9">
        <f>Q3/$K3*100</f>
        <v>7.6175175984737509</v>
      </c>
      <c r="AH3" s="9">
        <f>R3/$K3*100</f>
        <v>43.173987865902625</v>
      </c>
      <c r="AI3" s="9">
        <f>S3/$K3*100</f>
        <v>11.474213590445935</v>
      </c>
    </row>
    <row r="4" spans="1:35" x14ac:dyDescent="0.25">
      <c r="A4" t="s">
        <v>20</v>
      </c>
      <c r="B4" t="s">
        <v>54</v>
      </c>
      <c r="C4" s="1">
        <v>12694</v>
      </c>
      <c r="D4" s="1">
        <v>2380.4775261580899</v>
      </c>
      <c r="E4" s="1">
        <v>1679.64364794431</v>
      </c>
      <c r="F4" s="1">
        <v>2168.1917292415501</v>
      </c>
      <c r="G4" s="1">
        <v>2334.6473767072098</v>
      </c>
      <c r="H4" s="1">
        <v>2278.6668387497298</v>
      </c>
      <c r="I4" s="1">
        <v>1630.45758960834</v>
      </c>
      <c r="J4" s="1">
        <v>221.91529159077601</v>
      </c>
      <c r="K4" s="1">
        <v>10249.2919647651</v>
      </c>
      <c r="L4" s="1">
        <v>459.313067449296</v>
      </c>
      <c r="M4" s="1">
        <v>371.70823782601502</v>
      </c>
      <c r="N4" s="1">
        <v>351.04204641622698</v>
      </c>
      <c r="O4" s="1">
        <v>1004.08931756008</v>
      </c>
      <c r="P4" s="1">
        <v>1368.83551706915</v>
      </c>
      <c r="Q4" s="1">
        <v>1834.69547437499</v>
      </c>
      <c r="R4" s="1">
        <v>3805.7036773549598</v>
      </c>
      <c r="S4" s="1">
        <v>1053.9046267143899</v>
      </c>
      <c r="T4" s="1">
        <v>11</v>
      </c>
      <c r="U4" s="9">
        <f>D4/$C4*100</f>
        <v>18.752777108540176</v>
      </c>
      <c r="V4" s="9">
        <f>E4/$C4*100</f>
        <v>13.231791775203325</v>
      </c>
      <c r="W4" s="9">
        <f>F4/$C4*100</f>
        <v>17.080445322526785</v>
      </c>
      <c r="X4" s="9">
        <f>G4/$C4*100</f>
        <v>18.391739220948558</v>
      </c>
      <c r="Y4" s="9">
        <f>H4/$C4*100</f>
        <v>17.950739237038992</v>
      </c>
      <c r="Z4" s="9">
        <f>I4/$C4*100</f>
        <v>12.844316918294785</v>
      </c>
      <c r="AA4" s="9">
        <f>J4/$C4*100</f>
        <v>1.7481904174474241</v>
      </c>
      <c r="AB4" s="9">
        <f>L4/$K4*100</f>
        <v>4.4814126578530233</v>
      </c>
      <c r="AC4" s="9">
        <f>M4/$K4*100</f>
        <v>3.6266723506742649</v>
      </c>
      <c r="AD4" s="9">
        <f>N4/$K4*100</f>
        <v>3.4250370427833978</v>
      </c>
      <c r="AE4" s="9">
        <f>O4/$K4*100</f>
        <v>9.7966700627899659</v>
      </c>
      <c r="AF4" s="9">
        <f>P4/$K4*100</f>
        <v>13.355415396252903</v>
      </c>
      <c r="AG4" s="9">
        <f>Q4/$K4*100</f>
        <v>17.900704562639891</v>
      </c>
      <c r="AH4" s="9">
        <f>R4/$K4*100</f>
        <v>37.131381274317924</v>
      </c>
      <c r="AI4" s="9">
        <f>S4/$K4*100</f>
        <v>10.282706652688706</v>
      </c>
    </row>
    <row r="5" spans="1:35" x14ac:dyDescent="0.25">
      <c r="A5" t="s">
        <v>21</v>
      </c>
      <c r="B5" t="s">
        <v>55</v>
      </c>
      <c r="C5" s="1">
        <v>7466</v>
      </c>
      <c r="D5" s="1">
        <v>957.93744242598996</v>
      </c>
      <c r="E5" s="1">
        <v>790.55108481111995</v>
      </c>
      <c r="F5" s="1">
        <v>983.72488679457399</v>
      </c>
      <c r="G5" s="1">
        <v>1707.5336062798699</v>
      </c>
      <c r="H5" s="1">
        <v>1800.58569519154</v>
      </c>
      <c r="I5" s="1">
        <v>1069.5922996153799</v>
      </c>
      <c r="J5" s="1">
        <v>156.07498488152501</v>
      </c>
      <c r="K5" s="1">
        <v>6441.5571053263402</v>
      </c>
      <c r="L5" s="1">
        <v>449.49535152028</v>
      </c>
      <c r="M5" s="1">
        <v>215.535989008017</v>
      </c>
      <c r="N5" s="1">
        <v>110.272318196637</v>
      </c>
      <c r="O5" s="1">
        <v>446.60508993492903</v>
      </c>
      <c r="P5" s="1">
        <v>773.98624292057195</v>
      </c>
      <c r="Q5" s="1">
        <v>806.71843400976695</v>
      </c>
      <c r="R5" s="1">
        <v>2768.67331610876</v>
      </c>
      <c r="S5" s="1">
        <v>870.27036362737704</v>
      </c>
      <c r="T5" s="1">
        <v>14</v>
      </c>
      <c r="U5" s="9">
        <f>D5/$C5*100</f>
        <v>12.830664913286766</v>
      </c>
      <c r="V5" s="9">
        <f>E5/$C5*100</f>
        <v>10.588683161145457</v>
      </c>
      <c r="W5" s="9">
        <f>F5/$C5*100</f>
        <v>13.176063310937236</v>
      </c>
      <c r="X5" s="9">
        <f>G5/$C5*100</f>
        <v>22.870795690863513</v>
      </c>
      <c r="Y5" s="9">
        <f>H5/$C5*100</f>
        <v>24.117140305271096</v>
      </c>
      <c r="Z5" s="9">
        <f>I5/$C5*100</f>
        <v>14.32617599270533</v>
      </c>
      <c r="AA5" s="9">
        <f>J5/$C5*100</f>
        <v>2.090476625790584</v>
      </c>
      <c r="AB5" s="9">
        <f>L5/$K5*100</f>
        <v>6.9780542836235222</v>
      </c>
      <c r="AC5" s="9">
        <f>M5/$K5*100</f>
        <v>3.3460231041000386</v>
      </c>
      <c r="AD5" s="9">
        <f>N5/$K5*100</f>
        <v>1.7118891658269391</v>
      </c>
      <c r="AE5" s="9">
        <f>O5/$K5*100</f>
        <v>6.9331852940594754</v>
      </c>
      <c r="AF5" s="9">
        <f>P5/$K5*100</f>
        <v>12.015514731377367</v>
      </c>
      <c r="AG5" s="9">
        <f>Q5/$K5*100</f>
        <v>12.523655706517209</v>
      </c>
      <c r="AH5" s="9">
        <f>R5/$K5*100</f>
        <v>42.981429347562916</v>
      </c>
      <c r="AI5" s="9">
        <f>S5/$K5*100</f>
        <v>13.510248366932512</v>
      </c>
    </row>
    <row r="6" spans="1:35" x14ac:dyDescent="0.25">
      <c r="A6" t="s">
        <v>22</v>
      </c>
      <c r="B6" t="s">
        <v>56</v>
      </c>
      <c r="C6" s="1">
        <v>7037.99999999998</v>
      </c>
      <c r="D6" s="1">
        <v>1314.95412831148</v>
      </c>
      <c r="E6" s="1">
        <v>927.54803841027501</v>
      </c>
      <c r="F6" s="1">
        <v>1177.8332187645301</v>
      </c>
      <c r="G6" s="1">
        <v>1464.89552128175</v>
      </c>
      <c r="H6" s="1">
        <v>1289.93116749521</v>
      </c>
      <c r="I6" s="1">
        <v>744.65356024393304</v>
      </c>
      <c r="J6" s="1">
        <v>118.184365492805</v>
      </c>
      <c r="K6" s="1">
        <v>5635.0227026099801</v>
      </c>
      <c r="L6" s="1">
        <v>266.37116989977102</v>
      </c>
      <c r="M6" s="1">
        <v>170.352287699833</v>
      </c>
      <c r="N6" s="1">
        <v>185.21896879981301</v>
      </c>
      <c r="O6" s="1">
        <v>525.69995597147101</v>
      </c>
      <c r="P6" s="1">
        <v>705.88883499528697</v>
      </c>
      <c r="Q6" s="1">
        <v>1295.4148404586499</v>
      </c>
      <c r="R6" s="1">
        <v>1892.95079124063</v>
      </c>
      <c r="S6" s="1">
        <v>593.12585354451505</v>
      </c>
      <c r="T6" s="1">
        <v>2</v>
      </c>
      <c r="U6" s="9">
        <f>D6/$C6*100</f>
        <v>18.683633536679224</v>
      </c>
      <c r="V6" s="9">
        <f>E6/$C6*100</f>
        <v>13.179142347403774</v>
      </c>
      <c r="W6" s="9">
        <f>F6/$C6*100</f>
        <v>16.73533985172682</v>
      </c>
      <c r="X6" s="9">
        <f>G6/$C6*100</f>
        <v>20.814088111420208</v>
      </c>
      <c r="Y6" s="9">
        <f>H6/$C6*100</f>
        <v>18.328092746450892</v>
      </c>
      <c r="Z6" s="9">
        <f>I6/$C6*100</f>
        <v>10.580471160044546</v>
      </c>
      <c r="AA6" s="9">
        <f>J6/$C6*100</f>
        <v>1.6792322462745857</v>
      </c>
      <c r="AB6" s="9">
        <f>L6/$K6*100</f>
        <v>4.7270647157534178</v>
      </c>
      <c r="AC6" s="9">
        <f>M6/$K6*100</f>
        <v>3.0230985160171713</v>
      </c>
      <c r="AD6" s="9">
        <f>N6/$K6*100</f>
        <v>3.2869249792733743</v>
      </c>
      <c r="AE6" s="9">
        <f>O6/$K6*100</f>
        <v>9.3291541794140773</v>
      </c>
      <c r="AF6" s="9">
        <f>P6/$K6*100</f>
        <v>12.526814393637483</v>
      </c>
      <c r="AG6" s="9">
        <f>Q6/$K6*100</f>
        <v>22.988635695445396</v>
      </c>
      <c r="AH6" s="9">
        <f>R6/$K6*100</f>
        <v>33.592602747880143</v>
      </c>
      <c r="AI6" s="9">
        <f>S6/$K6*100</f>
        <v>10.525704772578756</v>
      </c>
    </row>
    <row r="7" spans="1:35" x14ac:dyDescent="0.25">
      <c r="A7" t="s">
        <v>23</v>
      </c>
      <c r="B7" t="s">
        <v>57</v>
      </c>
      <c r="C7" s="1">
        <v>56213</v>
      </c>
      <c r="D7" s="1">
        <v>10100.639206923101</v>
      </c>
      <c r="E7" s="1">
        <v>7560.6510479880499</v>
      </c>
      <c r="F7" s="1">
        <v>10068.759552813501</v>
      </c>
      <c r="G7" s="1">
        <v>11346.268113342099</v>
      </c>
      <c r="H7" s="1">
        <v>10812.985492891001</v>
      </c>
      <c r="I7" s="1">
        <v>5472.4673060618297</v>
      </c>
      <c r="J7" s="1">
        <v>851.22927998041598</v>
      </c>
      <c r="K7" s="1">
        <v>46217.049236957901</v>
      </c>
      <c r="L7" s="1">
        <v>409.78417101912601</v>
      </c>
      <c r="M7" s="1">
        <v>1873.11234629091</v>
      </c>
      <c r="N7" s="1">
        <v>2903.6438251947402</v>
      </c>
      <c r="O7" s="1">
        <v>6313.5587712689603</v>
      </c>
      <c r="P7" s="1">
        <v>7246.5901089638401</v>
      </c>
      <c r="Q7" s="1">
        <v>6112.2983713379099</v>
      </c>
      <c r="R7" s="1">
        <v>15607.578869696101</v>
      </c>
      <c r="S7" s="1">
        <v>5750.4827731863597</v>
      </c>
      <c r="T7" s="1">
        <v>33</v>
      </c>
      <c r="U7" s="9">
        <f>D7/$C7*100</f>
        <v>17.968511210793057</v>
      </c>
      <c r="V7" s="9">
        <f>E7/$C7*100</f>
        <v>13.450004532738067</v>
      </c>
      <c r="W7" s="9">
        <f>F7/$C7*100</f>
        <v>17.911798966099479</v>
      </c>
      <c r="X7" s="9">
        <f>G7/$C7*100</f>
        <v>20.184420175657053</v>
      </c>
      <c r="Y7" s="9">
        <f>H7/$C7*100</f>
        <v>19.235738161797094</v>
      </c>
      <c r="Z7" s="9">
        <f>I7/$C7*100</f>
        <v>9.7352343871734828</v>
      </c>
      <c r="AA7" s="9">
        <f>J7/$C7*100</f>
        <v>1.5142925657417607</v>
      </c>
      <c r="AB7" s="9">
        <f>L7/$K7*100</f>
        <v>0.88665152316006846</v>
      </c>
      <c r="AC7" s="9">
        <f>M7/$K7*100</f>
        <v>4.0528600964707584</v>
      </c>
      <c r="AD7" s="9">
        <f>N7/$K7*100</f>
        <v>6.2826248605954138</v>
      </c>
      <c r="AE7" s="9">
        <f>O7/$K7*100</f>
        <v>13.660670413852955</v>
      </c>
      <c r="AF7" s="9">
        <f>P7/$K7*100</f>
        <v>15.679473762615368</v>
      </c>
      <c r="AG7" s="9">
        <f>Q7/$K7*100</f>
        <v>13.225202543762038</v>
      </c>
      <c r="AH7" s="9">
        <f>R7/$K7*100</f>
        <v>33.770176000797889</v>
      </c>
      <c r="AI7" s="9">
        <f>S7/$K7*100</f>
        <v>12.44234079874561</v>
      </c>
    </row>
    <row r="8" spans="1:35" x14ac:dyDescent="0.25">
      <c r="A8" t="s">
        <v>24</v>
      </c>
      <c r="B8" t="s">
        <v>58</v>
      </c>
      <c r="C8" s="1">
        <v>3910</v>
      </c>
      <c r="D8" s="1">
        <v>361.92724902216497</v>
      </c>
      <c r="E8" s="1">
        <v>298.11638418079201</v>
      </c>
      <c r="F8" s="1">
        <v>383.86518904824101</v>
      </c>
      <c r="G8" s="1">
        <v>711.89291612342595</v>
      </c>
      <c r="H8" s="1">
        <v>1299.1270022851199</v>
      </c>
      <c r="I8" s="1">
        <v>729.58561074427303</v>
      </c>
      <c r="J8" s="1">
        <v>125.485648595979</v>
      </c>
      <c r="K8" s="1">
        <v>3524.1888239334899</v>
      </c>
      <c r="L8" s="1">
        <v>74.778357235984501</v>
      </c>
      <c r="M8" s="1">
        <v>129.61581920904001</v>
      </c>
      <c r="N8" s="1">
        <v>159.52716210343399</v>
      </c>
      <c r="O8" s="1">
        <v>254.24641460234699</v>
      </c>
      <c r="P8" s="1">
        <v>324.03954802259898</v>
      </c>
      <c r="Q8" s="1">
        <v>219.34984789222099</v>
      </c>
      <c r="R8" s="1">
        <v>1978.7144299112599</v>
      </c>
      <c r="S8" s="1">
        <v>383.917244956606</v>
      </c>
      <c r="T8" s="1">
        <v>1</v>
      </c>
      <c r="U8" s="9">
        <f>D8/$C8*100</f>
        <v>9.2564513816410479</v>
      </c>
      <c r="V8" s="9">
        <f>E8/$C8*100</f>
        <v>7.6244599534729414</v>
      </c>
      <c r="W8" s="9">
        <f>F8/$C8*100</f>
        <v>9.8175240165790552</v>
      </c>
      <c r="X8" s="9">
        <f>G8/$C8*100</f>
        <v>18.206979952005778</v>
      </c>
      <c r="Y8" s="9">
        <f>H8/$C8*100</f>
        <v>33.22575453414629</v>
      </c>
      <c r="Z8" s="9">
        <f>I8/$C8*100</f>
        <v>18.659478535659158</v>
      </c>
      <c r="AA8" s="9">
        <f>J8/$C8*100</f>
        <v>3.2093516264956268</v>
      </c>
      <c r="AB8" s="9">
        <f>L8/$K8*100</f>
        <v>2.1218601207786971</v>
      </c>
      <c r="AC8" s="9">
        <f>M8/$K8*100</f>
        <v>3.6778908760164146</v>
      </c>
      <c r="AD8" s="9">
        <f>N8/$K8*100</f>
        <v>4.5266349243278983</v>
      </c>
      <c r="AE8" s="9">
        <f>O8/$K8*100</f>
        <v>7.2143244106475617</v>
      </c>
      <c r="AF8" s="9">
        <f>P8/$K8*100</f>
        <v>9.1947271900410055</v>
      </c>
      <c r="AG8" s="9">
        <f>Q8/$K8*100</f>
        <v>6.2241230209508398</v>
      </c>
      <c r="AH8" s="9">
        <f>R8/$K8*100</f>
        <v>56.146663211500012</v>
      </c>
      <c r="AI8" s="9">
        <f>S8/$K8*100</f>
        <v>10.893776245737605</v>
      </c>
    </row>
    <row r="9" spans="1:35" x14ac:dyDescent="0.25">
      <c r="A9" t="s">
        <v>25</v>
      </c>
      <c r="B9" t="s">
        <v>59</v>
      </c>
      <c r="C9" s="1">
        <v>35254</v>
      </c>
      <c r="D9" s="1">
        <v>5990.7410068060599</v>
      </c>
      <c r="E9" s="1">
        <v>5600.7481127360697</v>
      </c>
      <c r="F9" s="1">
        <v>5661.9479224645402</v>
      </c>
      <c r="G9" s="1">
        <v>7097.2476779316303</v>
      </c>
      <c r="H9" s="1">
        <v>6577.8843644661001</v>
      </c>
      <c r="I9" s="1">
        <v>3728.7071587547698</v>
      </c>
      <c r="J9" s="1">
        <v>596.723756840845</v>
      </c>
      <c r="K9" s="1">
        <v>29544.0522887314</v>
      </c>
      <c r="L9" s="1">
        <v>716.63355786828799</v>
      </c>
      <c r="M9" s="1">
        <v>1070.24888290382</v>
      </c>
      <c r="N9" s="1">
        <v>1229.2176736220099</v>
      </c>
      <c r="O9" s="1">
        <v>3141.2263020006098</v>
      </c>
      <c r="P9" s="1">
        <v>4361.42455493138</v>
      </c>
      <c r="Q9" s="1">
        <v>4538.4449651301802</v>
      </c>
      <c r="R9" s="1">
        <v>9932.0960747375793</v>
      </c>
      <c r="S9" s="1">
        <v>4554.7602775375599</v>
      </c>
      <c r="T9" s="1">
        <v>26</v>
      </c>
      <c r="U9" s="9">
        <f>D9/$C9*100</f>
        <v>16.993081655432178</v>
      </c>
      <c r="V9" s="9">
        <f>E9/$C9*100</f>
        <v>15.886844365848047</v>
      </c>
      <c r="W9" s="9">
        <f>F9/$C9*100</f>
        <v>16.060441148421571</v>
      </c>
      <c r="X9" s="9">
        <f>G9/$C9*100</f>
        <v>20.131751511691242</v>
      </c>
      <c r="Y9" s="9">
        <f>H9/$C9*100</f>
        <v>18.658547581738528</v>
      </c>
      <c r="Z9" s="9">
        <f>I9/$C9*100</f>
        <v>10.576692456897856</v>
      </c>
      <c r="AA9" s="9">
        <f>J9/$C9*100</f>
        <v>1.6926412799706276</v>
      </c>
      <c r="AB9" s="9">
        <f>L9/$K9*100</f>
        <v>2.4256440885789528</v>
      </c>
      <c r="AC9" s="9">
        <f>M9/$K9*100</f>
        <v>3.6225527644087978</v>
      </c>
      <c r="AD9" s="9">
        <f>N9/$K9*100</f>
        <v>4.1606265166639114</v>
      </c>
      <c r="AE9" s="9">
        <f>O9/$K9*100</f>
        <v>10.632347490119786</v>
      </c>
      <c r="AF9" s="9">
        <f>P9/$K9*100</f>
        <v>14.762445287828378</v>
      </c>
      <c r="AG9" s="9">
        <f>Q9/$K9*100</f>
        <v>15.361619728994386</v>
      </c>
      <c r="AH9" s="9">
        <f>R9/$K9*100</f>
        <v>33.617920716061853</v>
      </c>
      <c r="AI9" s="9">
        <f>S9/$K9*100</f>
        <v>15.416843407344031</v>
      </c>
    </row>
    <row r="10" spans="1:35" x14ac:dyDescent="0.25">
      <c r="A10" t="s">
        <v>26</v>
      </c>
      <c r="B10" t="s">
        <v>60</v>
      </c>
      <c r="C10" s="1">
        <v>34705</v>
      </c>
      <c r="D10" s="1">
        <v>6647.2115887029304</v>
      </c>
      <c r="E10" s="1">
        <v>5121.6229443493303</v>
      </c>
      <c r="F10" s="1">
        <v>6518.7380704695897</v>
      </c>
      <c r="G10" s="1">
        <v>7025.9272180886301</v>
      </c>
      <c r="H10" s="1">
        <v>5908.0198534937899</v>
      </c>
      <c r="I10" s="1">
        <v>3030.8922182308302</v>
      </c>
      <c r="J10" s="1">
        <v>452.588106664897</v>
      </c>
      <c r="K10" s="1">
        <v>28098.246944045601</v>
      </c>
      <c r="L10" s="1">
        <v>755.50586580410697</v>
      </c>
      <c r="M10" s="1">
        <v>1090.6549755521301</v>
      </c>
      <c r="N10" s="1">
        <v>1437.9761558937801</v>
      </c>
      <c r="O10" s="1">
        <v>3869.94595889531</v>
      </c>
      <c r="P10" s="1">
        <v>4038.6538842516902</v>
      </c>
      <c r="Q10" s="1">
        <v>4917.5580961293199</v>
      </c>
      <c r="R10" s="1">
        <v>8748.5929853956604</v>
      </c>
      <c r="S10" s="1">
        <v>3239.35902212361</v>
      </c>
      <c r="T10" s="1">
        <v>19</v>
      </c>
      <c r="U10" s="9">
        <f>D10/$C10*100</f>
        <v>19.153469496334623</v>
      </c>
      <c r="V10" s="9">
        <f>E10/$C10*100</f>
        <v>14.757593846273823</v>
      </c>
      <c r="W10" s="9">
        <f>F10/$C10*100</f>
        <v>18.783282150899264</v>
      </c>
      <c r="X10" s="9">
        <f>G10/$C10*100</f>
        <v>20.244711765130759</v>
      </c>
      <c r="Y10" s="9">
        <f>H10/$C10*100</f>
        <v>17.023540854325862</v>
      </c>
      <c r="Z10" s="9">
        <f>I10/$C10*100</f>
        <v>8.7333013059525424</v>
      </c>
      <c r="AA10" s="9">
        <f>J10/$C10*100</f>
        <v>1.3041005810831205</v>
      </c>
      <c r="AB10" s="9">
        <f>L10/$K10*100</f>
        <v>2.6888007188085763</v>
      </c>
      <c r="AC10" s="9">
        <f>M10/$K10*100</f>
        <v>3.8815765898991597</v>
      </c>
      <c r="AD10" s="9">
        <f>N10/$K10*100</f>
        <v>5.1176721407472243</v>
      </c>
      <c r="AE10" s="9">
        <f>O10/$K10*100</f>
        <v>13.772908917064678</v>
      </c>
      <c r="AF10" s="9">
        <f>P10/$K10*100</f>
        <v>14.373330451163735</v>
      </c>
      <c r="AG10" s="9">
        <f>Q10/$K10*100</f>
        <v>17.501298589631112</v>
      </c>
      <c r="AH10" s="9">
        <f>R10/$K10*100</f>
        <v>31.135725309900891</v>
      </c>
      <c r="AI10" s="9">
        <f>S10/$K10*100</f>
        <v>11.528687282784645</v>
      </c>
    </row>
    <row r="11" spans="1:35" x14ac:dyDescent="0.25">
      <c r="A11" t="s">
        <v>27</v>
      </c>
      <c r="B11" t="s">
        <v>61</v>
      </c>
      <c r="C11" s="1">
        <v>62402</v>
      </c>
      <c r="D11" s="1">
        <v>9226.2231321482996</v>
      </c>
      <c r="E11" s="1">
        <v>8368.4733227140096</v>
      </c>
      <c r="F11" s="1">
        <v>9119.8262913022209</v>
      </c>
      <c r="G11" s="1">
        <v>12562.141474297099</v>
      </c>
      <c r="H11" s="1">
        <v>15084.4059947309</v>
      </c>
      <c r="I11" s="1">
        <v>7119.6605049510999</v>
      </c>
      <c r="J11" s="1">
        <v>921.26927985632199</v>
      </c>
      <c r="K11" s="1">
        <v>53096.7943537069</v>
      </c>
      <c r="L11" s="1">
        <v>397.42038045933401</v>
      </c>
      <c r="M11" s="1">
        <v>2065.8701974247401</v>
      </c>
      <c r="N11" s="1">
        <v>5096.7497275259602</v>
      </c>
      <c r="O11" s="1">
        <v>6064.5865889955203</v>
      </c>
      <c r="P11" s="1">
        <v>6604.8353307899897</v>
      </c>
      <c r="Q11" s="1">
        <v>4409.7696629679804</v>
      </c>
      <c r="R11" s="1">
        <v>21164.2139260273</v>
      </c>
      <c r="S11" s="1">
        <v>7293.3485395161297</v>
      </c>
      <c r="T11" s="1">
        <v>22</v>
      </c>
      <c r="U11" s="9">
        <f>D11/$C11*100</f>
        <v>14.785140111131534</v>
      </c>
      <c r="V11" s="9">
        <f>E11/$C11*100</f>
        <v>13.410585113800854</v>
      </c>
      <c r="W11" s="9">
        <f>F11/$C11*100</f>
        <v>14.614637818182462</v>
      </c>
      <c r="X11" s="9">
        <f>G11/$C11*100</f>
        <v>20.130991753945544</v>
      </c>
      <c r="Y11" s="9">
        <f>H11/$C11*100</f>
        <v>24.172952781530878</v>
      </c>
      <c r="Z11" s="9">
        <f>I11/$C11*100</f>
        <v>11.409346663490112</v>
      </c>
      <c r="AA11" s="9">
        <f>J11/$C11*100</f>
        <v>1.4763457579185315</v>
      </c>
      <c r="AB11" s="9">
        <f>L11/$K11*100</f>
        <v>0.74848281388118953</v>
      </c>
      <c r="AC11" s="9">
        <f>M11/$K11*100</f>
        <v>3.8907625640501848</v>
      </c>
      <c r="AD11" s="9">
        <f>N11/$K11*100</f>
        <v>9.5989782237581274</v>
      </c>
      <c r="AE11" s="9">
        <f>O11/$K11*100</f>
        <v>11.421756553881538</v>
      </c>
      <c r="AF11" s="9">
        <f>P11/$K11*100</f>
        <v>12.439235571909586</v>
      </c>
      <c r="AG11" s="9">
        <f>Q11/$K11*100</f>
        <v>8.305152347978078</v>
      </c>
      <c r="AH11" s="9">
        <f>R11/$K11*100</f>
        <v>39.859683025383511</v>
      </c>
      <c r="AI11" s="9">
        <f>S11/$K11*100</f>
        <v>13.735948899157885</v>
      </c>
    </row>
    <row r="12" spans="1:35" x14ac:dyDescent="0.25">
      <c r="A12" t="s">
        <v>28</v>
      </c>
      <c r="B12" t="s">
        <v>62</v>
      </c>
      <c r="C12" s="1">
        <v>8827</v>
      </c>
      <c r="D12" s="1">
        <v>1765.7449482735799</v>
      </c>
      <c r="E12" s="1">
        <v>1211.80225714055</v>
      </c>
      <c r="F12" s="1">
        <v>1585.53282428538</v>
      </c>
      <c r="G12" s="1">
        <v>1751.13728825417</v>
      </c>
      <c r="H12" s="1">
        <v>1536.3394874221499</v>
      </c>
      <c r="I12" s="1">
        <v>870.12211169556997</v>
      </c>
      <c r="J12" s="1">
        <v>106.321082928593</v>
      </c>
      <c r="K12" s="1">
        <v>7201.2003017849702</v>
      </c>
      <c r="L12" s="1">
        <v>180.35100471734299</v>
      </c>
      <c r="M12" s="1">
        <v>315.17950154617898</v>
      </c>
      <c r="N12" s="1">
        <v>316.21655883121701</v>
      </c>
      <c r="O12" s="1">
        <v>949.08293282816999</v>
      </c>
      <c r="P12" s="1">
        <v>1213.4797535561099</v>
      </c>
      <c r="Q12" s="1">
        <v>1018.18549455507</v>
      </c>
      <c r="R12" s="1">
        <v>2241.7597773213001</v>
      </c>
      <c r="S12" s="1">
        <v>966.94527842957905</v>
      </c>
      <c r="T12" s="1">
        <v>11</v>
      </c>
      <c r="U12" s="9">
        <f>D12/$C12*100</f>
        <v>20.003907876669082</v>
      </c>
      <c r="V12" s="9">
        <f>E12/$C12*100</f>
        <v>13.728359093016312</v>
      </c>
      <c r="W12" s="9">
        <f>F12/$C12*100</f>
        <v>17.962306834546052</v>
      </c>
      <c r="X12" s="9">
        <f>G12/$C12*100</f>
        <v>19.838419488548432</v>
      </c>
      <c r="Y12" s="9">
        <f>H12/$C12*100</f>
        <v>17.405001556838677</v>
      </c>
      <c r="Z12" s="9">
        <f>I12/$C12*100</f>
        <v>9.8575066466021291</v>
      </c>
      <c r="AA12" s="9">
        <f>J12/$C12*100</f>
        <v>1.2044985037792342</v>
      </c>
      <c r="AB12" s="9">
        <f>L12/$K12*100</f>
        <v>2.5044575509535427</v>
      </c>
      <c r="AC12" s="9">
        <f>M12/$K12*100</f>
        <v>4.3767634330078984</v>
      </c>
      <c r="AD12" s="9">
        <f>N12/$K12*100</f>
        <v>4.3911646056121505</v>
      </c>
      <c r="AE12" s="9">
        <f>O12/$K12*100</f>
        <v>13.1795102629338</v>
      </c>
      <c r="AF12" s="9">
        <f>P12/$K12*100</f>
        <v>16.851076247043473</v>
      </c>
      <c r="AG12" s="9">
        <f>Q12/$K12*100</f>
        <v>14.139108091503733</v>
      </c>
      <c r="AH12" s="9">
        <f>R12/$K12*100</f>
        <v>31.130362764185747</v>
      </c>
      <c r="AI12" s="9">
        <f>S12/$K12*100</f>
        <v>13.427557044759626</v>
      </c>
    </row>
    <row r="13" spans="1:35" x14ac:dyDescent="0.25">
      <c r="A13" t="s">
        <v>29</v>
      </c>
      <c r="B13" t="s">
        <v>63</v>
      </c>
      <c r="C13" s="1">
        <v>30148</v>
      </c>
      <c r="D13" s="1">
        <v>5385.5449501827998</v>
      </c>
      <c r="E13" s="1">
        <v>4263.7026251669104</v>
      </c>
      <c r="F13" s="1">
        <v>5097.7209954211203</v>
      </c>
      <c r="G13" s="1">
        <v>6175.5472399232603</v>
      </c>
      <c r="H13" s="1">
        <v>5527.1948042716404</v>
      </c>
      <c r="I13" s="1">
        <v>3220.0822184763501</v>
      </c>
      <c r="J13" s="1">
        <v>478.20716655791199</v>
      </c>
      <c r="K13" s="1">
        <v>24746.906346933702</v>
      </c>
      <c r="L13" s="1">
        <v>850.21592422058802</v>
      </c>
      <c r="M13" s="1">
        <v>800.87722028696498</v>
      </c>
      <c r="N13" s="1">
        <v>740.41479857470199</v>
      </c>
      <c r="O13" s="1">
        <v>2351.95298760182</v>
      </c>
      <c r="P13" s="1">
        <v>3259.4885907111902</v>
      </c>
      <c r="Q13" s="1">
        <v>5204.6921778543001</v>
      </c>
      <c r="R13" s="1">
        <v>8694.2550145816494</v>
      </c>
      <c r="S13" s="1">
        <v>2845.0096331024702</v>
      </c>
      <c r="T13" s="1">
        <v>22</v>
      </c>
      <c r="U13" s="9">
        <f>D13/$C13*100</f>
        <v>17.863688968365395</v>
      </c>
      <c r="V13" s="9">
        <f>E13/$C13*100</f>
        <v>14.142572061718555</v>
      </c>
      <c r="W13" s="9">
        <f>F13/$C13*100</f>
        <v>16.908985655503251</v>
      </c>
      <c r="X13" s="9">
        <f>G13/$C13*100</f>
        <v>20.484102560446001</v>
      </c>
      <c r="Y13" s="9">
        <f>H13/$C13*100</f>
        <v>18.333537230567998</v>
      </c>
      <c r="Z13" s="9">
        <f>I13/$C13*100</f>
        <v>10.680914881505739</v>
      </c>
      <c r="AA13" s="9">
        <f>J13/$C13*100</f>
        <v>1.5861986418930343</v>
      </c>
      <c r="AB13" s="9">
        <f>L13/$K13*100</f>
        <v>3.4356452976431742</v>
      </c>
      <c r="AC13" s="9">
        <f>M13/$K13*100</f>
        <v>3.2362720780498644</v>
      </c>
      <c r="AD13" s="9">
        <f>N13/$K13*100</f>
        <v>2.9919489256338667</v>
      </c>
      <c r="AE13" s="9">
        <f>O13/$K13*100</f>
        <v>9.504028320264128</v>
      </c>
      <c r="AF13" s="9">
        <f>P13/$K13*100</f>
        <v>13.17129723212882</v>
      </c>
      <c r="AG13" s="9">
        <f>Q13/$K13*100</f>
        <v>21.031688183113822</v>
      </c>
      <c r="AH13" s="9">
        <f>R13/$K13*100</f>
        <v>35.132694538438429</v>
      </c>
      <c r="AI13" s="9">
        <f>S13/$K13*100</f>
        <v>11.496425424727825</v>
      </c>
    </row>
    <row r="14" spans="1:35" x14ac:dyDescent="0.25">
      <c r="A14" t="s">
        <v>30</v>
      </c>
      <c r="B14" t="s">
        <v>64</v>
      </c>
      <c r="C14" s="1">
        <v>13296</v>
      </c>
      <c r="D14" s="1">
        <v>1766.3395184368701</v>
      </c>
      <c r="E14" s="1">
        <v>1386.46294650762</v>
      </c>
      <c r="F14" s="1">
        <v>1783.88671107715</v>
      </c>
      <c r="G14" s="1">
        <v>2472.4540454001299</v>
      </c>
      <c r="H14" s="1">
        <v>3681.3732376841699</v>
      </c>
      <c r="I14" s="1">
        <v>1921.7822566264699</v>
      </c>
      <c r="J14" s="1">
        <v>283.70128426759601</v>
      </c>
      <c r="K14" s="1">
        <v>11468.5222464446</v>
      </c>
      <c r="L14" s="1">
        <v>267.175824889019</v>
      </c>
      <c r="M14" s="1">
        <v>635.39386284583702</v>
      </c>
      <c r="N14" s="1">
        <v>387.53326190143201</v>
      </c>
      <c r="O14" s="1">
        <v>1050.5079225716099</v>
      </c>
      <c r="P14" s="1">
        <v>1348.4165788200401</v>
      </c>
      <c r="Q14" s="1">
        <v>1389.4651049549</v>
      </c>
      <c r="R14" s="1">
        <v>5406.2878215579804</v>
      </c>
      <c r="S14" s="1">
        <v>983.74186890383396</v>
      </c>
      <c r="T14" s="1">
        <v>10</v>
      </c>
      <c r="U14" s="9">
        <f>D14/$C14*100</f>
        <v>13.284743670554079</v>
      </c>
      <c r="V14" s="9">
        <f>E14/$C14*100</f>
        <v>10.427669573613267</v>
      </c>
      <c r="W14" s="9">
        <f>F14/$C14*100</f>
        <v>13.416717141073631</v>
      </c>
      <c r="X14" s="9">
        <f>G14/$C14*100</f>
        <v>18.595472663960059</v>
      </c>
      <c r="Y14" s="9">
        <f>H14/$C14*100</f>
        <v>27.687825193172156</v>
      </c>
      <c r="Z14" s="9">
        <f>I14/$C14*100</f>
        <v>14.453837670175016</v>
      </c>
      <c r="AA14" s="9">
        <f>J14/$C14*100</f>
        <v>2.1337340874518351</v>
      </c>
      <c r="AB14" s="9">
        <f>L14/$K14*100</f>
        <v>2.3296447366777979</v>
      </c>
      <c r="AC14" s="9">
        <f>M14/$K14*100</f>
        <v>5.5403289908847491</v>
      </c>
      <c r="AD14" s="9">
        <f>N14/$K14*100</f>
        <v>3.3791037203731515</v>
      </c>
      <c r="AE14" s="9">
        <f>O14/$K14*100</f>
        <v>9.1599240076225321</v>
      </c>
      <c r="AF14" s="9">
        <f>P14/$K14*100</f>
        <v>11.757544257614077</v>
      </c>
      <c r="AG14" s="9">
        <f>Q14/$K14*100</f>
        <v>12.115467669652499</v>
      </c>
      <c r="AH14" s="9">
        <f>R14/$K14*100</f>
        <v>47.14023049686287</v>
      </c>
      <c r="AI14" s="9">
        <f>S14/$K14*100</f>
        <v>8.5777561203127775</v>
      </c>
    </row>
    <row r="15" spans="1:35" x14ac:dyDescent="0.25">
      <c r="A15" t="s">
        <v>31</v>
      </c>
      <c r="B15" t="s">
        <v>65</v>
      </c>
      <c r="C15" s="1">
        <v>4811.99999999999</v>
      </c>
      <c r="D15" s="1">
        <v>815.03805100770205</v>
      </c>
      <c r="E15" s="1">
        <v>777.05274497357505</v>
      </c>
      <c r="F15" s="1">
        <v>721.36498037146805</v>
      </c>
      <c r="G15" s="1">
        <v>960.56178639931102</v>
      </c>
      <c r="H15" s="1">
        <v>818.49155090192096</v>
      </c>
      <c r="I15" s="1">
        <v>591.15845993167704</v>
      </c>
      <c r="J15" s="1">
        <v>128.33242641434001</v>
      </c>
      <c r="K15" s="1">
        <v>4028.39030766224</v>
      </c>
      <c r="L15" s="1">
        <v>181.64672729496601</v>
      </c>
      <c r="M15" s="1">
        <v>100.617067979933</v>
      </c>
      <c r="N15" s="1">
        <v>110.588931466391</v>
      </c>
      <c r="O15" s="1">
        <v>361.70944035272402</v>
      </c>
      <c r="P15" s="1">
        <v>477.08665919136899</v>
      </c>
      <c r="Q15" s="1">
        <v>893.57235194889404</v>
      </c>
      <c r="R15" s="1">
        <v>1339.7740256101099</v>
      </c>
      <c r="S15" s="1">
        <v>563.39510381785601</v>
      </c>
      <c r="T15" s="1">
        <v>5</v>
      </c>
      <c r="U15" s="9">
        <f>D15/$C15*100</f>
        <v>16.937615357599828</v>
      </c>
      <c r="V15" s="9">
        <f>E15/$C15*100</f>
        <v>16.148228282908907</v>
      </c>
      <c r="W15" s="9">
        <f>F15/$C15*100</f>
        <v>14.990959691842676</v>
      </c>
      <c r="X15" s="9">
        <f>G15/$C15*100</f>
        <v>19.961799384856878</v>
      </c>
      <c r="Y15" s="9">
        <f>H15/$C15*100</f>
        <v>17.00938385082965</v>
      </c>
      <c r="Z15" s="9">
        <f>I15/$C15*100</f>
        <v>12.285088527258486</v>
      </c>
      <c r="AA15" s="9">
        <f>J15/$C15*100</f>
        <v>2.6669249047036629</v>
      </c>
      <c r="AB15" s="9">
        <f>L15/$K15*100</f>
        <v>4.5091640437487657</v>
      </c>
      <c r="AC15" s="9">
        <f>M15/$K15*100</f>
        <v>2.4976990881085506</v>
      </c>
      <c r="AD15" s="9">
        <f>N15/$K15*100</f>
        <v>2.7452387435260239</v>
      </c>
      <c r="AE15" s="9">
        <f>O15/$K15*100</f>
        <v>8.9790068173069262</v>
      </c>
      <c r="AF15" s="9">
        <f>P15/$K15*100</f>
        <v>11.843109102013315</v>
      </c>
      <c r="AG15" s="9">
        <f>Q15/$K15*100</f>
        <v>22.181871261314122</v>
      </c>
      <c r="AH15" s="9">
        <f>R15/$K15*100</f>
        <v>33.258297316965027</v>
      </c>
      <c r="AI15" s="9">
        <f>S15/$K15*100</f>
        <v>13.98561362701734</v>
      </c>
    </row>
    <row r="16" spans="1:35" x14ac:dyDescent="0.25">
      <c r="A16" t="s">
        <v>32</v>
      </c>
      <c r="B16" t="s">
        <v>66</v>
      </c>
      <c r="C16" s="1">
        <v>25221</v>
      </c>
      <c r="D16" s="1">
        <v>3154.0389639168502</v>
      </c>
      <c r="E16" s="1">
        <v>2844.3478095657301</v>
      </c>
      <c r="F16" s="1">
        <v>3077.7808624644499</v>
      </c>
      <c r="G16" s="1">
        <v>5248.1024779668496</v>
      </c>
      <c r="H16" s="1">
        <v>6718.7635068258596</v>
      </c>
      <c r="I16" s="1">
        <v>3688.2149737950499</v>
      </c>
      <c r="J16" s="1">
        <v>489.75140546519799</v>
      </c>
      <c r="K16" s="1">
        <v>21996.908170235802</v>
      </c>
      <c r="L16" s="1">
        <v>362.76896007233699</v>
      </c>
      <c r="M16" s="1">
        <v>891.07419240972001</v>
      </c>
      <c r="N16" s="1">
        <v>968.795222355433</v>
      </c>
      <c r="O16" s="1">
        <v>1934.15481051188</v>
      </c>
      <c r="P16" s="1">
        <v>2915.1940932683401</v>
      </c>
      <c r="Q16" s="1">
        <v>2485.4429670353402</v>
      </c>
      <c r="R16" s="1">
        <v>9766.1960360321591</v>
      </c>
      <c r="S16" s="1">
        <v>2673.2818885505799</v>
      </c>
      <c r="T16" s="1">
        <v>14</v>
      </c>
      <c r="U16" s="9">
        <f>D16/$C16*100</f>
        <v>12.505606296010665</v>
      </c>
      <c r="V16" s="9">
        <f>E16/$C16*100</f>
        <v>11.277696402068633</v>
      </c>
      <c r="W16" s="9">
        <f>F16/$C16*100</f>
        <v>12.203246748600174</v>
      </c>
      <c r="X16" s="9">
        <f>G16/$C16*100</f>
        <v>20.808463098080367</v>
      </c>
      <c r="Y16" s="9">
        <f>H16/$C16*100</f>
        <v>26.639560314126559</v>
      </c>
      <c r="Z16" s="9">
        <f>I16/$C16*100</f>
        <v>14.623587382716982</v>
      </c>
      <c r="AA16" s="9">
        <f>J16/$C16*100</f>
        <v>1.9418397583965665</v>
      </c>
      <c r="AB16" s="9">
        <f>L16/$K16*100</f>
        <v>1.6491815907255669</v>
      </c>
      <c r="AC16" s="9">
        <f>M16/$K16*100</f>
        <v>4.0509065433815827</v>
      </c>
      <c r="AD16" s="9">
        <f>N16/$K16*100</f>
        <v>4.4042336080045912</v>
      </c>
      <c r="AE16" s="9">
        <f>O16/$K16*100</f>
        <v>8.7928485019044675</v>
      </c>
      <c r="AF16" s="9">
        <f>P16/$K16*100</f>
        <v>13.252744752614431</v>
      </c>
      <c r="AG16" s="9">
        <f>Q16/$K16*100</f>
        <v>11.299055975504837</v>
      </c>
      <c r="AH16" s="9">
        <f>R16/$K16*100</f>
        <v>44.398039762910315</v>
      </c>
      <c r="AI16" s="9">
        <f>S16/$K16*100</f>
        <v>12.152989264954153</v>
      </c>
    </row>
    <row r="17" spans="1:35" x14ac:dyDescent="0.25">
      <c r="A17" t="s">
        <v>33</v>
      </c>
      <c r="B17" t="s">
        <v>67</v>
      </c>
      <c r="C17" s="1">
        <v>16735</v>
      </c>
      <c r="D17" s="1">
        <v>3013.7769127399902</v>
      </c>
      <c r="E17" s="1">
        <v>2306.3813887697202</v>
      </c>
      <c r="F17" s="1">
        <v>2870.6607566124098</v>
      </c>
      <c r="G17" s="1">
        <v>3367.2201426015099</v>
      </c>
      <c r="H17" s="1">
        <v>3296.4875719104298</v>
      </c>
      <c r="I17" s="1">
        <v>1641.16615073712</v>
      </c>
      <c r="J17" s="1">
        <v>239.30707662880801</v>
      </c>
      <c r="K17" s="1">
        <v>13600.554323991801</v>
      </c>
      <c r="L17" s="1">
        <v>380.193715456642</v>
      </c>
      <c r="M17" s="1">
        <v>701.79816118952294</v>
      </c>
      <c r="N17" s="1">
        <v>484.28697063668898</v>
      </c>
      <c r="O17" s="1">
        <v>1567.6520984305801</v>
      </c>
      <c r="P17" s="1">
        <v>2123.1113768571799</v>
      </c>
      <c r="Q17" s="1">
        <v>2267.7439523430298</v>
      </c>
      <c r="R17" s="1">
        <v>4634.1776623157302</v>
      </c>
      <c r="S17" s="1">
        <v>1441.5903867624099</v>
      </c>
      <c r="T17" s="1">
        <v>13</v>
      </c>
      <c r="U17" s="9">
        <f>D17/$C17*100</f>
        <v>18.008825292739708</v>
      </c>
      <c r="V17" s="9">
        <f>E17/$C17*100</f>
        <v>13.78178302222719</v>
      </c>
      <c r="W17" s="9">
        <f>F17/$C17*100</f>
        <v>17.153634637660055</v>
      </c>
      <c r="X17" s="9">
        <f>G17/$C17*100</f>
        <v>20.120825471177234</v>
      </c>
      <c r="Y17" s="9">
        <f>H17/$C17*100</f>
        <v>19.698162963312996</v>
      </c>
      <c r="Z17" s="9">
        <f>I17/$C17*100</f>
        <v>9.8067890692388406</v>
      </c>
      <c r="AA17" s="9">
        <f>J17/$C17*100</f>
        <v>1.429979543643908</v>
      </c>
      <c r="AB17" s="9">
        <f>L17/$K17*100</f>
        <v>2.7954280862359302</v>
      </c>
      <c r="AC17" s="9">
        <f>M17/$K17*100</f>
        <v>5.160070277073407</v>
      </c>
      <c r="AD17" s="9">
        <f>N17/$K17*100</f>
        <v>3.5607884730285715</v>
      </c>
      <c r="AE17" s="9">
        <f>O17/$K17*100</f>
        <v>11.526383859701902</v>
      </c>
      <c r="AF17" s="9">
        <f>P17/$K17*100</f>
        <v>15.610476795875487</v>
      </c>
      <c r="AG17" s="9">
        <f>Q17/$K17*100</f>
        <v>16.673908271096412</v>
      </c>
      <c r="AH17" s="9">
        <f>R17/$K17*100</f>
        <v>34.073446948709261</v>
      </c>
      <c r="AI17" s="9">
        <f>S17/$K17*100</f>
        <v>10.599497288278902</v>
      </c>
    </row>
    <row r="18" spans="1:35" x14ac:dyDescent="0.25">
      <c r="A18" t="s">
        <v>34</v>
      </c>
      <c r="B18" t="s">
        <v>68</v>
      </c>
      <c r="C18" s="1">
        <v>6226.99999999999</v>
      </c>
      <c r="D18" s="1">
        <v>824.37747670732699</v>
      </c>
      <c r="E18" s="1">
        <v>620.02816201315295</v>
      </c>
      <c r="F18" s="1">
        <v>801.46124997711297</v>
      </c>
      <c r="G18" s="1">
        <v>1288.3890130335601</v>
      </c>
      <c r="H18" s="1">
        <v>1619.9304602085699</v>
      </c>
      <c r="I18" s="1">
        <v>938.683710089741</v>
      </c>
      <c r="J18" s="1">
        <v>134.129927970539</v>
      </c>
      <c r="K18" s="1">
        <v>5320.3245163532602</v>
      </c>
      <c r="L18" s="1">
        <v>89.092258884126693</v>
      </c>
      <c r="M18" s="1">
        <v>290.83280180673501</v>
      </c>
      <c r="N18" s="1">
        <v>365.398219166898</v>
      </c>
      <c r="O18" s="1">
        <v>574.55268548152696</v>
      </c>
      <c r="P18" s="1">
        <v>570.42441945394398</v>
      </c>
      <c r="Q18" s="1">
        <v>456.16718543347099</v>
      </c>
      <c r="R18" s="1">
        <v>2433.7546425988999</v>
      </c>
      <c r="S18" s="1">
        <v>540.10230352766405</v>
      </c>
      <c r="T18" s="1">
        <v>2</v>
      </c>
      <c r="U18" s="9">
        <f>D18/$C18*100</f>
        <v>13.23875825770561</v>
      </c>
      <c r="V18" s="9">
        <f>E18/$C18*100</f>
        <v>9.9570926933218882</v>
      </c>
      <c r="W18" s="9">
        <f>F18/$C18*100</f>
        <v>12.870744338800613</v>
      </c>
      <c r="X18" s="9">
        <f>G18/$C18*100</f>
        <v>20.690364750820013</v>
      </c>
      <c r="Y18" s="9">
        <f>H18/$C18*100</f>
        <v>26.014621169239966</v>
      </c>
      <c r="Z18" s="9">
        <f>I18/$C18*100</f>
        <v>15.07441320201931</v>
      </c>
      <c r="AA18" s="9">
        <f>J18/$C18*100</f>
        <v>2.1540055880928088</v>
      </c>
      <c r="AB18" s="9">
        <f>L18/$K18*100</f>
        <v>1.6745643730994384</v>
      </c>
      <c r="AC18" s="9">
        <f>M18/$K18*100</f>
        <v>5.4664485392346363</v>
      </c>
      <c r="AD18" s="9">
        <f>N18/$K18*100</f>
        <v>6.8679686369461344</v>
      </c>
      <c r="AE18" s="9">
        <f>O18/$K18*100</f>
        <v>10.799203765024203</v>
      </c>
      <c r="AF18" s="9">
        <f>P18/$K18*100</f>
        <v>10.721609512739521</v>
      </c>
      <c r="AG18" s="9">
        <f>Q18/$K18*100</f>
        <v>8.5740481437050438</v>
      </c>
      <c r="AH18" s="9">
        <f>R18/$K18*100</f>
        <v>45.744477336263728</v>
      </c>
      <c r="AI18" s="9">
        <f>S18/$K18*100</f>
        <v>10.1516796929874</v>
      </c>
    </row>
    <row r="19" spans="1:35" x14ac:dyDescent="0.25">
      <c r="A19" t="s">
        <v>35</v>
      </c>
      <c r="B19" t="s">
        <v>69</v>
      </c>
      <c r="C19" s="1">
        <v>4414.99999999999</v>
      </c>
      <c r="D19" s="1">
        <v>566.650736408493</v>
      </c>
      <c r="E19" s="1">
        <v>466.50602758845997</v>
      </c>
      <c r="F19" s="1">
        <v>564.88585409954999</v>
      </c>
      <c r="G19" s="1">
        <v>878.14085526005897</v>
      </c>
      <c r="H19" s="1">
        <v>1044.4558690711999</v>
      </c>
      <c r="I19" s="1">
        <v>762.42984264809695</v>
      </c>
      <c r="J19" s="1">
        <v>131.930814924136</v>
      </c>
      <c r="K19" s="1">
        <v>3842.2227026334199</v>
      </c>
      <c r="L19" s="1">
        <v>119.207096525862</v>
      </c>
      <c r="M19" s="1">
        <v>108.667183416741</v>
      </c>
      <c r="N19" s="1">
        <v>171.72012254242401</v>
      </c>
      <c r="O19" s="1">
        <v>302.40379868232702</v>
      </c>
      <c r="P19" s="1">
        <v>536.28615413136799</v>
      </c>
      <c r="Q19" s="1">
        <v>447.35463728932899</v>
      </c>
      <c r="R19" s="1">
        <v>1758.61386086691</v>
      </c>
      <c r="S19" s="1">
        <v>397.969849178468</v>
      </c>
      <c r="T19" s="1">
        <v>3</v>
      </c>
      <c r="U19" s="9">
        <f>D19/$C19*100</f>
        <v>12.834671266330561</v>
      </c>
      <c r="V19" s="9">
        <f>E19/$C19*100</f>
        <v>10.566387940848495</v>
      </c>
      <c r="W19" s="9">
        <f>F19/$C19*100</f>
        <v>12.794696582096291</v>
      </c>
      <c r="X19" s="9">
        <f>G19/$C19*100</f>
        <v>19.889940096490623</v>
      </c>
      <c r="Y19" s="9">
        <f>H19/$C19*100</f>
        <v>23.656984576924174</v>
      </c>
      <c r="Z19" s="9">
        <f>I19/$C19*100</f>
        <v>17.269079108677207</v>
      </c>
      <c r="AA19" s="9">
        <f>J19/$C19*100</f>
        <v>2.9882404286327588</v>
      </c>
      <c r="AB19" s="9">
        <f>L19/$K19*100</f>
        <v>3.1025556234457383</v>
      </c>
      <c r="AC19" s="9">
        <f>M19/$K19*100</f>
        <v>2.8282375027939328</v>
      </c>
      <c r="AD19" s="9">
        <f>N19/$K19*100</f>
        <v>4.4692912366773747</v>
      </c>
      <c r="AE19" s="9">
        <f>O19/$K19*100</f>
        <v>7.8705432268426971</v>
      </c>
      <c r="AF19" s="9">
        <f>P19/$K19*100</f>
        <v>13.957706141390581</v>
      </c>
      <c r="AG19" s="9">
        <f>Q19/$K19*100</f>
        <v>11.643120972210088</v>
      </c>
      <c r="AH19" s="9">
        <f>R19/$K19*100</f>
        <v>45.770742535605088</v>
      </c>
      <c r="AI19" s="9">
        <f>S19/$K19*100</f>
        <v>10.357802761034741</v>
      </c>
    </row>
    <row r="20" spans="1:35" x14ac:dyDescent="0.25">
      <c r="A20" t="s">
        <v>36</v>
      </c>
      <c r="B20" t="s">
        <v>70</v>
      </c>
      <c r="C20" s="1">
        <v>6146</v>
      </c>
      <c r="D20" s="1">
        <v>1259.4327247911101</v>
      </c>
      <c r="E20" s="1">
        <v>837.83036204210703</v>
      </c>
      <c r="F20" s="1">
        <v>1173.1257281133401</v>
      </c>
      <c r="G20" s="1">
        <v>1165.7403031149699</v>
      </c>
      <c r="H20" s="1">
        <v>941.73500562736695</v>
      </c>
      <c r="I20" s="1">
        <v>678.75928899239705</v>
      </c>
      <c r="J20" s="1">
        <v>89.376587318713007</v>
      </c>
      <c r="K20" s="1">
        <v>4965.2683143757204</v>
      </c>
      <c r="L20" s="1">
        <v>156.47979927956101</v>
      </c>
      <c r="M20" s="1">
        <v>145.495572629679</v>
      </c>
      <c r="N20" s="1">
        <v>161.02573013390401</v>
      </c>
      <c r="O20" s="1">
        <v>559.73419243607702</v>
      </c>
      <c r="P20" s="1">
        <v>808.79434650576604</v>
      </c>
      <c r="Q20" s="1">
        <v>863.48915432645003</v>
      </c>
      <c r="R20" s="1">
        <v>1643.92459840428</v>
      </c>
      <c r="S20" s="1">
        <v>626.32492066000395</v>
      </c>
      <c r="T20" s="1">
        <v>4</v>
      </c>
      <c r="U20" s="9">
        <f>D20/$C20*100</f>
        <v>20.49190896178181</v>
      </c>
      <c r="V20" s="9">
        <f>E20/$C20*100</f>
        <v>13.632124341719932</v>
      </c>
      <c r="W20" s="9">
        <f>F20/$C20*100</f>
        <v>19.087629809849336</v>
      </c>
      <c r="X20" s="9">
        <f>G20/$C20*100</f>
        <v>18.967463441506183</v>
      </c>
      <c r="Y20" s="9">
        <f>H20/$C20*100</f>
        <v>15.322730322606034</v>
      </c>
      <c r="Z20" s="9">
        <f>I20/$C20*100</f>
        <v>11.043919443416808</v>
      </c>
      <c r="AA20" s="9">
        <f>J20/$C20*100</f>
        <v>1.4542236791199643</v>
      </c>
      <c r="AB20" s="9">
        <f>L20/$K20*100</f>
        <v>3.1514872786735815</v>
      </c>
      <c r="AC20" s="9">
        <f>M20/$K20*100</f>
        <v>2.9302660685714033</v>
      </c>
      <c r="AD20" s="9">
        <f>N20/$K20*100</f>
        <v>3.243041864780869</v>
      </c>
      <c r="AE20" s="9">
        <f>O20/$K20*100</f>
        <v>11.272989836531162</v>
      </c>
      <c r="AF20" s="9">
        <f>P20/$K20*100</f>
        <v>16.289036066069173</v>
      </c>
      <c r="AG20" s="9">
        <f>Q20/$K20*100</f>
        <v>17.39058394541194</v>
      </c>
      <c r="AH20" s="9">
        <f>R20/$K20*100</f>
        <v>33.108474594307388</v>
      </c>
      <c r="AI20" s="9">
        <f>S20/$K20*100</f>
        <v>12.6141203456545</v>
      </c>
    </row>
    <row r="21" spans="1:35" x14ac:dyDescent="0.25">
      <c r="A21" t="s">
        <v>37</v>
      </c>
      <c r="B21" t="s">
        <v>71</v>
      </c>
      <c r="C21" s="1">
        <v>10669</v>
      </c>
      <c r="D21" s="1">
        <v>2298.9974584457</v>
      </c>
      <c r="E21" s="1">
        <v>1638.3470200981899</v>
      </c>
      <c r="F21" s="1">
        <v>2260.7192710747299</v>
      </c>
      <c r="G21" s="1">
        <v>1925.11576188244</v>
      </c>
      <c r="H21" s="1">
        <v>1568.6195831350301</v>
      </c>
      <c r="I21" s="1">
        <v>822.11848201331804</v>
      </c>
      <c r="J21" s="1">
        <v>155.082423350586</v>
      </c>
      <c r="K21" s="1">
        <v>8416.7195691383495</v>
      </c>
      <c r="L21" s="1">
        <v>191.292571415428</v>
      </c>
      <c r="M21" s="1">
        <v>388.09821909443201</v>
      </c>
      <c r="N21" s="1">
        <v>307.13201222503199</v>
      </c>
      <c r="O21" s="1">
        <v>1282.28259574558</v>
      </c>
      <c r="P21" s="1">
        <v>1569.7656000162399</v>
      </c>
      <c r="Q21" s="1">
        <v>1487.94988268516</v>
      </c>
      <c r="R21" s="1">
        <v>2134.8926460195398</v>
      </c>
      <c r="S21" s="1">
        <v>1055.3060419369299</v>
      </c>
      <c r="T21" s="1">
        <v>6</v>
      </c>
      <c r="U21" s="9">
        <f>D21/$C21*100</f>
        <v>21.548387463170869</v>
      </c>
      <c r="V21" s="9">
        <f>E21/$C21*100</f>
        <v>15.356144156886211</v>
      </c>
      <c r="W21" s="9">
        <f>F21/$C21*100</f>
        <v>21.189607939588807</v>
      </c>
      <c r="X21" s="9">
        <f>G21/$C21*100</f>
        <v>18.044013139773547</v>
      </c>
      <c r="Y21" s="9">
        <f>H21/$C21*100</f>
        <v>14.70259239980345</v>
      </c>
      <c r="Z21" s="9">
        <f>I21/$C21*100</f>
        <v>7.7056751524352611</v>
      </c>
      <c r="AA21" s="9">
        <f>J21/$C21*100</f>
        <v>1.4535797483417938</v>
      </c>
      <c r="AB21" s="9">
        <f>L21/$K21*100</f>
        <v>2.2727687413614439</v>
      </c>
      <c r="AC21" s="9">
        <f>M21/$K21*100</f>
        <v>4.611038967217997</v>
      </c>
      <c r="AD21" s="9">
        <f>N21/$K21*100</f>
        <v>3.6490702785345883</v>
      </c>
      <c r="AE21" s="9">
        <f>O21/$K21*100</f>
        <v>15.234944983165835</v>
      </c>
      <c r="AF21" s="9">
        <f>P21/$K21*100</f>
        <v>18.650563169196126</v>
      </c>
      <c r="AG21" s="9">
        <f>Q21/$K21*100</f>
        <v>17.678501350348384</v>
      </c>
      <c r="AH21" s="9">
        <f>R21/$K21*100</f>
        <v>25.364901711203103</v>
      </c>
      <c r="AI21" s="9">
        <f>S21/$K21*100</f>
        <v>12.538210798972424</v>
      </c>
    </row>
    <row r="22" spans="1:35" x14ac:dyDescent="0.25">
      <c r="A22" t="s">
        <v>38</v>
      </c>
      <c r="B22" t="s">
        <v>72</v>
      </c>
      <c r="C22" s="1">
        <v>5758.99999999999</v>
      </c>
      <c r="D22" s="1">
        <v>954.83751637074295</v>
      </c>
      <c r="E22" s="1">
        <v>626.92328435688</v>
      </c>
      <c r="F22" s="1">
        <v>935.98633395371201</v>
      </c>
      <c r="G22" s="1">
        <v>1119.16144569635</v>
      </c>
      <c r="H22" s="1">
        <v>1350.1716704923799</v>
      </c>
      <c r="I22" s="1">
        <v>693.98914126077204</v>
      </c>
      <c r="J22" s="1">
        <v>77.930607869158194</v>
      </c>
      <c r="K22" s="1">
        <v>4771.2977950436398</v>
      </c>
      <c r="L22" s="1">
        <v>159.57694121044</v>
      </c>
      <c r="M22" s="1">
        <v>168.890573256381</v>
      </c>
      <c r="N22" s="1">
        <v>229.62383526466999</v>
      </c>
      <c r="O22" s="1">
        <v>458.59433266744799</v>
      </c>
      <c r="P22" s="1">
        <v>699.09025962248802</v>
      </c>
      <c r="Q22" s="1">
        <v>664.25507827983495</v>
      </c>
      <c r="R22" s="1">
        <v>1932.18367583385</v>
      </c>
      <c r="S22" s="1">
        <v>459.08309890853002</v>
      </c>
      <c r="T22" s="1">
        <v>7</v>
      </c>
      <c r="U22" s="9">
        <f>D22/$C22*100</f>
        <v>16.5799186728728</v>
      </c>
      <c r="V22" s="9">
        <f>E22/$C22*100</f>
        <v>10.885974724029886</v>
      </c>
      <c r="W22" s="9">
        <f>F22/$C22*100</f>
        <v>16.252584371483135</v>
      </c>
      <c r="X22" s="9">
        <f>G22/$C22*100</f>
        <v>19.433260039874146</v>
      </c>
      <c r="Y22" s="9">
        <f>H22/$C22*100</f>
        <v>23.444550624976252</v>
      </c>
      <c r="Z22" s="9">
        <f>I22/$C22*100</f>
        <v>12.050514694578455</v>
      </c>
      <c r="AA22" s="9">
        <f>J22/$C22*100</f>
        <v>1.3531968721854197</v>
      </c>
      <c r="AB22" s="9">
        <f>L22/$K22*100</f>
        <v>3.3445185789117247</v>
      </c>
      <c r="AC22" s="9">
        <f>M22/$K22*100</f>
        <v>3.5397198102332301</v>
      </c>
      <c r="AD22" s="9">
        <f>N22/$K22*100</f>
        <v>4.8126074944054045</v>
      </c>
      <c r="AE22" s="9">
        <f>O22/$K22*100</f>
        <v>9.6115219038272901</v>
      </c>
      <c r="AF22" s="9">
        <f>P22/$K22*100</f>
        <v>14.651993852672405</v>
      </c>
      <c r="AG22" s="9">
        <f>Q22/$K22*100</f>
        <v>13.921895191070535</v>
      </c>
      <c r="AH22" s="9">
        <f>R22/$K22*100</f>
        <v>40.495977380430467</v>
      </c>
      <c r="AI22" s="9">
        <f>S22/$K22*100</f>
        <v>9.6217657884489913</v>
      </c>
    </row>
    <row r="23" spans="1:35" x14ac:dyDescent="0.25">
      <c r="A23" t="s">
        <v>39</v>
      </c>
      <c r="B23" t="s">
        <v>73</v>
      </c>
      <c r="C23" s="1">
        <v>6159.00000000001</v>
      </c>
      <c r="D23" s="1">
        <v>864.07280281877604</v>
      </c>
      <c r="E23" s="1">
        <v>616.29732083499698</v>
      </c>
      <c r="F23" s="1">
        <v>753.78613216327801</v>
      </c>
      <c r="G23" s="1">
        <v>1139.0669525329099</v>
      </c>
      <c r="H23" s="1">
        <v>1605.95561590184</v>
      </c>
      <c r="I23" s="1">
        <v>1028.79549508886</v>
      </c>
      <c r="J23" s="1">
        <v>151.025680659351</v>
      </c>
      <c r="K23" s="1">
        <v>5325.0233867220104</v>
      </c>
      <c r="L23" s="1">
        <v>70.007645259938798</v>
      </c>
      <c r="M23" s="1">
        <v>179.49737401941201</v>
      </c>
      <c r="N23" s="1">
        <v>239.67587421885301</v>
      </c>
      <c r="O23" s="1">
        <v>463.65991889376397</v>
      </c>
      <c r="P23" s="1">
        <v>704.02915170854897</v>
      </c>
      <c r="Q23" s="1">
        <v>496.19156362185799</v>
      </c>
      <c r="R23" s="1">
        <v>2512.3819260551199</v>
      </c>
      <c r="S23" s="1">
        <v>659.57993294451205</v>
      </c>
      <c r="T23" s="1">
        <v>4</v>
      </c>
      <c r="U23" s="9">
        <f>D23/$C23*100</f>
        <v>14.029433395336493</v>
      </c>
      <c r="V23" s="9">
        <f>E23/$C23*100</f>
        <v>10.00645106080526</v>
      </c>
      <c r="W23" s="9">
        <f>F23/$C23*100</f>
        <v>12.238774673863887</v>
      </c>
      <c r="X23" s="9">
        <f>G23/$C23*100</f>
        <v>18.49434896140458</v>
      </c>
      <c r="Y23" s="9">
        <f>H23/$C23*100</f>
        <v>26.074940995321278</v>
      </c>
      <c r="Z23" s="9">
        <f>I23/$C23*100</f>
        <v>16.703937247748957</v>
      </c>
      <c r="AA23" s="9">
        <f>J23/$C23*100</f>
        <v>2.452113665519577</v>
      </c>
      <c r="AB23" s="9">
        <f>L23/$K23*100</f>
        <v>1.3146917896079751</v>
      </c>
      <c r="AC23" s="9">
        <f>M23/$K23*100</f>
        <v>3.3708279003429391</v>
      </c>
      <c r="AD23" s="9">
        <f>N23/$K23*100</f>
        <v>4.5009356168554451</v>
      </c>
      <c r="AE23" s="9">
        <f>O23/$K23*100</f>
        <v>8.7071902829554482</v>
      </c>
      <c r="AF23" s="9">
        <f>P23/$K23*100</f>
        <v>13.221146661328314</v>
      </c>
      <c r="AG23" s="9">
        <f>Q23/$K23*100</f>
        <v>9.3181105055635207</v>
      </c>
      <c r="AH23" s="9">
        <f>R23/$K23*100</f>
        <v>47.180674028958535</v>
      </c>
      <c r="AI23" s="9">
        <f>S23/$K23*100</f>
        <v>12.386423214387754</v>
      </c>
    </row>
    <row r="24" spans="1:35" x14ac:dyDescent="0.25">
      <c r="A24" t="s">
        <v>40</v>
      </c>
      <c r="B24" t="s">
        <v>74</v>
      </c>
      <c r="C24" s="1">
        <v>8105</v>
      </c>
      <c r="D24" s="1">
        <v>1551.055325198</v>
      </c>
      <c r="E24" s="1">
        <v>1083.0230871583401</v>
      </c>
      <c r="F24" s="1">
        <v>1417.93446262211</v>
      </c>
      <c r="G24" s="1">
        <v>1735.9855823425501</v>
      </c>
      <c r="H24" s="1">
        <v>1602.7265160439399</v>
      </c>
      <c r="I24" s="1">
        <v>633.45699227370199</v>
      </c>
      <c r="J24" s="1">
        <v>80.818034361358499</v>
      </c>
      <c r="K24" s="1">
        <v>6487.6079206185595</v>
      </c>
      <c r="L24" s="1">
        <v>34.915239686363101</v>
      </c>
      <c r="M24" s="1">
        <v>238.32189858516099</v>
      </c>
      <c r="N24" s="1">
        <v>570.62412887879702</v>
      </c>
      <c r="O24" s="1">
        <v>1196.30015720955</v>
      </c>
      <c r="P24" s="1">
        <v>987.90464315524605</v>
      </c>
      <c r="Q24" s="1">
        <v>674.87282526780598</v>
      </c>
      <c r="R24" s="1">
        <v>2035.1077136891099</v>
      </c>
      <c r="S24" s="1">
        <v>749.56131414652896</v>
      </c>
      <c r="T24" s="1">
        <v>2</v>
      </c>
      <c r="U24" s="9">
        <f>D24/$C24*100</f>
        <v>19.137018201085748</v>
      </c>
      <c r="V24" s="9">
        <f>E24/$C24*100</f>
        <v>13.362406997635286</v>
      </c>
      <c r="W24" s="9">
        <f>F24/$C24*100</f>
        <v>17.494564622111167</v>
      </c>
      <c r="X24" s="9">
        <f>G24/$C24*100</f>
        <v>21.418699350309069</v>
      </c>
      <c r="Y24" s="9">
        <f>H24/$C24*100</f>
        <v>19.774540605107216</v>
      </c>
      <c r="Z24" s="9">
        <f>I24/$C24*100</f>
        <v>7.81563223039731</v>
      </c>
      <c r="AA24" s="9">
        <f>J24/$C24*100</f>
        <v>0.99713799335420727</v>
      </c>
      <c r="AB24" s="9">
        <f>L24/$K24*100</f>
        <v>0.53818356647906229</v>
      </c>
      <c r="AC24" s="9">
        <f>M24/$K24*100</f>
        <v>3.6734941676690944</v>
      </c>
      <c r="AD24" s="9">
        <f>N24/$K24*100</f>
        <v>8.7956013350509465</v>
      </c>
      <c r="AE24" s="9">
        <f>O24/$K24*100</f>
        <v>18.439772745938214</v>
      </c>
      <c r="AF24" s="9">
        <f>P24/$K24*100</f>
        <v>15.227563922529006</v>
      </c>
      <c r="AG24" s="9">
        <f>Q24/$K24*100</f>
        <v>10.402490926169602</v>
      </c>
      <c r="AH24" s="9">
        <f>R24/$K24*100</f>
        <v>31.369153909890919</v>
      </c>
      <c r="AI24" s="9">
        <f>S24/$K24*100</f>
        <v>11.553739426273193</v>
      </c>
    </row>
    <row r="25" spans="1:35" x14ac:dyDescent="0.25">
      <c r="A25" t="s">
        <v>41</v>
      </c>
      <c r="B25" t="s">
        <v>75</v>
      </c>
      <c r="C25" s="1">
        <v>18700</v>
      </c>
      <c r="D25" s="1">
        <v>3824.1340563480799</v>
      </c>
      <c r="E25" s="1">
        <v>2545.3515656504201</v>
      </c>
      <c r="F25" s="1">
        <v>3616.1214554629601</v>
      </c>
      <c r="G25" s="1">
        <v>3732.6499614387999</v>
      </c>
      <c r="H25" s="1">
        <v>3093.3286722993798</v>
      </c>
      <c r="I25" s="1">
        <v>1638.4588504442099</v>
      </c>
      <c r="J25" s="1">
        <v>249.95543835614399</v>
      </c>
      <c r="K25" s="1">
        <v>14906.445897161</v>
      </c>
      <c r="L25" s="1">
        <v>360.23418872778899</v>
      </c>
      <c r="M25" s="1">
        <v>613.344048686316</v>
      </c>
      <c r="N25" s="1">
        <v>670.08404065982199</v>
      </c>
      <c r="O25" s="1">
        <v>2128.0443957114799</v>
      </c>
      <c r="P25" s="1">
        <v>2470.9275242537301</v>
      </c>
      <c r="Q25" s="1">
        <v>2450.2821887740001</v>
      </c>
      <c r="R25" s="1">
        <v>4517.7406730440698</v>
      </c>
      <c r="S25" s="1">
        <v>1695.7888373037599</v>
      </c>
      <c r="T25" s="1">
        <v>16</v>
      </c>
      <c r="U25" s="9">
        <f>D25/$C25*100</f>
        <v>20.449914739829303</v>
      </c>
      <c r="V25" s="9">
        <f>E25/$C25*100</f>
        <v>13.611505698665349</v>
      </c>
      <c r="W25" s="9">
        <f>F25/$C25*100</f>
        <v>19.337547890176257</v>
      </c>
      <c r="X25" s="9">
        <f>G25/$C25*100</f>
        <v>19.960694980956148</v>
      </c>
      <c r="Y25" s="9">
        <f>H25/$C25*100</f>
        <v>16.541864557750692</v>
      </c>
      <c r="Z25" s="9">
        <f>I25/$C25*100</f>
        <v>8.7618120344610162</v>
      </c>
      <c r="AA25" s="9">
        <f>J25/$C25*100</f>
        <v>1.3366600981611978</v>
      </c>
      <c r="AB25" s="9">
        <f>L25/$K25*100</f>
        <v>2.4166336577681284</v>
      </c>
      <c r="AC25" s="9">
        <f>M25/$K25*100</f>
        <v>4.1146229820156544</v>
      </c>
      <c r="AD25" s="9">
        <f>N25/$K25*100</f>
        <v>4.4952636281156897</v>
      </c>
      <c r="AE25" s="9">
        <f>O25/$K25*100</f>
        <v>14.276001203726072</v>
      </c>
      <c r="AF25" s="9">
        <f>P25/$K25*100</f>
        <v>16.576235148878308</v>
      </c>
      <c r="AG25" s="9">
        <f>Q25/$K25*100</f>
        <v>16.437735766650235</v>
      </c>
      <c r="AH25" s="9">
        <f>R25/$K25*100</f>
        <v>30.30729594573911</v>
      </c>
      <c r="AI25" s="9">
        <f>S25/$K25*100</f>
        <v>11.376211667106581</v>
      </c>
    </row>
    <row r="26" spans="1:35" x14ac:dyDescent="0.25">
      <c r="A26" t="s">
        <v>42</v>
      </c>
      <c r="B26" t="s">
        <v>76</v>
      </c>
      <c r="C26" s="1">
        <v>18861</v>
      </c>
      <c r="D26" s="1">
        <v>2660.8207416837099</v>
      </c>
      <c r="E26" s="1">
        <v>2391.1216520131702</v>
      </c>
      <c r="F26" s="1">
        <v>2645.07371369778</v>
      </c>
      <c r="G26" s="1">
        <v>4121.8416989850803</v>
      </c>
      <c r="H26" s="1">
        <v>4100.1077168072397</v>
      </c>
      <c r="I26" s="1">
        <v>2491.4625372160199</v>
      </c>
      <c r="J26" s="1">
        <v>450.57193959699703</v>
      </c>
      <c r="K26" s="1">
        <v>16188.598496005099</v>
      </c>
      <c r="L26" s="1">
        <v>830.98873962696098</v>
      </c>
      <c r="M26" s="1">
        <v>630.983001903032</v>
      </c>
      <c r="N26" s="1">
        <v>445.65287496574302</v>
      </c>
      <c r="O26" s="1">
        <v>1276.53781521158</v>
      </c>
      <c r="P26" s="1">
        <v>1985.16628868254</v>
      </c>
      <c r="Q26" s="1">
        <v>2058.3708565895799</v>
      </c>
      <c r="R26" s="1">
        <v>6658.7659766811003</v>
      </c>
      <c r="S26" s="1">
        <v>2302.13294234456</v>
      </c>
      <c r="T26" s="1">
        <v>22</v>
      </c>
      <c r="U26" s="9">
        <f>D26/$C26*100</f>
        <v>14.107527393477067</v>
      </c>
      <c r="V26" s="9">
        <f>E26/$C26*100</f>
        <v>12.677597433928053</v>
      </c>
      <c r="W26" s="9">
        <f>F26/$C26*100</f>
        <v>14.024037504362335</v>
      </c>
      <c r="X26" s="9">
        <f>G26/$C26*100</f>
        <v>21.853781342373576</v>
      </c>
      <c r="Y26" s="9">
        <f>H26/$C26*100</f>
        <v>21.738548946541751</v>
      </c>
      <c r="Z26" s="9">
        <f>I26/$C26*100</f>
        <v>13.209599370213773</v>
      </c>
      <c r="AA26" s="9">
        <f>J26/$C26*100</f>
        <v>2.3889080091034254</v>
      </c>
      <c r="AB26" s="9">
        <f>L26/$K26*100</f>
        <v>5.133172830446231</v>
      </c>
      <c r="AC26" s="9">
        <f>M26/$K26*100</f>
        <v>3.8976999896485247</v>
      </c>
      <c r="AD26" s="9">
        <f>N26/$K26*100</f>
        <v>2.7528811408579803</v>
      </c>
      <c r="AE26" s="9">
        <f>O26/$K26*100</f>
        <v>7.8854127831176637</v>
      </c>
      <c r="AF26" s="9">
        <f>P26/$K26*100</f>
        <v>12.262743369491957</v>
      </c>
      <c r="AG26" s="9">
        <f>Q26/$K26*100</f>
        <v>12.714941673904196</v>
      </c>
      <c r="AH26" s="9">
        <f>R26/$K26*100</f>
        <v>41.132442554087071</v>
      </c>
      <c r="AI26" s="9">
        <f>S26/$K26*100</f>
        <v>14.220705658446365</v>
      </c>
    </row>
    <row r="27" spans="1:35" x14ac:dyDescent="0.25">
      <c r="A27" t="s">
        <v>43</v>
      </c>
      <c r="B27" t="s">
        <v>77</v>
      </c>
      <c r="C27" s="1">
        <v>121891</v>
      </c>
      <c r="D27" s="1">
        <v>21780.5513302414</v>
      </c>
      <c r="E27" s="1">
        <v>20168.9648139848</v>
      </c>
      <c r="F27" s="1">
        <v>21333.4553854636</v>
      </c>
      <c r="G27" s="1">
        <v>24350.57839812</v>
      </c>
      <c r="H27" s="1">
        <v>21430.468015261398</v>
      </c>
      <c r="I27" s="1">
        <v>11175.786770984399</v>
      </c>
      <c r="J27" s="1">
        <v>1651.19528594449</v>
      </c>
      <c r="K27" s="1">
        <v>100031.881219894</v>
      </c>
      <c r="L27" s="1">
        <v>521.20655462466004</v>
      </c>
      <c r="M27" s="1">
        <v>3427.0248363446399</v>
      </c>
      <c r="N27" s="1">
        <v>6910.6444969876002</v>
      </c>
      <c r="O27" s="1">
        <v>14233.900342360899</v>
      </c>
      <c r="P27" s="1">
        <v>16175.4565824485</v>
      </c>
      <c r="Q27" s="1">
        <v>12684.3181764156</v>
      </c>
      <c r="R27" s="1">
        <v>31501.456064663598</v>
      </c>
      <c r="S27" s="1">
        <v>14577.874166048799</v>
      </c>
      <c r="T27" s="1">
        <v>19</v>
      </c>
      <c r="U27" s="9">
        <f>D27/$C27*100</f>
        <v>17.868875741639169</v>
      </c>
      <c r="V27" s="9">
        <f>E27/$C27*100</f>
        <v>16.546721918751015</v>
      </c>
      <c r="W27" s="9">
        <f>F27/$C27*100</f>
        <v>17.502075941179907</v>
      </c>
      <c r="X27" s="9">
        <f>G27/$C27*100</f>
        <v>19.977339096504252</v>
      </c>
      <c r="Y27" s="9">
        <f>H27/$C27*100</f>
        <v>17.581665598987126</v>
      </c>
      <c r="Z27" s="9">
        <f>I27/$C27*100</f>
        <v>9.168672642758203</v>
      </c>
      <c r="AA27" s="9">
        <f>J27/$C27*100</f>
        <v>1.3546490601803989</v>
      </c>
      <c r="AB27" s="9">
        <f>L27/$K27*100</f>
        <v>0.52104044057606336</v>
      </c>
      <c r="AC27" s="9">
        <f>M27/$K27*100</f>
        <v>3.4259326072367062</v>
      </c>
      <c r="AD27" s="9">
        <f>N27/$K27*100</f>
        <v>6.9084420014018839</v>
      </c>
      <c r="AE27" s="9">
        <f>O27/$K27*100</f>
        <v>14.229363847583135</v>
      </c>
      <c r="AF27" s="9">
        <f>P27/$K27*100</f>
        <v>16.170301293135715</v>
      </c>
      <c r="AG27" s="9">
        <f>Q27/$K27*100</f>
        <v>12.680275549884376</v>
      </c>
      <c r="AH27" s="9">
        <f>R27/$K27*100</f>
        <v>31.491416217011718</v>
      </c>
      <c r="AI27" s="9">
        <f>S27/$K27*100</f>
        <v>14.573228043170703</v>
      </c>
    </row>
    <row r="28" spans="1:35" x14ac:dyDescent="0.25">
      <c r="A28" t="s">
        <v>44</v>
      </c>
      <c r="B28" t="s">
        <v>78</v>
      </c>
      <c r="C28" s="1">
        <v>17061</v>
      </c>
      <c r="D28" s="1">
        <v>2600.1246039593102</v>
      </c>
      <c r="E28" s="1">
        <v>2243.0018008362799</v>
      </c>
      <c r="F28" s="1">
        <v>2451.2620498650999</v>
      </c>
      <c r="G28" s="1">
        <v>3505.9284986471198</v>
      </c>
      <c r="H28" s="1">
        <v>3758.5268199024399</v>
      </c>
      <c r="I28" s="1">
        <v>2108.2462504590999</v>
      </c>
      <c r="J28" s="1">
        <v>393.909976330662</v>
      </c>
      <c r="K28" s="1">
        <v>14604.3730739207</v>
      </c>
      <c r="L28" s="1">
        <v>415.11840458467998</v>
      </c>
      <c r="M28" s="1">
        <v>597.79658598309004</v>
      </c>
      <c r="N28" s="1">
        <v>584.094182651854</v>
      </c>
      <c r="O28" s="1">
        <v>1330.7177534934201</v>
      </c>
      <c r="P28" s="1">
        <v>2141.5876846824799</v>
      </c>
      <c r="Q28" s="1">
        <v>1785.2351160299099</v>
      </c>
      <c r="R28" s="1">
        <v>5854.2964495268097</v>
      </c>
      <c r="S28" s="1">
        <v>1895.52689696845</v>
      </c>
      <c r="T28" s="1">
        <v>15</v>
      </c>
      <c r="U28" s="9">
        <f>D28/$C28*100</f>
        <v>15.240165312462986</v>
      </c>
      <c r="V28" s="9">
        <f>E28/$C28*100</f>
        <v>13.146953876304318</v>
      </c>
      <c r="W28" s="9">
        <f>F28/$C28*100</f>
        <v>14.367634076930425</v>
      </c>
      <c r="X28" s="9">
        <f>G28/$C28*100</f>
        <v>20.549372830708162</v>
      </c>
      <c r="Y28" s="9">
        <f>H28/$C28*100</f>
        <v>22.029932711461463</v>
      </c>
      <c r="Z28" s="9">
        <f>I28/$C28*100</f>
        <v>12.357108319905633</v>
      </c>
      <c r="AA28" s="9">
        <f>J28/$C28*100</f>
        <v>2.3088328722270792</v>
      </c>
      <c r="AB28" s="9">
        <f>L28/$K28*100</f>
        <v>2.8424253645366306</v>
      </c>
      <c r="AC28" s="9">
        <f>M28/$K28*100</f>
        <v>4.0932711247330875</v>
      </c>
      <c r="AD28" s="9">
        <f>N28/$K28*100</f>
        <v>3.9994471498052993</v>
      </c>
      <c r="AE28" s="9">
        <f>O28/$K28*100</f>
        <v>9.1117759506548595</v>
      </c>
      <c r="AF28" s="9">
        <f>P28/$K28*100</f>
        <v>14.664016550677911</v>
      </c>
      <c r="AG28" s="9">
        <f>Q28/$K28*100</f>
        <v>12.223976387030522</v>
      </c>
      <c r="AH28" s="9">
        <f>R28/$K28*100</f>
        <v>40.085914129247598</v>
      </c>
      <c r="AI28" s="9">
        <f>S28/$K28*100</f>
        <v>12.979173343314049</v>
      </c>
    </row>
    <row r="29" spans="1:35" x14ac:dyDescent="0.25">
      <c r="A29" t="s">
        <v>45</v>
      </c>
      <c r="B29" t="s">
        <v>79</v>
      </c>
      <c r="C29" s="1">
        <v>2706</v>
      </c>
      <c r="D29" s="1">
        <v>479.57698198720698</v>
      </c>
      <c r="E29" s="1">
        <v>346.07945982372399</v>
      </c>
      <c r="F29" s="1">
        <v>457.24496753688402</v>
      </c>
      <c r="G29" s="1">
        <v>560.50345938648502</v>
      </c>
      <c r="H29" s="1">
        <v>534.97015709008804</v>
      </c>
      <c r="I29" s="1">
        <v>279.58000407821601</v>
      </c>
      <c r="J29" s="1">
        <v>48.044970097397297</v>
      </c>
      <c r="K29" s="1">
        <v>2235.1268497133701</v>
      </c>
      <c r="L29" s="1">
        <v>89.995907112000594</v>
      </c>
      <c r="M29" s="1">
        <v>55.164091981639999</v>
      </c>
      <c r="N29" s="1">
        <v>80.307386065974796</v>
      </c>
      <c r="O29" s="1">
        <v>245.71106836080199</v>
      </c>
      <c r="P29" s="1">
        <v>240.68143646259</v>
      </c>
      <c r="Q29" s="1">
        <v>416.09595934544899</v>
      </c>
      <c r="R29" s="1">
        <v>886.71072861791799</v>
      </c>
      <c r="S29" s="1">
        <v>220.46027176699499</v>
      </c>
      <c r="T29" s="1">
        <v>4</v>
      </c>
      <c r="U29" s="9">
        <f>D29/$C29*100</f>
        <v>17.72272660706604</v>
      </c>
      <c r="V29" s="9">
        <f>E29/$C29*100</f>
        <v>12.789337022310567</v>
      </c>
      <c r="W29" s="9">
        <f>F29/$C29*100</f>
        <v>16.897448911193052</v>
      </c>
      <c r="X29" s="9">
        <f>G29/$C29*100</f>
        <v>20.71335770090484</v>
      </c>
      <c r="Y29" s="9">
        <f>H29/$C29*100</f>
        <v>19.769776684777828</v>
      </c>
      <c r="Z29" s="9">
        <f>I29/$C29*100</f>
        <v>10.331855287443311</v>
      </c>
      <c r="AA29" s="9">
        <f>J29/$C29*100</f>
        <v>1.7754977863044086</v>
      </c>
      <c r="AB29" s="9">
        <f>L29/$K29*100</f>
        <v>4.0264339862205833</v>
      </c>
      <c r="AC29" s="9">
        <f>M29/$K29*100</f>
        <v>2.4680519581568343</v>
      </c>
      <c r="AD29" s="9">
        <f>N29/$K29*100</f>
        <v>3.5929677135001676</v>
      </c>
      <c r="AE29" s="9">
        <f>O29/$K29*100</f>
        <v>10.993159891229961</v>
      </c>
      <c r="AF29" s="9">
        <f>P29/$K29*100</f>
        <v>10.768133204317003</v>
      </c>
      <c r="AG29" s="9">
        <f>Q29/$K29*100</f>
        <v>18.616212292327326</v>
      </c>
      <c r="AH29" s="9">
        <f>R29/$K29*100</f>
        <v>39.671606501064076</v>
      </c>
      <c r="AI29" s="9">
        <f>S29/$K29*100</f>
        <v>9.8634344531840128</v>
      </c>
    </row>
    <row r="30" spans="1:35" x14ac:dyDescent="0.25">
      <c r="A30" t="s">
        <v>46</v>
      </c>
      <c r="B30" t="s">
        <v>80</v>
      </c>
      <c r="C30" s="1">
        <v>11268</v>
      </c>
      <c r="D30" s="1">
        <v>1955.4917264140099</v>
      </c>
      <c r="E30" s="1">
        <v>1421.06609042325</v>
      </c>
      <c r="F30" s="1">
        <v>1808.83520243</v>
      </c>
      <c r="G30" s="1">
        <v>2236.9595867317798</v>
      </c>
      <c r="H30" s="1">
        <v>2472.1723040389602</v>
      </c>
      <c r="I30" s="1">
        <v>1205.7795528106899</v>
      </c>
      <c r="J30" s="1">
        <v>167.695537151324</v>
      </c>
      <c r="K30" s="1">
        <v>9247.5036926443699</v>
      </c>
      <c r="L30" s="1">
        <v>83.771581641281898</v>
      </c>
      <c r="M30" s="1">
        <v>445.90583306810902</v>
      </c>
      <c r="N30" s="1">
        <v>480.73232378562301</v>
      </c>
      <c r="O30" s="1">
        <v>1137.68484709937</v>
      </c>
      <c r="P30" s="1">
        <v>1413.39710591567</v>
      </c>
      <c r="Q30" s="1">
        <v>1035.4039616333901</v>
      </c>
      <c r="R30" s="1">
        <v>3689.6997343849698</v>
      </c>
      <c r="S30" s="1">
        <v>960.90830511594004</v>
      </c>
      <c r="T30" s="1">
        <v>6</v>
      </c>
      <c r="U30" s="9">
        <f>D30/$C30*100</f>
        <v>17.354381668565939</v>
      </c>
      <c r="V30" s="9">
        <f>E30/$C30*100</f>
        <v>12.611520149301118</v>
      </c>
      <c r="W30" s="9">
        <f>F30/$C30*100</f>
        <v>16.052850571796238</v>
      </c>
      <c r="X30" s="9">
        <f>G30/$C30*100</f>
        <v>19.852321500992012</v>
      </c>
      <c r="Y30" s="9">
        <f>H30/$C30*100</f>
        <v>21.939761306700039</v>
      </c>
      <c r="Z30" s="9">
        <f>I30/$C30*100</f>
        <v>10.700918999029907</v>
      </c>
      <c r="AA30" s="9">
        <f>J30/$C30*100</f>
        <v>1.488245803614874</v>
      </c>
      <c r="AB30" s="9">
        <f>L30/$K30*100</f>
        <v>0.90588319210853974</v>
      </c>
      <c r="AC30" s="9">
        <f>M30/$K30*100</f>
        <v>4.8219048933474937</v>
      </c>
      <c r="AD30" s="9">
        <f>N30/$K30*100</f>
        <v>5.1985091302856805</v>
      </c>
      <c r="AE30" s="9">
        <f>O30/$K30*100</f>
        <v>12.302615764341947</v>
      </c>
      <c r="AF30" s="9">
        <f>P30/$K30*100</f>
        <v>15.284093447185226</v>
      </c>
      <c r="AG30" s="9">
        <f>Q30/$K30*100</f>
        <v>11.196577974410205</v>
      </c>
      <c r="AH30" s="9">
        <f>R30/$K30*100</f>
        <v>39.899413474360898</v>
      </c>
      <c r="AI30" s="9">
        <f>S30/$K30*100</f>
        <v>10.391002123959828</v>
      </c>
    </row>
    <row r="31" spans="1:35" x14ac:dyDescent="0.25">
      <c r="A31" t="s">
        <v>47</v>
      </c>
      <c r="B31" t="s">
        <v>81</v>
      </c>
      <c r="C31" s="1">
        <v>2420</v>
      </c>
      <c r="D31" s="1">
        <v>561.42870121957401</v>
      </c>
      <c r="E31" s="1">
        <v>292.73650357774301</v>
      </c>
      <c r="F31" s="1">
        <v>508.49030162932598</v>
      </c>
      <c r="G31" s="1">
        <v>447.60860147908897</v>
      </c>
      <c r="H31" s="1">
        <v>361.89281414515398</v>
      </c>
      <c r="I31" s="1">
        <v>218.836391348322</v>
      </c>
      <c r="J31" s="1">
        <v>29.0066866007889</v>
      </c>
      <c r="K31" s="1">
        <v>1893.641567527</v>
      </c>
      <c r="L31" s="1">
        <v>55.096434833430799</v>
      </c>
      <c r="M31" s="1">
        <v>69.901930958357596</v>
      </c>
      <c r="N31" s="1">
        <v>69.813609244681402</v>
      </c>
      <c r="O31" s="1">
        <v>245.12044735105201</v>
      </c>
      <c r="P31" s="1">
        <v>319.67785825774399</v>
      </c>
      <c r="Q31" s="1">
        <v>394.67687773281699</v>
      </c>
      <c r="R31" s="1">
        <v>534.657383076884</v>
      </c>
      <c r="S31" s="1">
        <v>204.69702607203399</v>
      </c>
      <c r="T31" s="1">
        <v>2</v>
      </c>
      <c r="U31" s="9">
        <f>D31/$C31*100</f>
        <v>23.199533108246857</v>
      </c>
      <c r="V31" s="9">
        <f>E31/$C31*100</f>
        <v>12.096549734617481</v>
      </c>
      <c r="W31" s="9">
        <f>F31/$C31*100</f>
        <v>21.011995935096113</v>
      </c>
      <c r="X31" s="9">
        <f>G31/$C31*100</f>
        <v>18.496223201615248</v>
      </c>
      <c r="Y31" s="9">
        <f>H31/$C31*100</f>
        <v>14.954248518394792</v>
      </c>
      <c r="Z31" s="9">
        <f>I31/$C31*100</f>
        <v>9.0428260887736371</v>
      </c>
      <c r="AA31" s="9">
        <f>J31/$C31*100</f>
        <v>1.1986234132557396</v>
      </c>
      <c r="AB31" s="9">
        <f>L31/$K31*100</f>
        <v>2.9095492926564743</v>
      </c>
      <c r="AC31" s="9">
        <f>M31/$K31*100</f>
        <v>3.6914024362934734</v>
      </c>
      <c r="AD31" s="9">
        <f>N31/$K31*100</f>
        <v>3.6867383163675709</v>
      </c>
      <c r="AE31" s="9">
        <f>O31/$K31*100</f>
        <v>12.944395156638164</v>
      </c>
      <c r="AF31" s="9">
        <f>P31/$K31*100</f>
        <v>16.881645594378618</v>
      </c>
      <c r="AG31" s="9">
        <f>Q31/$K31*100</f>
        <v>20.842216631748585</v>
      </c>
      <c r="AH31" s="9">
        <f>R31/$K31*100</f>
        <v>28.234349744187305</v>
      </c>
      <c r="AI31" s="9">
        <f>S31/$K31*100</f>
        <v>10.809702827729851</v>
      </c>
    </row>
    <row r="32" spans="1:35" x14ac:dyDescent="0.25">
      <c r="A32" t="s">
        <v>48</v>
      </c>
      <c r="B32" t="s">
        <v>82</v>
      </c>
      <c r="C32" s="1">
        <v>2483</v>
      </c>
      <c r="D32" s="1">
        <v>545.83653158670995</v>
      </c>
      <c r="E32" s="1">
        <v>383.84852169661298</v>
      </c>
      <c r="F32" s="1">
        <v>503.829388344471</v>
      </c>
      <c r="G32" s="1">
        <v>511.16642428709201</v>
      </c>
      <c r="H32" s="1">
        <v>317.90611902943198</v>
      </c>
      <c r="I32" s="1">
        <v>199.243854849032</v>
      </c>
      <c r="J32" s="1">
        <v>21.169160206651</v>
      </c>
      <c r="K32" s="1">
        <v>1903.2333433122401</v>
      </c>
      <c r="L32" s="1">
        <v>125.08590549076099</v>
      </c>
      <c r="M32" s="1">
        <v>74.5439331177637</v>
      </c>
      <c r="N32" s="1">
        <v>75.261674900246007</v>
      </c>
      <c r="O32" s="1">
        <v>195.35949588768</v>
      </c>
      <c r="P32" s="1">
        <v>279.866464801326</v>
      </c>
      <c r="Q32" s="1">
        <v>495.27536527503599</v>
      </c>
      <c r="R32" s="1">
        <v>488.15828557485901</v>
      </c>
      <c r="S32" s="1">
        <v>169.68221826457199</v>
      </c>
      <c r="T32" s="1">
        <v>4</v>
      </c>
      <c r="U32" s="9">
        <f>D32/$C32*100</f>
        <v>21.98294529145026</v>
      </c>
      <c r="V32" s="9">
        <f>E32/$C32*100</f>
        <v>15.459062492815665</v>
      </c>
      <c r="W32" s="9">
        <f>F32/$C32*100</f>
        <v>20.29115539043379</v>
      </c>
      <c r="X32" s="9">
        <f>G32/$C32*100</f>
        <v>20.58664616540846</v>
      </c>
      <c r="Y32" s="9">
        <f>H32/$C32*100</f>
        <v>12.803307250480547</v>
      </c>
      <c r="Z32" s="9">
        <f>I32/$C32*100</f>
        <v>8.0243195670169953</v>
      </c>
      <c r="AA32" s="9">
        <f>J32/$C32*100</f>
        <v>0.85256384239432137</v>
      </c>
      <c r="AB32" s="9">
        <f>L32/$K32*100</f>
        <v>6.5722842619534578</v>
      </c>
      <c r="AC32" s="9">
        <f>M32/$K32*100</f>
        <v>3.9166996196080301</v>
      </c>
      <c r="AD32" s="9">
        <f>N32/$K32*100</f>
        <v>3.9544113266356722</v>
      </c>
      <c r="AE32" s="9">
        <f>O32/$K32*100</f>
        <v>10.264610830519153</v>
      </c>
      <c r="AF32" s="9">
        <f>P32/$K32*100</f>
        <v>14.704789918942259</v>
      </c>
      <c r="AG32" s="9">
        <f>Q32/$K32*100</f>
        <v>26.022839869603015</v>
      </c>
      <c r="AH32" s="9">
        <f>R32/$K32*100</f>
        <v>25.648893095016195</v>
      </c>
      <c r="AI32" s="9">
        <f>S32/$K32*100</f>
        <v>8.9154710777224082</v>
      </c>
    </row>
    <row r="33" spans="1:35" x14ac:dyDescent="0.25">
      <c r="A33" t="s">
        <v>49</v>
      </c>
      <c r="B33" t="s">
        <v>83</v>
      </c>
      <c r="C33" s="1">
        <v>100</v>
      </c>
      <c r="D33" s="1">
        <v>18</v>
      </c>
      <c r="E33" s="1">
        <v>8</v>
      </c>
      <c r="F33" s="1">
        <v>21</v>
      </c>
      <c r="G33" s="1">
        <v>16</v>
      </c>
      <c r="H33" s="1">
        <v>28</v>
      </c>
      <c r="I33" s="1">
        <v>8</v>
      </c>
      <c r="J33" s="1">
        <v>1</v>
      </c>
      <c r="K33" s="1">
        <v>80</v>
      </c>
      <c r="L33">
        <v>0</v>
      </c>
      <c r="M33">
        <v>0</v>
      </c>
      <c r="N33">
        <v>0</v>
      </c>
      <c r="O33" s="1">
        <v>15</v>
      </c>
      <c r="P33" s="1">
        <v>5</v>
      </c>
      <c r="Q33" s="1">
        <v>5</v>
      </c>
      <c r="R33" s="1">
        <v>50</v>
      </c>
      <c r="S33" s="1">
        <v>5</v>
      </c>
      <c r="T33" s="1">
        <v>1</v>
      </c>
      <c r="U33" s="9">
        <f>D33/$C33*100</f>
        <v>18</v>
      </c>
      <c r="V33" s="9">
        <f>E33/$C33*100</f>
        <v>8</v>
      </c>
      <c r="W33" s="9">
        <f>F33/$C33*100</f>
        <v>21</v>
      </c>
      <c r="X33" s="9">
        <f>G33/$C33*100</f>
        <v>16</v>
      </c>
      <c r="Y33" s="9">
        <f>H33/$C33*100</f>
        <v>28.000000000000004</v>
      </c>
      <c r="Z33" s="9">
        <f>I33/$C33*100</f>
        <v>8</v>
      </c>
      <c r="AA33" s="9">
        <f>J33/$C33*100</f>
        <v>1</v>
      </c>
      <c r="AB33" s="9">
        <f>L33/$K33*100</f>
        <v>0</v>
      </c>
      <c r="AC33" s="9">
        <f>M33/$K33*100</f>
        <v>0</v>
      </c>
      <c r="AD33" s="9">
        <f>N33/$K33*100</f>
        <v>0</v>
      </c>
      <c r="AE33" s="9">
        <f>O33/$K33*100</f>
        <v>18.75</v>
      </c>
      <c r="AF33" s="9">
        <f>P33/$K33*100</f>
        <v>6.25</v>
      </c>
      <c r="AG33" s="9">
        <f>Q33/$K33*100</f>
        <v>6.25</v>
      </c>
      <c r="AH33" s="9">
        <f>R33/$K33*100</f>
        <v>62.5</v>
      </c>
      <c r="AI33" s="9">
        <f>S33/$K33*100</f>
        <v>6.25</v>
      </c>
    </row>
    <row r="34" spans="1:35" x14ac:dyDescent="0.25">
      <c r="A34" t="s">
        <v>50</v>
      </c>
      <c r="B34" t="s">
        <v>84</v>
      </c>
      <c r="C34" s="1">
        <v>223</v>
      </c>
      <c r="D34" s="1">
        <v>45.637209302325502</v>
      </c>
      <c r="E34" s="1">
        <v>22.818604651162801</v>
      </c>
      <c r="F34" s="1">
        <v>42.525581395348802</v>
      </c>
      <c r="G34" s="1">
        <v>46.674418604651102</v>
      </c>
      <c r="H34" s="1">
        <v>44.599999999999902</v>
      </c>
      <c r="I34" s="1">
        <v>18.669767441860401</v>
      </c>
      <c r="J34" s="1">
        <v>2.0744186046511599</v>
      </c>
      <c r="K34" s="1">
        <v>181.511627906977</v>
      </c>
      <c r="L34" s="1">
        <v>31.116279069767501</v>
      </c>
      <c r="M34" s="1">
        <v>10.3720930232558</v>
      </c>
      <c r="N34" s="1">
        <v>5.18604651162791</v>
      </c>
      <c r="O34" s="1">
        <v>31.116279069767501</v>
      </c>
      <c r="P34" s="1">
        <v>20.744186046511601</v>
      </c>
      <c r="Q34" s="1">
        <v>25.9302325581396</v>
      </c>
      <c r="R34" s="1">
        <v>31.116279069767501</v>
      </c>
      <c r="S34" s="1">
        <v>25.9302325581396</v>
      </c>
      <c r="T34" s="1">
        <v>1</v>
      </c>
      <c r="U34" s="9">
        <f>D34/$C34*100</f>
        <v>20.465116279069733</v>
      </c>
      <c r="V34" s="9">
        <f>E34/$C34*100</f>
        <v>10.232558139534888</v>
      </c>
      <c r="W34" s="9">
        <f>F34/$C34*100</f>
        <v>19.069767441860449</v>
      </c>
      <c r="X34" s="9">
        <f>G34/$C34*100</f>
        <v>20.930232558139508</v>
      </c>
      <c r="Y34" s="9">
        <f>H34/$C34*100</f>
        <v>19.999999999999957</v>
      </c>
      <c r="Z34" s="9">
        <f>I34/$C34*100</f>
        <v>8.3720930232557844</v>
      </c>
      <c r="AA34" s="9">
        <f>J34/$C34*100</f>
        <v>0.93023255813953365</v>
      </c>
      <c r="AB34" s="9">
        <f>L34/$K34*100</f>
        <v>17.142857142857153</v>
      </c>
      <c r="AC34" s="9">
        <f>M34/$K34*100</f>
        <v>5.7142857142856984</v>
      </c>
      <c r="AD34" s="9">
        <f>N34/$K34*100</f>
        <v>2.857142857142855</v>
      </c>
      <c r="AE34" s="9">
        <f>O34/$K34*100</f>
        <v>17.142857142857153</v>
      </c>
      <c r="AF34" s="9">
        <f>P34/$K34*100</f>
        <v>11.428571428571397</v>
      </c>
      <c r="AG34" s="9">
        <f>Q34/$K34*100</f>
        <v>14.285714285714302</v>
      </c>
      <c r="AH34" s="9">
        <f>R34/$K34*100</f>
        <v>17.142857142857153</v>
      </c>
      <c r="AI34" s="9">
        <f>S34/$K34*100</f>
        <v>14.285714285714302</v>
      </c>
    </row>
    <row r="35" spans="1:35" x14ac:dyDescent="0.25">
      <c r="A35" t="s">
        <v>51</v>
      </c>
      <c r="B35" t="s">
        <v>85</v>
      </c>
      <c r="C35" s="1">
        <v>3883</v>
      </c>
      <c r="D35" s="1">
        <v>586.75346234590597</v>
      </c>
      <c r="E35" s="1">
        <v>500.77375894999398</v>
      </c>
      <c r="F35" s="1">
        <v>549.66644103222905</v>
      </c>
      <c r="G35" s="1">
        <v>791.67972310327798</v>
      </c>
      <c r="H35" s="1">
        <v>783.84323778524299</v>
      </c>
      <c r="I35" s="1">
        <v>596.07800174446902</v>
      </c>
      <c r="J35" s="1">
        <v>74.205375038879893</v>
      </c>
      <c r="K35" s="1">
        <v>3270.9394309944601</v>
      </c>
      <c r="L35" s="1">
        <v>140.472127691992</v>
      </c>
      <c r="M35" s="1">
        <v>105.34992403984</v>
      </c>
      <c r="N35" s="1">
        <v>110.439006094254</v>
      </c>
      <c r="O35" s="1">
        <v>275.75397852013998</v>
      </c>
      <c r="P35" s="1">
        <v>411.22816390041902</v>
      </c>
      <c r="Q35" s="1">
        <v>471.61180195753701</v>
      </c>
      <c r="R35" s="1">
        <v>1369.72758196461</v>
      </c>
      <c r="S35" s="1">
        <v>386.35684682565801</v>
      </c>
      <c r="T35" s="1">
        <v>5</v>
      </c>
      <c r="U35" s="9">
        <f>D35/$C35*100</f>
        <v>15.110828286013545</v>
      </c>
      <c r="V35" s="9">
        <f>E35/$C35*100</f>
        <v>12.896568605459541</v>
      </c>
      <c r="W35" s="9">
        <f>F35/$C35*100</f>
        <v>14.155715710332966</v>
      </c>
      <c r="X35" s="9">
        <f>G35/$C35*100</f>
        <v>20.388352384838477</v>
      </c>
      <c r="Y35" s="9">
        <f>H35/$C35*100</f>
        <v>20.186537156457455</v>
      </c>
      <c r="Z35" s="9">
        <f>I35/$C35*100</f>
        <v>15.350965793058693</v>
      </c>
      <c r="AA35" s="9">
        <f>J35/$C35*100</f>
        <v>1.9110320638392968</v>
      </c>
      <c r="AB35" s="9">
        <f>L35/$K35*100</f>
        <v>4.2945499498070623</v>
      </c>
      <c r="AC35" s="9">
        <f>M35/$K35*100</f>
        <v>3.2207849231806347</v>
      </c>
      <c r="AD35" s="9">
        <f>N35/$K35*100</f>
        <v>3.376369646217428</v>
      </c>
      <c r="AE35" s="9">
        <f>O35/$K35*100</f>
        <v>8.4304214228847041</v>
      </c>
      <c r="AF35" s="9">
        <f>P35/$K35*100</f>
        <v>12.572172997266225</v>
      </c>
      <c r="AG35" s="9">
        <f>Q35/$K35*100</f>
        <v>14.418237081637228</v>
      </c>
      <c r="AH35" s="9">
        <f>R35/$K35*100</f>
        <v>41.875663272314803</v>
      </c>
      <c r="AI35" s="9">
        <f>S35/$K35*100</f>
        <v>11.811800706691605</v>
      </c>
    </row>
  </sheetData>
  <sortState ref="A2:AI35">
    <sortCondition ref="A2:A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2020-07-17T08:38:41Z</dcterms:created>
  <dcterms:modified xsi:type="dcterms:W3CDTF">2020-08-26T12:20:00Z</dcterms:modified>
</cp:coreProperties>
</file>