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<sst xmlns="http://schemas.openxmlformats.org/spreadsheetml/2006/main" count="59" uniqueCount="59">
  <si>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</si>
  <si>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</si>
  <si>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</si>
  <si>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</si>
  <si>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</si>
  <si>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</si>
  <si>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</si>
  <si>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</si>
  <si>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</si>
  <si>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</si>
  <si>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</si>
  <si>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</si>
  <si>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</si>
  <si>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</si>
  <si>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</si>
  <si>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</si>
  <si>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</si>
  <si>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</si>
  <si>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200065928</t>
  </si>
  <si>
    <t>200067460</t>
  </si>
  <si>
    <t>200067981</t>
  </si>
  <si>
    <t>200068989</t>
  </si>
  <si>
    <t>200069086</t>
  </si>
  <si>
    <t>200069391</t>
  </si>
  <si>
    <t>200069409</t>
  </si>
  <si>
    <t>242200715</t>
  </si>
  <si>
    <t>242900744</t>
  </si>
  <si>
    <t>243500725</t>
  </si>
  <si>
    <t>245614433</t>
  </si>
  <si>
    <t>ZZZZZZZZZ</t>
  </si>
  <si>
    <t>CA Lannion-Trégor Communauté</t>
  </si>
  <si>
    <t>CC Loudéac Communauté - Bretagne Centre</t>
  </si>
  <si>
    <t>CA Guingamp-Paimpol Agglomération de l'Armor à l'Argoat</t>
  </si>
  <si>
    <t>CA Dinan Agglomération</t>
  </si>
  <si>
    <t>CC Leff Armor Communauté</t>
  </si>
  <si>
    <t>CA de Lamballe Terre et Mer</t>
  </si>
  <si>
    <t>CA Saint-Brieuc Armor Agglomération</t>
  </si>
  <si>
    <t>CC du Kreiz-Breizh (CCKB)</t>
  </si>
  <si>
    <t>CC Poher communauté</t>
  </si>
  <si>
    <t>CC Côte d'Émeraude</t>
  </si>
  <si>
    <t>CC Pontivy Communauté</t>
  </si>
  <si>
    <t>Sans objet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</si>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</sst>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99606.999999999898</v>
      </c>
      <c r="D2" s="1">
        <v>14899.2666926969</v>
      </c>
      <c r="E2" s="1">
        <v>12900.5628308959</v>
      </c>
      <c r="F2" s="1">
        <v>14622.0202085153</v>
      </c>
      <c r="G2" s="1">
        <v>20258.395449048799</v>
      </c>
      <c r="H2" s="1">
        <v>23410.452111432602</v>
      </c>
      <c r="I2" s="1">
        <v>11866.041589166</v>
      </c>
      <c r="J2" s="1">
        <v>1650.26111824446</v>
      </c>
      <c r="K2" s="1">
        <v>84664.019186161997</v>
      </c>
      <c r="L2" s="1">
        <v>1426.8783469391101</v>
      </c>
      <c r="M2" s="1">
        <v>3333.3443753830502</v>
      </c>
      <c r="N2" s="1">
        <v>6416.2843594955903</v>
      </c>
      <c r="O2" s="1">
        <v>8885.8084666880695</v>
      </c>
      <c r="P2" s="1">
        <v>11078.662228536001</v>
      </c>
      <c r="Q2" s="1">
        <v>8538.0326350062496</v>
      </c>
      <c r="R2" s="1">
        <v>33857.901322763202</v>
      </c>
      <c r="S2" s="1">
        <v>11127.107451350799</v>
      </c>
      <c r="T2" s="1">
        <v>57</v>
      </c>
      <c r="U2" s="9">
        <f>D2/$C2*100</f>
        <v>14.958051836414022</v>
      </c>
      <c r="V2" s="9">
        <f>E2/$C2*100</f>
        <v>12.951462076857965</v>
      </c>
      <c r="W2" s="9">
        <f>F2/$C2*100</f>
        <v>14.679711474610535</v>
      </c>
      <c r="X2" s="9">
        <f>G2/$C2*100</f>
        <v>20.338325066560405</v>
      </c>
      <c r="Y2" s="9">
        <f>H2/$C2*100</f>
        <v>23.50281818690717</v>
      </c>
      <c r="Z2" s="9">
        <f>I2/$C2*100</f>
        <v>11.912859125529343</v>
      </c>
      <c r="AA2" s="9">
        <f>J2/$C2*100</f>
        <v>1.6567722331206256</v>
      </c>
      <c r="AB2" s="9">
        <f>L2/$K2*100</f>
        <v>1.6853420858766974</v>
      </c>
      <c r="AC2" s="9">
        <f>M2/$K2*100</f>
        <v>3.9371440281539014</v>
      </c>
      <c r="AD2" s="9">
        <f>N2/$K2*100</f>
        <v>7.5785255899406989</v>
      </c>
      <c r="AE2" s="9">
        <f>O2/$K2*100</f>
        <v>10.495377554837864</v>
      </c>
      <c r="AF2" s="9">
        <f>P2/$K2*100</f>
        <v>13.085443302869756</v>
      </c>
      <c r="AG2" s="9">
        <f>Q2/$K2*100</f>
        <v>10.084605853913628</v>
      </c>
      <c r="AH2" s="9">
        <f>R2/$K2*100</f>
        <v>39.990897725178094</v>
      </c>
      <c r="AI2" s="9">
        <f>S2/$K2*100</f>
        <v>13.142663859229447</v>
      </c>
    </row>
    <row r="3" spans="1:35" x14ac:dyDescent="0.25">
      <c r="A3" t="s">
        <v>19</v>
      </c>
      <c r="B3" t="s">
        <v>31</v>
      </c>
      <c r="C3" s="1">
        <v>51288</v>
      </c>
      <c r="D3" s="1">
        <v>9107.8151975414694</v>
      </c>
      <c r="E3" s="1">
        <v>7177.8694947694203</v>
      </c>
      <c r="F3" s="1">
        <v>8530.4677099389992</v>
      </c>
      <c r="G3" s="1">
        <v>10499.533182277</v>
      </c>
      <c r="H3" s="1">
        <v>9269.0952744006408</v>
      </c>
      <c r="I3" s="1">
        <v>5822.1547846332196</v>
      </c>
      <c r="J3" s="1">
        <v>881.064356439221</v>
      </c>
      <c r="K3" s="1">
        <v>42130.134792691199</v>
      </c>
      <c r="L3" s="1">
        <v>1720.4262986434201</v>
      </c>
      <c r="M3" s="1">
        <v>1347.96623729201</v>
      </c>
      <c r="N3" s="1">
        <v>1288.86145001659</v>
      </c>
      <c r="O3" s="1">
        <v>3923.6131867713002</v>
      </c>
      <c r="P3" s="1">
        <v>5489.86922606812</v>
      </c>
      <c r="Q3" s="1">
        <v>8573.9395757004204</v>
      </c>
      <c r="R3" s="1">
        <v>14858.799503824601</v>
      </c>
      <c r="S3" s="1">
        <v>4926.6593143747496</v>
      </c>
      <c r="T3" s="1">
        <v>41</v>
      </c>
      <c r="U3" s="9">
        <f>D3/$C3*100</f>
        <v>17.758179686362247</v>
      </c>
      <c r="V3" s="9">
        <f>E3/$C3*100</f>
        <v>13.995222069040361</v>
      </c>
      <c r="W3" s="9">
        <f>F3/$C3*100</f>
        <v>16.632482666391745</v>
      </c>
      <c r="X3" s="9">
        <f>G3/$C3*100</f>
        <v>20.471714986501716</v>
      </c>
      <c r="Y3" s="9">
        <f>H3/$C3*100</f>
        <v>18.072639358915616</v>
      </c>
      <c r="Z3" s="9">
        <f>I3/$C3*100</f>
        <v>11.35188501137346</v>
      </c>
      <c r="AA3" s="9">
        <f>J3/$C3*100</f>
        <v>1.7178762214147967</v>
      </c>
      <c r="AB3" s="9">
        <f>L3/$K3*100</f>
        <v>4.0836002711813837</v>
      </c>
      <c r="AC3" s="9">
        <f>M3/$K3*100</f>
        <v>3.199529847043967</v>
      </c>
      <c r="AD3" s="9">
        <f>N3/$K3*100</f>
        <v>3.0592388473444516</v>
      </c>
      <c r="AE3" s="9">
        <f>O3/$K3*100</f>
        <v>9.313080069831571</v>
      </c>
      <c r="AF3" s="9">
        <f>P3/$K3*100</f>
        <v>13.03074213524831</v>
      </c>
      <c r="AG3" s="9">
        <f>Q3/$K3*100</f>
        <v>20.35108507933813</v>
      </c>
      <c r="AH3" s="9">
        <f>R3/$K3*100</f>
        <v>35.268815485495026</v>
      </c>
      <c r="AI3" s="9">
        <f>S3/$K3*100</f>
        <v>11.693908264517193</v>
      </c>
    </row>
    <row r="4" spans="1:35" x14ac:dyDescent="0.25">
      <c r="A4" t="s">
        <v>20</v>
      </c>
      <c r="B4" t="s">
        <v>32</v>
      </c>
      <c r="C4" s="1">
        <v>73557</v>
      </c>
      <c r="D4" s="1">
        <v>11550.8692143342</v>
      </c>
      <c r="E4" s="1">
        <v>10144.737525191</v>
      </c>
      <c r="F4" s="1">
        <v>10971.8448923387</v>
      </c>
      <c r="G4" s="1">
        <v>15128.954349453699</v>
      </c>
      <c r="H4" s="1">
        <v>15670.638699078399</v>
      </c>
      <c r="I4" s="1">
        <v>8828.5692150371997</v>
      </c>
      <c r="J4" s="1">
        <v>1261.38610456684</v>
      </c>
      <c r="K4" s="1">
        <v>62230.56394357</v>
      </c>
      <c r="L4" s="1">
        <v>1516.59008341135</v>
      </c>
      <c r="M4" s="1">
        <v>2295.45788769195</v>
      </c>
      <c r="N4" s="1">
        <v>2511.7792928307099</v>
      </c>
      <c r="O4" s="1">
        <v>6013.4176343356303</v>
      </c>
      <c r="P4" s="1">
        <v>9101.2640616521294</v>
      </c>
      <c r="Q4" s="1">
        <v>8513.1607802411399</v>
      </c>
      <c r="R4" s="1">
        <v>23409.7562817297</v>
      </c>
      <c r="S4" s="1">
        <v>8869.1379216774294</v>
      </c>
      <c r="T4" s="1">
        <v>57</v>
      </c>
      <c r="U4" s="9">
        <f>D4/$C4*100</f>
        <v>15.703290256990087</v>
      </c>
      <c r="V4" s="9">
        <f>E4/$C4*100</f>
        <v>13.791668400275976</v>
      </c>
      <c r="W4" s="9">
        <f>F4/$C4*100</f>
        <v>14.916112528160067</v>
      </c>
      <c r="X4" s="9">
        <f>G4/$C4*100</f>
        <v>20.567660928876517</v>
      </c>
      <c r="Y4" s="9">
        <f>H4/$C4*100</f>
        <v>21.304075341678423</v>
      </c>
      <c r="Z4" s="9">
        <f>I4/$C4*100</f>
        <v>12.002350850411517</v>
      </c>
      <c r="AA4" s="9">
        <f>J4/$C4*100</f>
        <v>1.7148416936074611</v>
      </c>
      <c r="AB4" s="9">
        <f>L4/$K4*100</f>
        <v>2.4370502005840367</v>
      </c>
      <c r="AC4" s="9">
        <f>M4/$K4*100</f>
        <v>3.688634237307324</v>
      </c>
      <c r="AD4" s="9">
        <f>N4/$K4*100</f>
        <v>4.0362470362768432</v>
      </c>
      <c r="AE4" s="9">
        <f>O4/$K4*100</f>
        <v>9.6631257267546733</v>
      </c>
      <c r="AF4" s="9">
        <f>P4/$K4*100</f>
        <v>14.625070841242991</v>
      </c>
      <c r="AG4" s="9">
        <f>Q4/$K4*100</f>
        <v>13.68003154842174</v>
      </c>
      <c r="AH4" s="9">
        <f>R4/$K4*100</f>
        <v>37.617779429023678</v>
      </c>
      <c r="AI4" s="9">
        <f>S4/$K4*100</f>
        <v>14.25206098038878</v>
      </c>
    </row>
    <row r="5" spans="1:35" x14ac:dyDescent="0.25">
      <c r="A5" t="s">
        <v>21</v>
      </c>
      <c r="B5" t="s">
        <v>33</v>
      </c>
      <c r="C5" s="1">
        <v>97080</v>
      </c>
      <c r="D5" s="1">
        <v>16996.5978233838</v>
      </c>
      <c r="E5" s="1">
        <v>12711.9364853147</v>
      </c>
      <c r="F5" s="1">
        <v>16592.214874056899</v>
      </c>
      <c r="G5" s="1">
        <v>19258.093354884</v>
      </c>
      <c r="H5" s="1">
        <v>19618.9932506109</v>
      </c>
      <c r="I5" s="1">
        <v>10310.3136207193</v>
      </c>
      <c r="J5" s="1">
        <v>1591.8505910302799</v>
      </c>
      <c r="K5" s="1">
        <v>80089.581429757207</v>
      </c>
      <c r="L5" s="1">
        <v>1222.3845731374099</v>
      </c>
      <c r="M5" s="1">
        <v>3452.6743435005401</v>
      </c>
      <c r="N5" s="1">
        <v>4141.0782927172504</v>
      </c>
      <c r="O5" s="1">
        <v>9988.5213636032804</v>
      </c>
      <c r="P5" s="1">
        <v>12112.3731119974</v>
      </c>
      <c r="Q5" s="1">
        <v>11137.4104133725</v>
      </c>
      <c r="R5" s="1">
        <v>28794.529329320299</v>
      </c>
      <c r="S5" s="1">
        <v>9240.6100021083803</v>
      </c>
      <c r="T5" s="1">
        <v>64</v>
      </c>
      <c r="U5" s="9">
        <f>D5/$C5*100</f>
        <v>17.507826352888134</v>
      </c>
      <c r="V5" s="9">
        <f>E5/$C5*100</f>
        <v>13.09428974589483</v>
      </c>
      <c r="W5" s="9">
        <f>F5/$C5*100</f>
        <v>17.09128025757818</v>
      </c>
      <c r="X5" s="9">
        <f>G5/$C5*100</f>
        <v>19.837343793658839</v>
      </c>
      <c r="Y5" s="9">
        <f>H5/$C5*100</f>
        <v>20.209098939648641</v>
      </c>
      <c r="Z5" s="9">
        <f>I5/$C5*100</f>
        <v>10.620430182034713</v>
      </c>
      <c r="AA5" s="9">
        <f>J5/$C5*100</f>
        <v>1.6397307282965388</v>
      </c>
      <c r="AB5" s="9">
        <f>L5/$K5*100</f>
        <v>1.5262716464681561</v>
      </c>
      <c r="AC5" s="9">
        <f>M5/$K5*100</f>
        <v>4.3110155926195191</v>
      </c>
      <c r="AD5" s="9">
        <f>N5/$K5*100</f>
        <v>5.1705580411219838</v>
      </c>
      <c r="AE5" s="9">
        <f>O5/$K5*100</f>
        <v>12.471686310863968</v>
      </c>
      <c r="AF5" s="9">
        <f>P5/$K5*100</f>
        <v>15.123531545261715</v>
      </c>
      <c r="AG5" s="9">
        <f>Q5/$K5*100</f>
        <v>13.906191310464767</v>
      </c>
      <c r="AH5" s="9">
        <f>R5/$K5*100</f>
        <v>35.95290275624005</v>
      </c>
      <c r="AI5" s="9">
        <f>S5/$K5*100</f>
        <v>11.537842796959657</v>
      </c>
    </row>
    <row r="6" spans="1:35" x14ac:dyDescent="0.25">
      <c r="A6" t="s">
        <v>22</v>
      </c>
      <c r="B6" t="s">
        <v>34</v>
      </c>
      <c r="C6" s="1">
        <v>31259</v>
      </c>
      <c r="D6" s="1">
        <v>6064.22740846332</v>
      </c>
      <c r="E6" s="1">
        <v>4317.1536894764404</v>
      </c>
      <c r="F6" s="1">
        <v>5713.9731918678799</v>
      </c>
      <c r="G6" s="1">
        <v>5966.3477487849505</v>
      </c>
      <c r="H6" s="1">
        <v>5578.9060533982802</v>
      </c>
      <c r="I6" s="1">
        <v>3129.54974832468</v>
      </c>
      <c r="J6" s="1">
        <v>488.84215968446398</v>
      </c>
      <c r="K6" s="1">
        <v>25377.068134073001</v>
      </c>
      <c r="L6" s="1">
        <v>615.05164241001705</v>
      </c>
      <c r="M6" s="1">
        <v>1023.69090681581</v>
      </c>
      <c r="N6" s="1">
        <v>1033.34375204651</v>
      </c>
      <c r="O6" s="1">
        <v>3387.2993699107801</v>
      </c>
      <c r="P6" s="1">
        <v>4235.2259391862699</v>
      </c>
      <c r="Q6" s="1">
        <v>3806.5300047107999</v>
      </c>
      <c r="R6" s="1">
        <v>8217.91269658089</v>
      </c>
      <c r="S6" s="1">
        <v>3058.0138224119601</v>
      </c>
      <c r="T6" s="1">
        <v>27</v>
      </c>
      <c r="U6" s="9">
        <f>D6/$C6*100</f>
        <v>19.399940524211651</v>
      </c>
      <c r="V6" s="9">
        <f>E6/$C6*100</f>
        <v>13.81091426301686</v>
      </c>
      <c r="W6" s="9">
        <f>F6/$C6*100</f>
        <v>18.279449732454271</v>
      </c>
      <c r="X6" s="9">
        <f>G6/$C6*100</f>
        <v>19.08681579316341</v>
      </c>
      <c r="Y6" s="9">
        <f>H6/$C6*100</f>
        <v>17.847359331387057</v>
      </c>
      <c r="Z6" s="9">
        <f>I6/$C6*100</f>
        <v>10.01167583199936</v>
      </c>
      <c r="AA6" s="9">
        <f>J6/$C6*100</f>
        <v>1.5638445237674399</v>
      </c>
      <c r="AB6" s="9">
        <f>L6/$K6*100</f>
        <v>2.4236513026664666</v>
      </c>
      <c r="AC6" s="9">
        <f>M6/$K6*100</f>
        <v>4.0339211031290567</v>
      </c>
      <c r="AD6" s="9">
        <f>N6/$K6*100</f>
        <v>4.0719587723337964</v>
      </c>
      <c r="AE6" s="9">
        <f>O6/$K6*100</f>
        <v>13.347875144657703</v>
      </c>
      <c r="AF6" s="9">
        <f>P6/$K6*100</f>
        <v>16.689185357467533</v>
      </c>
      <c r="AG6" s="9">
        <f>Q6/$K6*100</f>
        <v>14.999880934235623</v>
      </c>
      <c r="AH6" s="9">
        <f>R6/$K6*100</f>
        <v>32.383223519611207</v>
      </c>
      <c r="AI6" s="9">
        <f>S6/$K6*100</f>
        <v>12.050303865898755</v>
      </c>
    </row>
    <row r="7" spans="1:35" x14ac:dyDescent="0.25">
      <c r="A7" t="s">
        <v>23</v>
      </c>
      <c r="B7" t="s">
        <v>35</v>
      </c>
      <c r="C7" s="1">
        <v>67348</v>
      </c>
      <c r="D7" s="1">
        <v>12484.048317679501</v>
      </c>
      <c r="E7" s="1">
        <v>9092.92394011939</v>
      </c>
      <c r="F7" s="1">
        <v>11953.8526014165</v>
      </c>
      <c r="G7" s="1">
        <v>13416.721428237901</v>
      </c>
      <c r="H7" s="1">
        <v>12800.5484869716</v>
      </c>
      <c r="I7" s="1">
        <v>6666.2464564233996</v>
      </c>
      <c r="J7" s="1">
        <v>933.65876915169599</v>
      </c>
      <c r="K7" s="1">
        <v>54509.4730565235</v>
      </c>
      <c r="L7" s="1">
        <v>1568.0087212916901</v>
      </c>
      <c r="M7" s="1">
        <v>2397.0637562370698</v>
      </c>
      <c r="N7" s="1">
        <v>2594.3261006156499</v>
      </c>
      <c r="O7" s="1">
        <v>6908.4229410244998</v>
      </c>
      <c r="P7" s="1">
        <v>7696.7409426535496</v>
      </c>
      <c r="Q7" s="1">
        <v>8864.1172522602992</v>
      </c>
      <c r="R7" s="1">
        <v>18680.5798948507</v>
      </c>
      <c r="S7" s="1">
        <v>5800.2134475901303</v>
      </c>
      <c r="T7" s="1">
        <v>38</v>
      </c>
      <c r="U7" s="9">
        <f>D7/$C7*100</f>
        <v>18.536628136959525</v>
      </c>
      <c r="V7" s="9">
        <f>E7/$C7*100</f>
        <v>13.501401585970466</v>
      </c>
      <c r="W7" s="9">
        <f>F7/$C7*100</f>
        <v>17.749380236111691</v>
      </c>
      <c r="X7" s="9">
        <f>G7/$C7*100</f>
        <v>19.921484570050932</v>
      </c>
      <c r="Y7" s="9">
        <f>H7/$C7*100</f>
        <v>19.006575528555562</v>
      </c>
      <c r="Z7" s="9">
        <f>I7/$C7*100</f>
        <v>9.8982099786532629</v>
      </c>
      <c r="AA7" s="9">
        <f>J7/$C7*100</f>
        <v>1.3863199636985448</v>
      </c>
      <c r="AB7" s="9">
        <f>L7/$K7*100</f>
        <v>2.8765802224243595</v>
      </c>
      <c r="AC7" s="9">
        <f>M7/$K7*100</f>
        <v>4.3975177557696057</v>
      </c>
      <c r="AD7" s="9">
        <f>N7/$K7*100</f>
        <v>4.759404109310446</v>
      </c>
      <c r="AE7" s="9">
        <f>O7/$K7*100</f>
        <v>12.673802467069939</v>
      </c>
      <c r="AF7" s="9">
        <f>P7/$K7*100</f>
        <v>14.120006140350005</v>
      </c>
      <c r="AG7" s="9">
        <f>Q7/$K7*100</f>
        <v>16.261608772237935</v>
      </c>
      <c r="AH7" s="9">
        <f>R7/$K7*100</f>
        <v>34.270336599071335</v>
      </c>
      <c r="AI7" s="9">
        <f>S7/$K7*100</f>
        <v>10.640743933766538</v>
      </c>
    </row>
    <row r="8" spans="1:35" x14ac:dyDescent="0.25">
      <c r="A8" t="s">
        <v>24</v>
      </c>
      <c r="B8" t="s">
        <v>36</v>
      </c>
      <c r="C8" s="1">
        <v>151733</v>
      </c>
      <c r="D8" s="1">
        <v>26823.448702183101</v>
      </c>
      <c r="E8" s="1">
        <v>23715.3268402553</v>
      </c>
      <c r="F8" s="1">
        <v>26221.905600632599</v>
      </c>
      <c r="G8" s="1">
        <v>30247.0808711748</v>
      </c>
      <c r="H8" s="1">
        <v>27904.753769358002</v>
      </c>
      <c r="I8" s="1">
        <v>14621.121406727099</v>
      </c>
      <c r="J8" s="1">
        <v>2199.3628096691</v>
      </c>
      <c r="K8" s="1">
        <v>125650.178700542</v>
      </c>
      <c r="L8" s="1">
        <v>699.02874212331199</v>
      </c>
      <c r="M8" s="1">
        <v>4383.7249586261796</v>
      </c>
      <c r="N8" s="1">
        <v>8585.0415093252795</v>
      </c>
      <c r="O8" s="1">
        <v>17904.333105295598</v>
      </c>
      <c r="P8" s="1">
        <v>19679.865053249901</v>
      </c>
      <c r="Q8" s="1">
        <v>15202.8214933498</v>
      </c>
      <c r="R8" s="1">
        <v>41467.5236383624</v>
      </c>
      <c r="S8" s="1">
        <v>17727.840200210001</v>
      </c>
      <c r="T8" s="1">
        <v>32</v>
      </c>
      <c r="U8" s="9">
        <f>D8/$C8*100</f>
        <v>17.678058630741567</v>
      </c>
      <c r="V8" s="9">
        <f>E8/$C8*100</f>
        <v>15.629643413268901</v>
      </c>
      <c r="W8" s="9">
        <f>F8/$C8*100</f>
        <v>17.281610197275874</v>
      </c>
      <c r="X8" s="9">
        <f>G8/$C8*100</f>
        <v>19.934411677864933</v>
      </c>
      <c r="Y8" s="9">
        <f>H8/$C8*100</f>
        <v>18.390695346007789</v>
      </c>
      <c r="Z8" s="9">
        <f>I8/$C8*100</f>
        <v>9.6360853649022289</v>
      </c>
      <c r="AA8" s="9">
        <f>J8/$C8*100</f>
        <v>1.4494953699387081</v>
      </c>
      <c r="AB8" s="9">
        <f>L8/$K8*100</f>
        <v>0.55632928608027254</v>
      </c>
      <c r="AC8" s="9">
        <f>M8/$K8*100</f>
        <v>3.4888330474035931</v>
      </c>
      <c r="AD8" s="9">
        <f>N8/$K8*100</f>
        <v>6.8324944684605109</v>
      </c>
      <c r="AE8" s="9">
        <f>O8/$K8*100</f>
        <v>14.24934949592584</v>
      </c>
      <c r="AF8" s="9">
        <f>P8/$K8*100</f>
        <v>15.662425041314334</v>
      </c>
      <c r="AG8" s="9">
        <f>Q8/$K8*100</f>
        <v>12.099323415673121</v>
      </c>
      <c r="AH8" s="9">
        <f>R8/$K8*100</f>
        <v>33.002359461175622</v>
      </c>
      <c r="AI8" s="9">
        <f>S8/$K8*100</f>
        <v>14.108885783967079</v>
      </c>
    </row>
    <row r="9" spans="1:35" x14ac:dyDescent="0.25">
      <c r="A9" t="s">
        <v>25</v>
      </c>
      <c r="B9" t="s">
        <v>37</v>
      </c>
      <c r="C9" s="1">
        <v>18451</v>
      </c>
      <c r="D9" s="1">
        <v>2601.9678122005498</v>
      </c>
      <c r="E9" s="1">
        <v>2347.4091338322501</v>
      </c>
      <c r="F9" s="1">
        <v>2579.3256001571899</v>
      </c>
      <c r="G9" s="1">
        <v>4054.4525627090302</v>
      </c>
      <c r="H9" s="1">
        <v>4060.86215768069</v>
      </c>
      <c r="I9" s="1">
        <v>2363.0267191010898</v>
      </c>
      <c r="J9" s="1">
        <v>443.956014319178</v>
      </c>
      <c r="K9" s="1">
        <v>15878.937227165199</v>
      </c>
      <c r="L9" s="1">
        <v>807.80532078888803</v>
      </c>
      <c r="M9" s="1">
        <v>602.29219219383003</v>
      </c>
      <c r="N9" s="1">
        <v>425.82101482597301</v>
      </c>
      <c r="O9" s="1">
        <v>1263.68094401758</v>
      </c>
      <c r="P9" s="1">
        <v>1924.98715484013</v>
      </c>
      <c r="Q9" s="1">
        <v>2088.52111887921</v>
      </c>
      <c r="R9" s="1">
        <v>6481.4178328424796</v>
      </c>
      <c r="S9" s="1">
        <v>2284.4116487770898</v>
      </c>
      <c r="T9" s="1">
        <v>23</v>
      </c>
      <c r="U9" s="9">
        <f>D9/$C9*100</f>
        <v>14.102042231860331</v>
      </c>
      <c r="V9" s="9">
        <f>E9/$C9*100</f>
        <v>12.722395175504039</v>
      </c>
      <c r="W9" s="9">
        <f>F9/$C9*100</f>
        <v>13.979326866604467</v>
      </c>
      <c r="X9" s="9">
        <f>G9/$C9*100</f>
        <v>21.974161631938813</v>
      </c>
      <c r="Y9" s="9">
        <f>H9/$C9*100</f>
        <v>22.008900101244862</v>
      </c>
      <c r="Z9" s="9">
        <f>I9/$C9*100</f>
        <v>12.807038746415314</v>
      </c>
      <c r="AA9" s="9">
        <f>J9/$C9*100</f>
        <v>2.4061352464320525</v>
      </c>
      <c r="AB9" s="9">
        <f>L9/$K9*100</f>
        <v>5.087275736608615</v>
      </c>
      <c r="AC9" s="9">
        <f>M9/$K9*100</f>
        <v>3.7930258403153521</v>
      </c>
      <c r="AD9" s="9">
        <f>N9/$K9*100</f>
        <v>2.6816720082342251</v>
      </c>
      <c r="AE9" s="9">
        <f>O9/$K9*100</f>
        <v>7.9582211702160608</v>
      </c>
      <c r="AF9" s="9">
        <f>P9/$K9*100</f>
        <v>12.122896685723532</v>
      </c>
      <c r="AG9" s="9">
        <f>Q9/$K9*100</f>
        <v>13.152776467345889</v>
      </c>
      <c r="AH9" s="9">
        <f>R9/$K9*100</f>
        <v>40.817705493250948</v>
      </c>
      <c r="AI9" s="9">
        <f>S9/$K9*100</f>
        <v>14.38642659830526</v>
      </c>
    </row>
    <row r="10" spans="1:35" x14ac:dyDescent="0.25">
      <c r="A10" t="s">
        <v>26</v>
      </c>
      <c r="B10" t="s">
        <v>38</v>
      </c>
      <c r="C10" s="1">
        <v>2065</v>
      </c>
      <c r="D10" s="1">
        <v>379.12750167539798</v>
      </c>
      <c r="E10" s="1">
        <v>260.02323908999801</v>
      </c>
      <c r="F10" s="1">
        <v>371.05498655407803</v>
      </c>
      <c r="G10" s="1">
        <v>422.94442666247301</v>
      </c>
      <c r="H10" s="1">
        <v>437.90328346012899</v>
      </c>
      <c r="I10" s="1">
        <v>174.95255454078901</v>
      </c>
      <c r="J10" s="1">
        <v>18.994008017136601</v>
      </c>
      <c r="K10" s="1">
        <v>1714.8509736548399</v>
      </c>
      <c r="L10" s="1">
        <v>89.995907112000594</v>
      </c>
      <c r="M10" s="1">
        <v>39.996051960975798</v>
      </c>
      <c r="N10" s="1">
        <v>55.0034695140479</v>
      </c>
      <c r="O10" s="1">
        <v>195.01379463668201</v>
      </c>
      <c r="P10" s="1">
        <v>179.99134395625001</v>
      </c>
      <c r="Q10" s="1">
        <v>314.99110744481101</v>
      </c>
      <c r="R10" s="1">
        <v>654.85669214430698</v>
      </c>
      <c r="S10" s="1">
        <v>185.00260688576199</v>
      </c>
      <c r="T10" s="1">
        <v>4</v>
      </c>
      <c r="U10" s="9">
        <f>D10/$C10*100</f>
        <v>18.359685311157286</v>
      </c>
      <c r="V10" s="9">
        <f>E10/$C10*100</f>
        <v>12.591924411137919</v>
      </c>
      <c r="W10" s="9">
        <f>F10/$C10*100</f>
        <v>17.968764482037678</v>
      </c>
      <c r="X10" s="9">
        <f>G10/$C10*100</f>
        <v>20.481570298424842</v>
      </c>
      <c r="Y10" s="9">
        <f>H10/$C10*100</f>
        <v>21.205970143347653</v>
      </c>
      <c r="Z10" s="9">
        <f>I10/$C10*100</f>
        <v>8.4722786702561272</v>
      </c>
      <c r="AA10" s="9">
        <f>J10/$C10*100</f>
        <v>0.91980668363857621</v>
      </c>
      <c r="AB10" s="9">
        <f>L10/$K10*100</f>
        <v>5.2480307906985919</v>
      </c>
      <c r="AC10" s="9">
        <f>M10/$K10*100</f>
        <v>2.3323339797704246</v>
      </c>
      <c r="AD10" s="9">
        <f>N10/$K10*100</f>
        <v>3.207478105040213</v>
      </c>
      <c r="AE10" s="9">
        <f>O10/$K10*100</f>
        <v>11.372054926793528</v>
      </c>
      <c r="AF10" s="9">
        <f>P10/$K10*100</f>
        <v>10.496034158154091</v>
      </c>
      <c r="AG10" s="9">
        <f>Q10/$K10*100</f>
        <v>18.368424561900824</v>
      </c>
      <c r="AH10" s="9">
        <f>R10/$K10*100</f>
        <v>38.187382006065477</v>
      </c>
      <c r="AI10" s="9">
        <f>S10/$K10*100</f>
        <v>10.788261471576641</v>
      </c>
    </row>
    <row r="11" spans="1:35" x14ac:dyDescent="0.25">
      <c r="A11" t="s">
        <v>27</v>
      </c>
      <c r="B11" t="s">
        <v>39</v>
      </c>
      <c r="C11" s="1">
        <v>5810.00000000001</v>
      </c>
      <c r="D11" s="1">
        <v>951.79769704021101</v>
      </c>
      <c r="E11" s="1">
        <v>691.04725970107302</v>
      </c>
      <c r="F11" s="1">
        <v>907.89653557304098</v>
      </c>
      <c r="G11" s="1">
        <v>1108.2292063853899</v>
      </c>
      <c r="H11" s="1">
        <v>1346.5782470417</v>
      </c>
      <c r="I11" s="1">
        <v>718.81239982088198</v>
      </c>
      <c r="J11" s="1">
        <v>85.638654437695706</v>
      </c>
      <c r="K11" s="1">
        <v>4818.7099667135899</v>
      </c>
      <c r="L11" s="1">
        <v>73.711477445734303</v>
      </c>
      <c r="M11" s="1">
        <v>243.13545894832799</v>
      </c>
      <c r="N11" s="1">
        <v>283.71541936630302</v>
      </c>
      <c r="O11" s="1">
        <v>567.56507937094398</v>
      </c>
      <c r="P11" s="1">
        <v>694.93825447976099</v>
      </c>
      <c r="Q11" s="1">
        <v>488.00611616950101</v>
      </c>
      <c r="R11" s="1">
        <v>2026.66868597747</v>
      </c>
      <c r="S11" s="1">
        <v>440.96947495554798</v>
      </c>
      <c r="T11" s="1">
        <v>3</v>
      </c>
      <c r="U11" s="9">
        <f>D11/$C11*100</f>
        <v>16.382060190020812</v>
      </c>
      <c r="V11" s="9">
        <f>E11/$C11*100</f>
        <v>11.894100855440135</v>
      </c>
      <c r="W11" s="9">
        <f>F11/$C11*100</f>
        <v>15.626446395405152</v>
      </c>
      <c r="X11" s="9">
        <f>G11/$C11*100</f>
        <v>19.074513018681376</v>
      </c>
      <c r="Y11" s="9">
        <f>H11/$C11*100</f>
        <v>23.176906145296002</v>
      </c>
      <c r="Z11" s="9">
        <f>I11/$C11*100</f>
        <v>12.371986227553885</v>
      </c>
      <c r="AA11" s="9">
        <f>J11/$C11*100</f>
        <v>1.4739871676023333</v>
      </c>
      <c r="AB11" s="9">
        <f>L11/$K11*100</f>
        <v>1.5296931742087456</v>
      </c>
      <c r="AC11" s="9">
        <f>M11/$K11*100</f>
        <v>5.0456545554275989</v>
      </c>
      <c r="AD11" s="9">
        <f>N11/$K11*100</f>
        <v>5.8877878379511577</v>
      </c>
      <c r="AE11" s="9">
        <f>O11/$K11*100</f>
        <v>11.778361496988566</v>
      </c>
      <c r="AF11" s="9">
        <f>P11/$K11*100</f>
        <v>14.421665949605098</v>
      </c>
      <c r="AG11" s="9">
        <f>Q11/$K11*100</f>
        <v>10.127318712695345</v>
      </c>
      <c r="AH11" s="9">
        <f>R11/$K11*100</f>
        <v>42.05832473788994</v>
      </c>
      <c r="AI11" s="9">
        <f>S11/$K11*100</f>
        <v>9.1511935352335332</v>
      </c>
    </row>
    <row r="12" spans="1:35" x14ac:dyDescent="0.25">
      <c r="A12" t="s">
        <v>28</v>
      </c>
      <c r="B12" t="s">
        <v>40</v>
      </c>
      <c r="C12" s="1">
        <v>255</v>
      </c>
      <c r="D12" s="1">
        <v>36.398522575413303</v>
      </c>
      <c r="E12" s="1">
        <v>44.346411860017398</v>
      </c>
      <c r="F12" s="1">
        <v>30.132427095123901</v>
      </c>
      <c r="G12" s="1">
        <v>66.219921757594193</v>
      </c>
      <c r="H12" s="1">
        <v>31.999422647898299</v>
      </c>
      <c r="I12" s="1">
        <v>37.9278722703813</v>
      </c>
      <c r="J12" s="1">
        <v>7.9754217935714298</v>
      </c>
      <c r="K12" s="1">
        <v>215.48360788808199</v>
      </c>
      <c r="L12" s="1">
        <v>25.164503566805902</v>
      </c>
      <c r="M12">
        <v>0</v>
      </c>
      <c r="N12" s="1">
        <v>4.9947458185767104</v>
      </c>
      <c r="O12" s="1">
        <v>19.952128589000399</v>
      </c>
      <c r="P12" s="1">
        <v>30.1046578448464</v>
      </c>
      <c r="Q12" s="1">
        <v>30.1596936698385</v>
      </c>
      <c r="R12" s="1">
        <v>74.894479355762897</v>
      </c>
      <c r="S12" s="1">
        <v>30.2133990432514</v>
      </c>
      <c r="T12" s="1">
        <v>1</v>
      </c>
      <c r="U12" s="9">
        <f>D12/$C12*100</f>
        <v>14.273930421730707</v>
      </c>
      <c r="V12" s="9">
        <f>E12/$C12*100</f>
        <v>17.39074974902643</v>
      </c>
      <c r="W12" s="9">
        <f>F12/$C12*100</f>
        <v>11.816638076519178</v>
      </c>
      <c r="X12" s="9">
        <f>G12/$C12*100</f>
        <v>25.968596767683998</v>
      </c>
      <c r="Y12" s="9">
        <f>H12/$C12*100</f>
        <v>12.548793195254234</v>
      </c>
      <c r="Z12" s="9">
        <f>I12/$C12*100</f>
        <v>14.87367540014953</v>
      </c>
      <c r="AA12" s="9">
        <f>J12/$C12*100</f>
        <v>3.1276163896358544</v>
      </c>
      <c r="AB12" s="9">
        <f>L12/$K12*100</f>
        <v>11.678152140405899</v>
      </c>
      <c r="AC12" s="9">
        <f>M12/$K12*100</f>
        <v>0</v>
      </c>
      <c r="AD12" s="9">
        <f>N12/$K12*100</f>
        <v>2.3179237936144474</v>
      </c>
      <c r="AE12" s="9">
        <f>O12/$K12*100</f>
        <v>9.2592326555823909</v>
      </c>
      <c r="AF12" s="9">
        <f>P12/$K12*100</f>
        <v>13.970741505535852</v>
      </c>
      <c r="AG12" s="9">
        <f>Q12/$K12*100</f>
        <v>13.996282114184231</v>
      </c>
      <c r="AH12" s="9">
        <f>R12/$K12*100</f>
        <v>34.756462493732535</v>
      </c>
      <c r="AI12" s="9">
        <f>S12/$K12*100</f>
        <v>14.021205296944746</v>
      </c>
    </row>
    <row r="13" spans="1:35" x14ac:dyDescent="0.25">
      <c r="A13" t="s">
        <v>29</v>
      </c>
      <c r="B13" t="s">
        <v>41</v>
      </c>
      <c r="C13" s="1">
        <v>361</v>
      </c>
      <c r="D13" s="1">
        <v>39.889744184112999</v>
      </c>
      <c r="E13" s="1">
        <v>36.197680906662399</v>
      </c>
      <c r="F13" s="1">
        <v>50.236556392098898</v>
      </c>
      <c r="G13" s="1">
        <v>74.300016717283398</v>
      </c>
      <c r="H13" s="1">
        <v>91.219876708507897</v>
      </c>
      <c r="I13" s="1">
        <v>59.131828349362699</v>
      </c>
      <c r="J13" s="1">
        <v>10.0242967419719</v>
      </c>
      <c r="K13" s="1">
        <v>294.17585112908898</v>
      </c>
      <c r="L13">
        <v>0</v>
      </c>
      <c r="M13" s="1">
        <v>9.9922887179444793</v>
      </c>
      <c r="N13">
        <v>0</v>
      </c>
      <c r="O13" s="1">
        <v>37.360581648219302</v>
      </c>
      <c r="P13" s="1">
        <v>44.576580050077801</v>
      </c>
      <c r="Q13" s="1">
        <v>54.243189723504102</v>
      </c>
      <c r="R13" s="1">
        <v>125.57657342107299</v>
      </c>
      <c r="S13" s="1">
        <v>22.4266375682699</v>
      </c>
      <c r="T13" s="1">
        <v>1</v>
      </c>
      <c r="U13" s="9">
        <f>D13/$C13*100</f>
        <v>11.049790632718283</v>
      </c>
      <c r="V13" s="9">
        <f>E13/$C13*100</f>
        <v>10.027058422898172</v>
      </c>
      <c r="W13" s="9">
        <f>F13/$C13*100</f>
        <v>13.915943598919361</v>
      </c>
      <c r="X13" s="9">
        <f>G13/$C13*100</f>
        <v>20.58172208234997</v>
      </c>
      <c r="Y13" s="9">
        <f>H13/$C13*100</f>
        <v>25.268663908173934</v>
      </c>
      <c r="Z13" s="9">
        <f>I13/$C13*100</f>
        <v>16.380007853009058</v>
      </c>
      <c r="AA13" s="9">
        <f>J13/$C13*100</f>
        <v>2.7768135019312745</v>
      </c>
      <c r="AB13" s="9">
        <f>L13/$K13*100</f>
        <v>0</v>
      </c>
      <c r="AC13" s="9">
        <f>M13/$K13*100</f>
        <v>3.3967059769157282</v>
      </c>
      <c r="AD13" s="9">
        <f>N13/$K13*100</f>
        <v>0</v>
      </c>
      <c r="AE13" s="9">
        <f>O13/$K13*100</f>
        <v>12.700084491920069</v>
      </c>
      <c r="AF13" s="9">
        <f>P13/$K13*100</f>
        <v>15.153038524061888</v>
      </c>
      <c r="AG13" s="9">
        <f>Q13/$K13*100</f>
        <v>18.439035534463819</v>
      </c>
      <c r="AH13" s="9">
        <f>R13/$K13*100</f>
        <v>42.687587352630118</v>
      </c>
      <c r="AI13" s="9">
        <f>S13/$K13*100</f>
        <v>7.6235481200082393</v>
      </c>
    </row>
  </sheetData>
  <sortState ref="A2:AI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2020-07-17T08:37:30Z</dcterms:created>
  <dcterms:modified xsi:type="dcterms:W3CDTF">2020-08-26T12:19:21Z</dcterms:modified>
</cp:coreProperties>
</file>