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2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24" i="1" l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<sst xmlns="http://schemas.openxmlformats.org/spreadsheetml/2006/main" count="89" uniqueCount="89">
  <si>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</si>
  <si>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</si>
  <si>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</si>
  <si>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</si>
  <si>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</si>
  <si>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</si>
  <si>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</si>
  <si>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</si>
  <si>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</si>
  <si>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</si>
  <si>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</si>
  <si>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</si>
  <si>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</si>
  <si>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</si>
  <si>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</si>
  <si>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</si>
  <si>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</si>
  <si>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</si>
  <si>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</si>
  <si>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</si>
  <si>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</si>
  <si>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</si>
  <si>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</si>
  <si>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</si>
  <si>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</si>
  <si>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</si>
  <si>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</si>
  <si>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</si>
  <si>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</si>
  <si>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</si>
  <si>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</si>
  <si>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</si>
  <si>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</si>
  <si>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</si>
  <si>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</si>
  <si>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</si>
  <si>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</si>
  <si>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</si>
  <si>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</si>
  <si>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</si>
  <si>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</si>
  <si>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2226</t>
  </si>
  <si>
    <t>2227</t>
  </si>
  <si>
    <t>2289</t>
  </si>
  <si>
    <t>2299</t>
  </si>
  <si>
    <t>Bégard</t>
  </si>
  <si>
    <t>Broons</t>
  </si>
  <si>
    <t>Callac</t>
  </si>
  <si>
    <t>Dinan</t>
  </si>
  <si>
    <t>Guingamp</t>
  </si>
  <si>
    <t>Lamballe</t>
  </si>
  <si>
    <t>Lannion</t>
  </si>
  <si>
    <t>Lanvallay</t>
  </si>
  <si>
    <t>Loudéac</t>
  </si>
  <si>
    <t>Mûr-de-Bretagne</t>
  </si>
  <si>
    <t>Paimpol</t>
  </si>
  <si>
    <t>Perros-Guirec</t>
  </si>
  <si>
    <t>Plaintel</t>
  </si>
  <si>
    <t>Plancoët</t>
  </si>
  <si>
    <t>Plélo</t>
  </si>
  <si>
    <t>Plénée-Jugon</t>
  </si>
  <si>
    <t>Pléneuf-Val-André</t>
  </si>
  <si>
    <t>Plérin</t>
  </si>
  <si>
    <t>Pleslin-Trigavou</t>
  </si>
  <si>
    <t>Plestin-les-Grèves</t>
  </si>
  <si>
    <t>Ploufragan</t>
  </si>
  <si>
    <t>Plouha</t>
  </si>
  <si>
    <t>Rostrenen</t>
  </si>
  <si>
    <t>Trégueux</t>
  </si>
  <si>
    <t>Tréguier</t>
  </si>
  <si>
    <t>Lamballe-Armor</t>
  </si>
  <si>
    <t>Saint-Brieuc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</si>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</sst>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72</v>
      </c>
      <c r="U1" s="6" t="s">
        <v>73</v>
      </c>
      <c r="V1" s="6" t="s">
        <v>74</v>
      </c>
      <c r="W1" s="6" t="s">
        <v>75</v>
      </c>
      <c r="X1" s="6" t="s">
        <v>76</v>
      </c>
      <c r="Y1" s="6" t="s">
        <v>77</v>
      </c>
      <c r="Z1" s="6" t="s">
        <v>78</v>
      </c>
      <c r="AA1" s="6" t="s">
        <v>79</v>
      </c>
      <c r="AB1" s="7" t="s">
        <v>80</v>
      </c>
      <c r="AC1" s="7" t="s">
        <v>81</v>
      </c>
      <c r="AD1" s="7" t="s">
        <v>82</v>
      </c>
      <c r="AE1" s="7" t="s">
        <v>83</v>
      </c>
      <c r="AF1" s="7" t="s">
        <v>84</v>
      </c>
      <c r="AG1" s="7" t="s">
        <v>85</v>
      </c>
      <c r="AH1" s="7" t="s">
        <v>86</v>
      </c>
      <c r="AI1" s="7" t="s">
        <v>87</v>
      </c>
    </row>
    <row r="2" spans="1:35" x14ac:dyDescent="0.25">
      <c r="A2" t="s">
        <v>18</v>
      </c>
      <c r="B2" t="s">
        <v>45</v>
      </c>
      <c r="C2" s="1">
        <v>21894</v>
      </c>
      <c r="D2" s="1">
        <v>4168.4793723150897</v>
      </c>
      <c r="E2" s="1">
        <v>2904.8602684407601</v>
      </c>
      <c r="F2" s="1">
        <v>3826.3675307741801</v>
      </c>
      <c r="G2" s="1">
        <v>4617.8150575494401</v>
      </c>
      <c r="H2" s="1">
        <v>4056.5297509931202</v>
      </c>
      <c r="I2" s="1">
        <v>2066.4299836994801</v>
      </c>
      <c r="J2" s="1">
        <v>253.518036227908</v>
      </c>
      <c r="K2" s="1">
        <v>17848.361938852198</v>
      </c>
      <c r="L2" s="1">
        <v>447.87497492619002</v>
      </c>
      <c r="M2" s="1">
        <v>726.13048521773806</v>
      </c>
      <c r="N2" s="1">
        <v>650.04493893296103</v>
      </c>
      <c r="O2" s="1">
        <v>1797.8268227614201</v>
      </c>
      <c r="P2" s="1">
        <v>3149.5456827156399</v>
      </c>
      <c r="Q2" s="1">
        <v>2755.9534229205201</v>
      </c>
      <c r="R2" s="1">
        <v>5977.1973242153399</v>
      </c>
      <c r="S2" s="1">
        <v>2343.7882871624302</v>
      </c>
      <c r="T2" s="1">
        <v>23</v>
      </c>
      <c r="U2" s="9">
        <f>D2/$C2*100</f>
        <v>19.039368650384077</v>
      </c>
      <c r="V2" s="9">
        <f>E2/$C2*100</f>
        <v>13.267837162879145</v>
      </c>
      <c r="W2" s="9">
        <f>F2/$C2*100</f>
        <v>17.476786017969214</v>
      </c>
      <c r="X2" s="9">
        <f>G2/$C2*100</f>
        <v>21.091692050559242</v>
      </c>
      <c r="Y2" s="9">
        <f>H2/$C2*100</f>
        <v>18.528043075697088</v>
      </c>
      <c r="Z2" s="9">
        <f>I2/$C2*100</f>
        <v>9.4383391965811629</v>
      </c>
      <c r="AA2" s="9">
        <f>J2/$C2*100</f>
        <v>1.1579338459299715</v>
      </c>
      <c r="AB2" s="9">
        <f>L2/$K2*100</f>
        <v>2.5093337778592368</v>
      </c>
      <c r="AC2" s="9">
        <f>M2/$K2*100</f>
        <v>4.0683312435361474</v>
      </c>
      <c r="AD2" s="9">
        <f>N2/$K2*100</f>
        <v>3.642042564802249</v>
      </c>
      <c r="AE2" s="9">
        <f>O2/$K2*100</f>
        <v>10.072783311548172</v>
      </c>
      <c r="AF2" s="9">
        <f>P2/$K2*100</f>
        <v>17.646132981311464</v>
      </c>
      <c r="AG2" s="9">
        <f>Q2/$K2*100</f>
        <v>15.440931959819675</v>
      </c>
      <c r="AH2" s="9">
        <f>R2/$K2*100</f>
        <v>33.488772497403332</v>
      </c>
      <c r="AI2" s="9">
        <f>S2/$K2*100</f>
        <v>13.131671663719946</v>
      </c>
    </row>
    <row r="3" spans="1:35" x14ac:dyDescent="0.25">
      <c r="A3" t="s">
        <v>19</v>
      </c>
      <c r="B3" t="s">
        <v>46</v>
      </c>
      <c r="C3" s="1">
        <v>23716</v>
      </c>
      <c r="D3" s="1">
        <v>4519.2624130694803</v>
      </c>
      <c r="E3" s="1">
        <v>3329.7679921407198</v>
      </c>
      <c r="F3" s="1">
        <v>4133.4689302780398</v>
      </c>
      <c r="G3" s="1">
        <v>4526.7544932873998</v>
      </c>
      <c r="H3" s="1">
        <v>4048.5174146925201</v>
      </c>
      <c r="I3" s="1">
        <v>2757.0844827894798</v>
      </c>
      <c r="J3" s="1">
        <v>401.14427374234998</v>
      </c>
      <c r="K3" s="1">
        <v>19128.841824392799</v>
      </c>
      <c r="L3" s="1">
        <v>850.52678144282402</v>
      </c>
      <c r="M3" s="1">
        <v>695.35221992250001</v>
      </c>
      <c r="N3" s="1">
        <v>654.96726127795603</v>
      </c>
      <c r="O3" s="1">
        <v>1837.12763457598</v>
      </c>
      <c r="P3" s="1">
        <v>2575.5748148994198</v>
      </c>
      <c r="Q3" s="1">
        <v>3757.99393343268</v>
      </c>
      <c r="R3" s="1">
        <v>6543.8121251053799</v>
      </c>
      <c r="S3" s="1">
        <v>2213.4870537360598</v>
      </c>
      <c r="T3" s="1">
        <v>26</v>
      </c>
      <c r="U3" s="9">
        <f>D3/$C3*100</f>
        <v>19.055753133199023</v>
      </c>
      <c r="V3" s="9">
        <f>E3/$C3*100</f>
        <v>14.040175375867431</v>
      </c>
      <c r="W3" s="9">
        <f>F3/$C3*100</f>
        <v>17.42903073991415</v>
      </c>
      <c r="X3" s="9">
        <f>G3/$C3*100</f>
        <v>19.08734395887755</v>
      </c>
      <c r="Y3" s="9">
        <f>H3/$C3*100</f>
        <v>17.070827351545457</v>
      </c>
      <c r="Z3" s="9">
        <f>I3/$C3*100</f>
        <v>11.625419475415248</v>
      </c>
      <c r="AA3" s="9">
        <f>J3/$C3*100</f>
        <v>1.6914499651811015</v>
      </c>
      <c r="AB3" s="9">
        <f>L3/$K3*100</f>
        <v>4.4463056846350497</v>
      </c>
      <c r="AC3" s="9">
        <f>M3/$K3*100</f>
        <v>3.6350983834044661</v>
      </c>
      <c r="AD3" s="9">
        <f>N3/$K3*100</f>
        <v>3.4239776108282314</v>
      </c>
      <c r="AE3" s="9">
        <f>O3/$K3*100</f>
        <v>9.6039668864494629</v>
      </c>
      <c r="AF3" s="9">
        <f>P3/$K3*100</f>
        <v>13.464353140371976</v>
      </c>
      <c r="AG3" s="9">
        <f>Q3/$K3*100</f>
        <v>19.645695060537044</v>
      </c>
      <c r="AH3" s="9">
        <f>R3/$K3*100</f>
        <v>34.209139189811346</v>
      </c>
      <c r="AI3" s="9">
        <f>S3/$K3*100</f>
        <v>11.571464043962431</v>
      </c>
    </row>
    <row r="4" spans="1:35" x14ac:dyDescent="0.25">
      <c r="A4" t="s">
        <v>20</v>
      </c>
      <c r="B4" t="s">
        <v>47</v>
      </c>
      <c r="C4" s="1">
        <v>17881</v>
      </c>
      <c r="D4" s="1">
        <v>2870.6891043864398</v>
      </c>
      <c r="E4" s="1">
        <v>2241.9403886825999</v>
      </c>
      <c r="F4" s="1">
        <v>2776.2268439720301</v>
      </c>
      <c r="G4" s="1">
        <v>3817.6822250987998</v>
      </c>
      <c r="H4" s="1">
        <v>3833.1340477415501</v>
      </c>
      <c r="I4" s="1">
        <v>2035.91630990065</v>
      </c>
      <c r="J4" s="1">
        <v>305.411080217924</v>
      </c>
      <c r="K4" s="1">
        <v>14901.413445047399</v>
      </c>
      <c r="L4" s="1">
        <v>974.002564950595</v>
      </c>
      <c r="M4" s="1">
        <v>488.481645412045</v>
      </c>
      <c r="N4" s="1">
        <v>363.103696973578</v>
      </c>
      <c r="O4" s="1">
        <v>1350.96084132135</v>
      </c>
      <c r="P4" s="1">
        <v>2022.4533526512801</v>
      </c>
      <c r="Q4" s="1">
        <v>2177.3012789744698</v>
      </c>
      <c r="R4" s="1">
        <v>5638.6086956794798</v>
      </c>
      <c r="S4" s="1">
        <v>1886.5013690846499</v>
      </c>
      <c r="T4" s="1">
        <v>28</v>
      </c>
      <c r="U4" s="9">
        <f>D4/$C4*100</f>
        <v>16.054410292413397</v>
      </c>
      <c r="V4" s="9">
        <f>E4/$C4*100</f>
        <v>12.538115254642356</v>
      </c>
      <c r="W4" s="9">
        <f>F4/$C4*100</f>
        <v>15.526127420010235</v>
      </c>
      <c r="X4" s="9">
        <f>G4/$C4*100</f>
        <v>21.350496197633241</v>
      </c>
      <c r="Y4" s="9">
        <f>H4/$C4*100</f>
        <v>21.43691095431771</v>
      </c>
      <c r="Z4" s="9">
        <f>I4/$C4*100</f>
        <v>11.3859197466621</v>
      </c>
      <c r="AA4" s="9">
        <f>J4/$C4*100</f>
        <v>1.7080201343209218</v>
      </c>
      <c r="AB4" s="9">
        <f>L4/$K4*100</f>
        <v>6.536309918132714</v>
      </c>
      <c r="AC4" s="9">
        <f>M4/$K4*100</f>
        <v>3.2780893383935714</v>
      </c>
      <c r="AD4" s="9">
        <f>N4/$K4*100</f>
        <v>2.4367064125333582</v>
      </c>
      <c r="AE4" s="9">
        <f>O4/$K4*100</f>
        <v>9.0659912652135173</v>
      </c>
      <c r="AF4" s="9">
        <f>P4/$K4*100</f>
        <v>13.572224944362295</v>
      </c>
      <c r="AG4" s="9">
        <f>Q4/$K4*100</f>
        <v>14.61137419617139</v>
      </c>
      <c r="AH4" s="9">
        <f>R4/$K4*100</f>
        <v>37.839421853995439</v>
      </c>
      <c r="AI4" s="9">
        <f>S4/$K4*100</f>
        <v>12.659882071198039</v>
      </c>
    </row>
    <row r="5" spans="1:35" x14ac:dyDescent="0.25">
      <c r="A5" t="s">
        <v>21</v>
      </c>
      <c r="B5" t="s">
        <v>48</v>
      </c>
      <c r="C5" s="1">
        <v>22881</v>
      </c>
      <c r="D5" s="1">
        <v>3510.5386905248702</v>
      </c>
      <c r="E5" s="1">
        <v>3340.0628430117299</v>
      </c>
      <c r="F5" s="1">
        <v>3678.87245773106</v>
      </c>
      <c r="G5" s="1">
        <v>4707.7171756937296</v>
      </c>
      <c r="H5" s="1">
        <v>4608.5574117334299</v>
      </c>
      <c r="I5" s="1">
        <v>2561.54207360592</v>
      </c>
      <c r="J5" s="1">
        <v>473.70934769924497</v>
      </c>
      <c r="K5" s="1">
        <v>19368.585716907401</v>
      </c>
      <c r="L5" s="1">
        <v>24.890965997417702</v>
      </c>
      <c r="M5" s="1">
        <v>821.64752650317598</v>
      </c>
      <c r="N5" s="1">
        <v>1196.89556236677</v>
      </c>
      <c r="O5" s="1">
        <v>2601.7092763314799</v>
      </c>
      <c r="P5" s="1">
        <v>2850.18660580291</v>
      </c>
      <c r="Q5" s="1">
        <v>2149.4759905465899</v>
      </c>
      <c r="R5" s="1">
        <v>7011.32073475378</v>
      </c>
      <c r="S5" s="1">
        <v>2712.45905460527</v>
      </c>
      <c r="T5" s="1">
        <v>5</v>
      </c>
      <c r="U5" s="9">
        <f>D5/$C5*100</f>
        <v>15.342592939665531</v>
      </c>
      <c r="V5" s="9">
        <f>E5/$C5*100</f>
        <v>14.597538757098597</v>
      </c>
      <c r="W5" s="9">
        <f>F5/$C5*100</f>
        <v>16.078285292299547</v>
      </c>
      <c r="X5" s="9">
        <f>G5/$C5*100</f>
        <v>20.574787708988808</v>
      </c>
      <c r="Y5" s="9">
        <f>H5/$C5*100</f>
        <v>20.141416073307241</v>
      </c>
      <c r="Z5" s="9">
        <f>I5/$C5*100</f>
        <v>11.195061726349023</v>
      </c>
      <c r="AA5" s="9">
        <f>J5/$C5*100</f>
        <v>2.0703175022911804</v>
      </c>
      <c r="AB5" s="9">
        <f>L5/$K5*100</f>
        <v>0.12851204709123212</v>
      </c>
      <c r="AC5" s="9">
        <f>M5/$K5*100</f>
        <v>4.2421658375703499</v>
      </c>
      <c r="AD5" s="9">
        <f>N5/$K5*100</f>
        <v>6.1795712906490907</v>
      </c>
      <c r="AE5" s="9">
        <f>O5/$K5*100</f>
        <v>13.432623911514471</v>
      </c>
      <c r="AF5" s="9">
        <f>P5/$K5*100</f>
        <v>14.715512260220939</v>
      </c>
      <c r="AG5" s="9">
        <f>Q5/$K5*100</f>
        <v>11.09774364511421</v>
      </c>
      <c r="AH5" s="9">
        <f>R5/$K5*100</f>
        <v>36.199446037164165</v>
      </c>
      <c r="AI5" s="9">
        <f>S5/$K5*100</f>
        <v>14.004424970675508</v>
      </c>
    </row>
    <row r="6" spans="1:35" x14ac:dyDescent="0.25">
      <c r="A6" t="s">
        <v>22</v>
      </c>
      <c r="B6" t="s">
        <v>49</v>
      </c>
      <c r="C6" s="1">
        <v>26335</v>
      </c>
      <c r="D6" s="1">
        <v>4400.7954500218602</v>
      </c>
      <c r="E6" s="1">
        <v>4343.5801133349796</v>
      </c>
      <c r="F6" s="1">
        <v>4173.5609721102201</v>
      </c>
      <c r="G6" s="1">
        <v>5190.0633635736904</v>
      </c>
      <c r="H6" s="1">
        <v>4777.0617837139698</v>
      </c>
      <c r="I6" s="1">
        <v>2957.0274498569702</v>
      </c>
      <c r="J6" s="1">
        <v>492.91086738832797</v>
      </c>
      <c r="K6" s="1">
        <v>22161.149712552498</v>
      </c>
      <c r="L6" s="1">
        <v>209.740846024353</v>
      </c>
      <c r="M6" s="1">
        <v>850.591996629037</v>
      </c>
      <c r="N6" s="1">
        <v>1091.4917089155299</v>
      </c>
      <c r="O6" s="1">
        <v>2396.0119977715799</v>
      </c>
      <c r="P6" s="1">
        <v>3313.0957004050501</v>
      </c>
      <c r="Q6" s="1">
        <v>3197.4498393253698</v>
      </c>
      <c r="R6" s="1">
        <v>7434.4104858043802</v>
      </c>
      <c r="S6" s="1">
        <v>3668.3571376771802</v>
      </c>
      <c r="T6" s="1">
        <v>9</v>
      </c>
      <c r="U6" s="9">
        <f>D6/$C6*100</f>
        <v>16.710823808702717</v>
      </c>
      <c r="V6" s="9">
        <f>E6/$C6*100</f>
        <v>16.493564128858857</v>
      </c>
      <c r="W6" s="9">
        <f>F6/$C6*100</f>
        <v>15.847962681261516</v>
      </c>
      <c r="X6" s="9">
        <f>G6/$C6*100</f>
        <v>19.707854048124894</v>
      </c>
      <c r="Y6" s="9">
        <f>H6/$C6*100</f>
        <v>18.139592875314108</v>
      </c>
      <c r="Z6" s="9">
        <f>I6/$C6*100</f>
        <v>11.228507498982228</v>
      </c>
      <c r="AA6" s="9">
        <f>J6/$C6*100</f>
        <v>1.8716949587557545</v>
      </c>
      <c r="AB6" s="9">
        <f>L6/$K6*100</f>
        <v>0.94643485895297108</v>
      </c>
      <c r="AC6" s="9">
        <f>M6/$K6*100</f>
        <v>3.8382124017114756</v>
      </c>
      <c r="AD6" s="9">
        <f>N6/$K6*100</f>
        <v>4.925248568206225</v>
      </c>
      <c r="AE6" s="9">
        <f>O6/$K6*100</f>
        <v>10.811767570048197</v>
      </c>
      <c r="AF6" s="9">
        <f>P6/$K6*100</f>
        <v>14.950017230055757</v>
      </c>
      <c r="AG6" s="9">
        <f>Q6/$K6*100</f>
        <v>14.428176700210971</v>
      </c>
      <c r="AH6" s="9">
        <f>R6/$K6*100</f>
        <v>33.547043281754412</v>
      </c>
      <c r="AI6" s="9">
        <f>S6/$K6*100</f>
        <v>16.553099389059913</v>
      </c>
    </row>
    <row r="7" spans="1:35" x14ac:dyDescent="0.25">
      <c r="A7" t="s">
        <v>23</v>
      </c>
      <c r="B7" t="s">
        <v>50</v>
      </c>
      <c r="C7" s="1">
        <v>9977.9999999999909</v>
      </c>
      <c r="D7" s="1">
        <v>2255.6498292903598</v>
      </c>
      <c r="E7" s="1">
        <v>1476.90839251435</v>
      </c>
      <c r="F7" s="1">
        <v>2105.77549100437</v>
      </c>
      <c r="G7" s="1">
        <v>2031.9538634611999</v>
      </c>
      <c r="H7" s="1">
        <v>1514.1394812058099</v>
      </c>
      <c r="I7" s="1">
        <v>532.92635184504604</v>
      </c>
      <c r="J7" s="1">
        <v>60.646590678842102</v>
      </c>
      <c r="K7" s="1">
        <v>7551.4484936377403</v>
      </c>
      <c r="L7" s="1">
        <v>184.40328412753399</v>
      </c>
      <c r="M7" s="1">
        <v>307.97977672122698</v>
      </c>
      <c r="N7" s="1">
        <v>412.51761006891002</v>
      </c>
      <c r="O7" s="1">
        <v>1375.93580390274</v>
      </c>
      <c r="P7" s="1">
        <v>1372.66525476881</v>
      </c>
      <c r="Q7" s="1">
        <v>1299.32004450473</v>
      </c>
      <c r="R7" s="1">
        <v>1812.6527755997199</v>
      </c>
      <c r="S7" s="1">
        <v>785.97394394406001</v>
      </c>
      <c r="T7" s="1">
        <v>9</v>
      </c>
      <c r="U7" s="9">
        <f>D7/$C7*100</f>
        <v>22.606232003310904</v>
      </c>
      <c r="V7" s="9">
        <f>E7/$C7*100</f>
        <v>14.801647549752969</v>
      </c>
      <c r="W7" s="9">
        <f>F7/$C7*100</f>
        <v>21.104184115096931</v>
      </c>
      <c r="X7" s="9">
        <f>G7/$C7*100</f>
        <v>20.364340183014651</v>
      </c>
      <c r="Y7" s="9">
        <f>H7/$C7*100</f>
        <v>15.174779326576582</v>
      </c>
      <c r="Z7" s="9">
        <f>I7/$C7*100</f>
        <v>5.3410137486976001</v>
      </c>
      <c r="AA7" s="9">
        <f>J7/$C7*100</f>
        <v>0.60780307355023211</v>
      </c>
      <c r="AB7" s="9">
        <f>L7/$K7*100</f>
        <v>2.4419591060297607</v>
      </c>
      <c r="AC7" s="9">
        <f>M7/$K7*100</f>
        <v>4.0784198817049022</v>
      </c>
      <c r="AD7" s="9">
        <f>N7/$K7*100</f>
        <v>5.4627613552084089</v>
      </c>
      <c r="AE7" s="9">
        <f>O7/$K7*100</f>
        <v>18.220819556168539</v>
      </c>
      <c r="AF7" s="9">
        <f>P7/$K7*100</f>
        <v>18.177509333809404</v>
      </c>
      <c r="AG7" s="9">
        <f>Q7/$K7*100</f>
        <v>17.206235937375926</v>
      </c>
      <c r="AH7" s="9">
        <f>R7/$K7*100</f>
        <v>24.004040776109633</v>
      </c>
      <c r="AI7" s="9">
        <f>S7/$K7*100</f>
        <v>10.408254053593296</v>
      </c>
    </row>
    <row r="8" spans="1:35" x14ac:dyDescent="0.25">
      <c r="A8" t="s">
        <v>24</v>
      </c>
      <c r="B8" t="s">
        <v>51</v>
      </c>
      <c r="C8" s="1">
        <v>23274</v>
      </c>
      <c r="D8" s="1">
        <v>3536.47309167711</v>
      </c>
      <c r="E8" s="1">
        <v>4391.1101800362403</v>
      </c>
      <c r="F8" s="1">
        <v>3653.7588975242402</v>
      </c>
      <c r="G8" s="1">
        <v>4758.5136474646397</v>
      </c>
      <c r="H8" s="1">
        <v>4603.7431579864096</v>
      </c>
      <c r="I8" s="1">
        <v>2056.2124989783401</v>
      </c>
      <c r="J8" s="1">
        <v>274.18852633301901</v>
      </c>
      <c r="K8" s="1">
        <v>19760.851801074201</v>
      </c>
      <c r="L8" s="1">
        <v>52.4185137513401</v>
      </c>
      <c r="M8" s="1">
        <v>607.52839051240403</v>
      </c>
      <c r="N8" s="1">
        <v>2238.11158283135</v>
      </c>
      <c r="O8" s="1">
        <v>2415.6483856274799</v>
      </c>
      <c r="P8" s="1">
        <v>2641.3305880747998</v>
      </c>
      <c r="Q8" s="1">
        <v>1932.9711982741201</v>
      </c>
      <c r="R8" s="1">
        <v>6225.1412265396102</v>
      </c>
      <c r="S8" s="1">
        <v>3647.7019154631698</v>
      </c>
      <c r="T8" s="1">
        <v>3</v>
      </c>
      <c r="U8" s="9">
        <f>D8/$C8*100</f>
        <v>15.19495184187123</v>
      </c>
      <c r="V8" s="9">
        <f>E8/$C8*100</f>
        <v>18.867019764699837</v>
      </c>
      <c r="W8" s="9">
        <f>F8/$C8*100</f>
        <v>15.698886729931427</v>
      </c>
      <c r="X8" s="9">
        <f>G8/$C8*100</f>
        <v>20.445620209094439</v>
      </c>
      <c r="Y8" s="9">
        <f>H8/$C8*100</f>
        <v>19.780627128926742</v>
      </c>
      <c r="Z8" s="9">
        <f>I8/$C8*100</f>
        <v>8.8348049281530461</v>
      </c>
      <c r="AA8" s="9">
        <f>J8/$C8*100</f>
        <v>1.1780893973232751</v>
      </c>
      <c r="AB8" s="9">
        <f>L8/$K8*100</f>
        <v>0.26526444446332331</v>
      </c>
      <c r="AC8" s="9">
        <f>M8/$K8*100</f>
        <v>3.0744038598547596</v>
      </c>
      <c r="AD8" s="9">
        <f>N8/$K8*100</f>
        <v>11.325987388406435</v>
      </c>
      <c r="AE8" s="9">
        <f>O8/$K8*100</f>
        <v>12.224414260807144</v>
      </c>
      <c r="AF8" s="9">
        <f>P8/$K8*100</f>
        <v>13.366481438473299</v>
      </c>
      <c r="AG8" s="9">
        <f>Q8/$K8*100</f>
        <v>9.7818212379339027</v>
      </c>
      <c r="AH8" s="9">
        <f>R8/$K8*100</f>
        <v>31.502393162025594</v>
      </c>
      <c r="AI8" s="9">
        <f>S8/$K8*100</f>
        <v>18.459234208035912</v>
      </c>
    </row>
    <row r="9" spans="1:35" x14ac:dyDescent="0.25">
      <c r="A9" t="s">
        <v>25</v>
      </c>
      <c r="B9" t="s">
        <v>52</v>
      </c>
      <c r="C9" s="1">
        <v>20785</v>
      </c>
      <c r="D9" s="1">
        <v>4017.1540310407299</v>
      </c>
      <c r="E9" s="1">
        <v>2548.4783947628698</v>
      </c>
      <c r="F9" s="1">
        <v>3960.4532801472101</v>
      </c>
      <c r="G9" s="1">
        <v>4185.6452560570797</v>
      </c>
      <c r="H9" s="1">
        <v>3843.7536525037899</v>
      </c>
      <c r="I9" s="1">
        <v>1966.0142392636801</v>
      </c>
      <c r="J9" s="1">
        <v>263.50114622462502</v>
      </c>
      <c r="K9" s="1">
        <v>16996.3500603262</v>
      </c>
      <c r="L9" s="1">
        <v>295.15125645404498</v>
      </c>
      <c r="M9" s="1">
        <v>606.93307079123701</v>
      </c>
      <c r="N9" s="1">
        <v>919.50220782975896</v>
      </c>
      <c r="O9" s="1">
        <v>2245.5681514849598</v>
      </c>
      <c r="P9" s="1">
        <v>2710.3162893803601</v>
      </c>
      <c r="Q9" s="1">
        <v>2648.2692013042401</v>
      </c>
      <c r="R9" s="1">
        <v>5603.97029318778</v>
      </c>
      <c r="S9" s="1">
        <v>1966.6395898938199</v>
      </c>
      <c r="T9" s="1">
        <v>17</v>
      </c>
      <c r="U9" s="9">
        <f>D9/$C9*100</f>
        <v>19.327178402890208</v>
      </c>
      <c r="V9" s="9">
        <f>E9/$C9*100</f>
        <v>12.261142144637335</v>
      </c>
      <c r="W9" s="9">
        <f>F9/$C9*100</f>
        <v>19.054381910739522</v>
      </c>
      <c r="X9" s="9">
        <f>G9/$C9*100</f>
        <v>20.137816964431462</v>
      </c>
      <c r="Y9" s="9">
        <f>H9/$C9*100</f>
        <v>18.492921108991052</v>
      </c>
      <c r="Z9" s="9">
        <f>I9/$C9*100</f>
        <v>9.4588127941480895</v>
      </c>
      <c r="AA9" s="9">
        <f>J9/$C9*100</f>
        <v>1.2677466741622565</v>
      </c>
      <c r="AB9" s="9">
        <f>L9/$K9*100</f>
        <v>1.7365567042714838</v>
      </c>
      <c r="AC9" s="9">
        <f>M9/$K9*100</f>
        <v>3.5709612277754448</v>
      </c>
      <c r="AD9" s="9">
        <f>N9/$K9*100</f>
        <v>5.4099980558538316</v>
      </c>
      <c r="AE9" s="9">
        <f>O9/$K9*100</f>
        <v>13.212061080847509</v>
      </c>
      <c r="AF9" s="9">
        <f>P9/$K9*100</f>
        <v>15.946460738690757</v>
      </c>
      <c r="AG9" s="9">
        <f>Q9/$K9*100</f>
        <v>15.581399488152304</v>
      </c>
      <c r="AH9" s="9">
        <f>R9/$K9*100</f>
        <v>32.971610218060114</v>
      </c>
      <c r="AI9" s="9">
        <f>S9/$K9*100</f>
        <v>11.570952486348563</v>
      </c>
    </row>
    <row r="10" spans="1:35" x14ac:dyDescent="0.25">
      <c r="A10" t="s">
        <v>26</v>
      </c>
      <c r="B10" t="s">
        <v>53</v>
      </c>
      <c r="C10" s="1">
        <v>18337</v>
      </c>
      <c r="D10" s="1">
        <v>3161.0616999583799</v>
      </c>
      <c r="E10" s="1">
        <v>2655.3912655239201</v>
      </c>
      <c r="F10" s="1">
        <v>2986.7738424753602</v>
      </c>
      <c r="G10" s="1">
        <v>3747.3491986536901</v>
      </c>
      <c r="H10" s="1">
        <v>3407.6506930415899</v>
      </c>
      <c r="I10" s="1">
        <v>2082.20485558685</v>
      </c>
      <c r="J10" s="1">
        <v>296.56844476021098</v>
      </c>
      <c r="K10" s="1">
        <v>15108.301994831199</v>
      </c>
      <c r="L10" s="1">
        <v>398.479052992606</v>
      </c>
      <c r="M10" s="1">
        <v>369.86821128487901</v>
      </c>
      <c r="N10" s="1">
        <v>525.06999193798003</v>
      </c>
      <c r="O10" s="1">
        <v>1338.3681827330299</v>
      </c>
      <c r="P10" s="1">
        <v>2031.77584598815</v>
      </c>
      <c r="Q10" s="1">
        <v>3252.83041794986</v>
      </c>
      <c r="R10" s="1">
        <v>5495.1939429690301</v>
      </c>
      <c r="S10" s="1">
        <v>1696.7163489756299</v>
      </c>
      <c r="T10" s="1">
        <v>10</v>
      </c>
      <c r="U10" s="9">
        <f>D10/$C10*100</f>
        <v>17.238706985648577</v>
      </c>
      <c r="V10" s="9">
        <f>E10/$C10*100</f>
        <v>14.481056146173966</v>
      </c>
      <c r="W10" s="9">
        <f>F10/$C10*100</f>
        <v>16.288236039021434</v>
      </c>
      <c r="X10" s="9">
        <f>G10/$C10*100</f>
        <v>20.435999338243388</v>
      </c>
      <c r="Y10" s="9">
        <f>H10/$C10*100</f>
        <v>18.583468904627747</v>
      </c>
      <c r="Z10" s="9">
        <f>I10/$C10*100</f>
        <v>11.355209988476032</v>
      </c>
      <c r="AA10" s="9">
        <f>J10/$C10*100</f>
        <v>1.6173225978088617</v>
      </c>
      <c r="AB10" s="9">
        <f>L10/$K10*100</f>
        <v>2.6374840344661652</v>
      </c>
      <c r="AC10" s="9">
        <f>M10/$K10*100</f>
        <v>2.4481123782898773</v>
      </c>
      <c r="AD10" s="9">
        <f>N10/$K10*100</f>
        <v>3.4753739508093977</v>
      </c>
      <c r="AE10" s="9">
        <f>O10/$K10*100</f>
        <v>8.8584950392897088</v>
      </c>
      <c r="AF10" s="9">
        <f>P10/$K10*100</f>
        <v>13.448075413658358</v>
      </c>
      <c r="AG10" s="9">
        <f>Q10/$K10*100</f>
        <v>21.530086035232202</v>
      </c>
      <c r="AH10" s="9">
        <f>R10/$K10*100</f>
        <v>36.372015497499497</v>
      </c>
      <c r="AI10" s="9">
        <f>S10/$K10*100</f>
        <v>11.230357650754563</v>
      </c>
    </row>
    <row r="11" spans="1:35" x14ac:dyDescent="0.25">
      <c r="A11" t="s">
        <v>27</v>
      </c>
      <c r="B11" t="s">
        <v>54</v>
      </c>
      <c r="C11" s="1">
        <v>18914</v>
      </c>
      <c r="D11" s="1">
        <v>3399.0017967031699</v>
      </c>
      <c r="E11" s="1">
        <v>2496.0731775559598</v>
      </c>
      <c r="F11" s="1">
        <v>3215.4639561383401</v>
      </c>
      <c r="G11" s="1">
        <v>3876.5028449820202</v>
      </c>
      <c r="H11" s="1">
        <v>3392.0212378922602</v>
      </c>
      <c r="I11" s="1">
        <v>2208.3881254428202</v>
      </c>
      <c r="J11" s="1">
        <v>326.54886128543399</v>
      </c>
      <c r="K11" s="1">
        <v>15551.2969130234</v>
      </c>
      <c r="L11" s="1">
        <v>758.85924358508498</v>
      </c>
      <c r="M11" s="1">
        <v>601.83350312004995</v>
      </c>
      <c r="N11" s="1">
        <v>426.87345804316902</v>
      </c>
      <c r="O11" s="1">
        <v>1565.4346175636799</v>
      </c>
      <c r="P11" s="1">
        <v>2012.5095627109099</v>
      </c>
      <c r="Q11" s="1">
        <v>2745.85224588445</v>
      </c>
      <c r="R11" s="1">
        <v>5632.0692167141096</v>
      </c>
      <c r="S11" s="1">
        <v>1807.86506540198</v>
      </c>
      <c r="T11" s="1">
        <v>22</v>
      </c>
      <c r="U11" s="9">
        <f>D11/$C11*100</f>
        <v>17.970824768442263</v>
      </c>
      <c r="V11" s="9">
        <f>E11/$C11*100</f>
        <v>13.196960862620069</v>
      </c>
      <c r="W11" s="9">
        <f>F11/$C11*100</f>
        <v>17.000443883569528</v>
      </c>
      <c r="X11" s="9">
        <f>G11/$C11*100</f>
        <v>20.495415274304854</v>
      </c>
      <c r="Y11" s="9">
        <f>H11/$C11*100</f>
        <v>17.933917933236014</v>
      </c>
      <c r="Z11" s="9">
        <f>I11/$C11*100</f>
        <v>11.675944408601142</v>
      </c>
      <c r="AA11" s="9">
        <f>J11/$C11*100</f>
        <v>1.7264928692261501</v>
      </c>
      <c r="AB11" s="9">
        <f>L11/$K11*100</f>
        <v>4.879716771078944</v>
      </c>
      <c r="AC11" s="9">
        <f>M11/$K11*100</f>
        <v>3.8699891493682812</v>
      </c>
      <c r="AD11" s="9">
        <f>N11/$K11*100</f>
        <v>2.7449379973298869</v>
      </c>
      <c r="AE11" s="9">
        <f>O11/$K11*100</f>
        <v>10.066264095650505</v>
      </c>
      <c r="AF11" s="9">
        <f>P11/$K11*100</f>
        <v>12.941104359119645</v>
      </c>
      <c r="AG11" s="9">
        <f>Q11/$K11*100</f>
        <v>17.6567411788334</v>
      </c>
      <c r="AH11" s="9">
        <f>R11/$K11*100</f>
        <v>36.216074120464803</v>
      </c>
      <c r="AI11" s="9">
        <f>S11/$K11*100</f>
        <v>11.625172328154749</v>
      </c>
    </row>
    <row r="12" spans="1:35" x14ac:dyDescent="0.25">
      <c r="A12" t="s">
        <v>28</v>
      </c>
      <c r="B12" t="s">
        <v>55</v>
      </c>
      <c r="C12" s="1">
        <v>19120</v>
      </c>
      <c r="D12" s="1">
        <v>2479.20422913527</v>
      </c>
      <c r="E12" s="1">
        <v>2228.0775591860502</v>
      </c>
      <c r="F12" s="1">
        <v>2406.3485704531499</v>
      </c>
      <c r="G12" s="1">
        <v>3849.3007353999001</v>
      </c>
      <c r="H12" s="1">
        <v>4991.3006857247001</v>
      </c>
      <c r="I12" s="1">
        <v>2810.2311957758302</v>
      </c>
      <c r="J12" s="1">
        <v>355.53702432510102</v>
      </c>
      <c r="K12" s="1">
        <v>16594.630291779202</v>
      </c>
      <c r="L12" s="1">
        <v>180.67969851110399</v>
      </c>
      <c r="M12" s="1">
        <v>652.84302301094897</v>
      </c>
      <c r="N12" s="1">
        <v>825.77914551616402</v>
      </c>
      <c r="O12" s="1">
        <v>1571.98260501808</v>
      </c>
      <c r="P12" s="1">
        <v>2268.1006765817001</v>
      </c>
      <c r="Q12" s="1">
        <v>1782.8505274332001</v>
      </c>
      <c r="R12" s="1">
        <v>7201.9361659132801</v>
      </c>
      <c r="S12" s="1">
        <v>2110.4584497946998</v>
      </c>
      <c r="T12" s="1">
        <v>10</v>
      </c>
      <c r="U12" s="9">
        <f>D12/$C12*100</f>
        <v>12.966549315561036</v>
      </c>
      <c r="V12" s="9">
        <f>E12/$C12*100</f>
        <v>11.653125309550472</v>
      </c>
      <c r="W12" s="9">
        <f>F12/$C12*100</f>
        <v>12.585505075591788</v>
      </c>
      <c r="X12" s="9">
        <f>G12/$C12*100</f>
        <v>20.132326021966005</v>
      </c>
      <c r="Y12" s="9">
        <f>H12/$C12*100</f>
        <v>26.105129109438806</v>
      </c>
      <c r="Z12" s="9">
        <f>I12/$C12*100</f>
        <v>14.697861902593253</v>
      </c>
      <c r="AA12" s="9">
        <f>J12/$C12*100</f>
        <v>1.8595032652986454</v>
      </c>
      <c r="AB12" s="9">
        <f>L12/$K12*100</f>
        <v>1.0887841147061332</v>
      </c>
      <c r="AC12" s="9">
        <f>M12/$K12*100</f>
        <v>3.9340618714136721</v>
      </c>
      <c r="AD12" s="9">
        <f>N12/$K12*100</f>
        <v>4.9761828434662139</v>
      </c>
      <c r="AE12" s="9">
        <f>O12/$K12*100</f>
        <v>9.4728389688610477</v>
      </c>
      <c r="AF12" s="9">
        <f>P12/$K12*100</f>
        <v>13.667678259185397</v>
      </c>
      <c r="AG12" s="9">
        <f>Q12/$K12*100</f>
        <v>10.743538699481633</v>
      </c>
      <c r="AH12" s="9">
        <f>R12/$K12*100</f>
        <v>43.399196241696572</v>
      </c>
      <c r="AI12" s="9">
        <f>S12/$K12*100</f>
        <v>12.717719001189185</v>
      </c>
    </row>
    <row r="13" spans="1:35" x14ac:dyDescent="0.25">
      <c r="A13" t="s">
        <v>29</v>
      </c>
      <c r="B13" t="s">
        <v>56</v>
      </c>
      <c r="C13" s="1">
        <v>25222</v>
      </c>
      <c r="D13" s="1">
        <v>3185.7608760509402</v>
      </c>
      <c r="E13" s="1">
        <v>2414.0195438743799</v>
      </c>
      <c r="F13" s="1">
        <v>3061.2988865521102</v>
      </c>
      <c r="G13" s="1">
        <v>5070.6402991981704</v>
      </c>
      <c r="H13" s="1">
        <v>7378.1254453012298</v>
      </c>
      <c r="I13" s="1">
        <v>3634.7423460595601</v>
      </c>
      <c r="J13" s="1">
        <v>477.412602963604</v>
      </c>
      <c r="K13" s="1">
        <v>21972.7201024895</v>
      </c>
      <c r="L13" s="1">
        <v>110.68948878416001</v>
      </c>
      <c r="M13" s="1">
        <v>913.37004469809801</v>
      </c>
      <c r="N13" s="1">
        <v>2022.05662907893</v>
      </c>
      <c r="O13" s="1">
        <v>2287.2682884130099</v>
      </c>
      <c r="P13" s="1">
        <v>2376.1514993025698</v>
      </c>
      <c r="Q13" s="1">
        <v>1280.4689043953299</v>
      </c>
      <c r="R13" s="1">
        <v>10505.594393400699</v>
      </c>
      <c r="S13" s="1">
        <v>2477.1208544166702</v>
      </c>
      <c r="T13" s="1">
        <v>9</v>
      </c>
      <c r="U13" s="9">
        <f>D13/$C13*100</f>
        <v>12.630881278451115</v>
      </c>
      <c r="V13" s="9">
        <f>E13/$C13*100</f>
        <v>9.5710869236158107</v>
      </c>
      <c r="W13" s="9">
        <f>F13/$C13*100</f>
        <v>12.137415298359013</v>
      </c>
      <c r="X13" s="9">
        <f>G13/$C13*100</f>
        <v>20.104037345167594</v>
      </c>
      <c r="Y13" s="9">
        <f>H13/$C13*100</f>
        <v>29.252737472449571</v>
      </c>
      <c r="Z13" s="9">
        <f>I13/$C13*100</f>
        <v>14.410999706841487</v>
      </c>
      <c r="AA13" s="9">
        <f>J13/$C13*100</f>
        <v>1.8928419751153911</v>
      </c>
      <c r="AB13" s="9">
        <f>L13/$K13*100</f>
        <v>0.50375869836715814</v>
      </c>
      <c r="AC13" s="9">
        <f>M13/$K13*100</f>
        <v>4.1568364792241335</v>
      </c>
      <c r="AD13" s="9">
        <f>N13/$K13*100</f>
        <v>9.2025776492271056</v>
      </c>
      <c r="AE13" s="9">
        <f>O13/$K13*100</f>
        <v>10.409581871267106</v>
      </c>
      <c r="AF13" s="9">
        <f>P13/$K13*100</f>
        <v>10.814098064414669</v>
      </c>
      <c r="AG13" s="9">
        <f>Q13/$K13*100</f>
        <v>5.8275393234097281</v>
      </c>
      <c r="AH13" s="9">
        <f>R13/$K13*100</f>
        <v>47.81198843110198</v>
      </c>
      <c r="AI13" s="9">
        <f>S13/$K13*100</f>
        <v>11.27361948298797</v>
      </c>
    </row>
    <row r="14" spans="1:35" x14ac:dyDescent="0.25">
      <c r="A14" t="s">
        <v>30</v>
      </c>
      <c r="B14" t="s">
        <v>57</v>
      </c>
      <c r="C14" s="1">
        <v>19470</v>
      </c>
      <c r="D14" s="1">
        <v>3981.0959671423002</v>
      </c>
      <c r="E14" s="1">
        <v>2756.7390185263598</v>
      </c>
      <c r="F14" s="1">
        <v>3753.3039663504901</v>
      </c>
      <c r="G14" s="1">
        <v>3774.4657135761199</v>
      </c>
      <c r="H14" s="1">
        <v>3215.3041413445499</v>
      </c>
      <c r="I14" s="1">
        <v>1734.55959986519</v>
      </c>
      <c r="J14" s="1">
        <v>254.531593194994</v>
      </c>
      <c r="K14" s="1">
        <v>15584.2837043127</v>
      </c>
      <c r="L14" s="1">
        <v>360.39265862831797</v>
      </c>
      <c r="M14" s="1">
        <v>715.63840883319801</v>
      </c>
      <c r="N14" s="1">
        <v>515.86635151392397</v>
      </c>
      <c r="O14" s="1">
        <v>2053.44252651633</v>
      </c>
      <c r="P14" s="1">
        <v>2587.64875644523</v>
      </c>
      <c r="Q14" s="1">
        <v>2842.8269804916799</v>
      </c>
      <c r="R14" s="1">
        <v>4789.1694967049598</v>
      </c>
      <c r="S14" s="1">
        <v>1719.2985251790301</v>
      </c>
      <c r="T14" s="1">
        <v>9</v>
      </c>
      <c r="U14" s="9">
        <f>D14/$C14*100</f>
        <v>20.447334191794042</v>
      </c>
      <c r="V14" s="9">
        <f>E14/$C14*100</f>
        <v>14.158906104398355</v>
      </c>
      <c r="W14" s="9">
        <f>F14/$C14*100</f>
        <v>19.277370140475039</v>
      </c>
      <c r="X14" s="9">
        <f>G14/$C14*100</f>
        <v>19.386059134956959</v>
      </c>
      <c r="Y14" s="9">
        <f>H14/$C14*100</f>
        <v>16.514145564173344</v>
      </c>
      <c r="Z14" s="9">
        <f>I14/$C14*100</f>
        <v>8.908883409682538</v>
      </c>
      <c r="AA14" s="9">
        <f>J14/$C14*100</f>
        <v>1.3073014545197432</v>
      </c>
      <c r="AB14" s="9">
        <f>L14/$K14*100</f>
        <v>2.3125391289468449</v>
      </c>
      <c r="AC14" s="9">
        <f>M14/$K14*100</f>
        <v>4.5920519826981625</v>
      </c>
      <c r="AD14" s="9">
        <f>N14/$K14*100</f>
        <v>3.3101704338914613</v>
      </c>
      <c r="AE14" s="9">
        <f>O14/$K14*100</f>
        <v>13.176367714276612</v>
      </c>
      <c r="AF14" s="9">
        <f>P14/$K14*100</f>
        <v>16.604220030524342</v>
      </c>
      <c r="AG14" s="9">
        <f>Q14/$K14*100</f>
        <v>18.241627491066357</v>
      </c>
      <c r="AH14" s="9">
        <f>R14/$K14*100</f>
        <v>30.730764323673306</v>
      </c>
      <c r="AI14" s="9">
        <f>S14/$K14*100</f>
        <v>11.032258894922723</v>
      </c>
    </row>
    <row r="15" spans="1:35" x14ac:dyDescent="0.25">
      <c r="A15" t="s">
        <v>31</v>
      </c>
      <c r="B15" t="s">
        <v>58</v>
      </c>
      <c r="C15" s="1">
        <v>19008</v>
      </c>
      <c r="D15" s="1">
        <v>3337.9728803028602</v>
      </c>
      <c r="E15" s="1">
        <v>2546.1785231502599</v>
      </c>
      <c r="F15" s="1">
        <v>3197.7266327933899</v>
      </c>
      <c r="G15" s="1">
        <v>3756.1282925799701</v>
      </c>
      <c r="H15" s="1">
        <v>3989.7161942715802</v>
      </c>
      <c r="I15" s="1">
        <v>1908.2104738481901</v>
      </c>
      <c r="J15" s="1">
        <v>272.06700305376501</v>
      </c>
      <c r="K15" s="1">
        <v>15544.657650928601</v>
      </c>
      <c r="L15" s="1">
        <v>400.30927027886702</v>
      </c>
      <c r="M15" s="1">
        <v>751.77968298397002</v>
      </c>
      <c r="N15" s="1">
        <v>580.07371125597399</v>
      </c>
      <c r="O15" s="1">
        <v>1778.9091819279299</v>
      </c>
      <c r="P15" s="1">
        <v>2439.2958323626799</v>
      </c>
      <c r="Q15" s="1">
        <v>2488.3415736338202</v>
      </c>
      <c r="R15" s="1">
        <v>5449.4755829153701</v>
      </c>
      <c r="S15" s="1">
        <v>1656.4728155699599</v>
      </c>
      <c r="T15" s="1">
        <v>18</v>
      </c>
      <c r="U15" s="9">
        <f>D15/$C15*100</f>
        <v>17.560884260852589</v>
      </c>
      <c r="V15" s="9">
        <f>E15/$C15*100</f>
        <v>13.39529946943529</v>
      </c>
      <c r="W15" s="9">
        <f>F15/$C15*100</f>
        <v>16.823056780268256</v>
      </c>
      <c r="X15" s="9">
        <f>G15/$C15*100</f>
        <v>19.760775950020886</v>
      </c>
      <c r="Y15" s="9">
        <f>H15/$C15*100</f>
        <v>20.989668530469171</v>
      </c>
      <c r="Z15" s="9">
        <f>I15/$C15*100</f>
        <v>10.03898607874679</v>
      </c>
      <c r="AA15" s="9">
        <f>J15/$C15*100</f>
        <v>1.4313289302070971</v>
      </c>
      <c r="AB15" s="9">
        <f>L15/$K15*100</f>
        <v>2.5752208846809408</v>
      </c>
      <c r="AC15" s="9">
        <f>M15/$K15*100</f>
        <v>4.8362575739264386</v>
      </c>
      <c r="AD15" s="9">
        <f>N15/$K15*100</f>
        <v>3.7316596111804481</v>
      </c>
      <c r="AE15" s="9">
        <f>O15/$K15*100</f>
        <v>11.443862077088987</v>
      </c>
      <c r="AF15" s="9">
        <f>P15/$K15*100</f>
        <v>15.692181115464852</v>
      </c>
      <c r="AG15" s="9">
        <f>Q15/$K15*100</f>
        <v>16.007696209926969</v>
      </c>
      <c r="AH15" s="9">
        <f>R15/$K15*100</f>
        <v>35.05690318364671</v>
      </c>
      <c r="AI15" s="9">
        <f>S15/$K15*100</f>
        <v>10.656219344084469</v>
      </c>
    </row>
    <row r="16" spans="1:35" x14ac:dyDescent="0.25">
      <c r="A16" t="s">
        <v>32</v>
      </c>
      <c r="B16" t="s">
        <v>59</v>
      </c>
      <c r="C16" s="1">
        <v>25955</v>
      </c>
      <c r="D16" s="1">
        <v>5460.3446424116401</v>
      </c>
      <c r="E16" s="1">
        <v>3857.3184220226599</v>
      </c>
      <c r="F16" s="1">
        <v>5258.5259126568099</v>
      </c>
      <c r="G16" s="1">
        <v>4972.2837862778197</v>
      </c>
      <c r="H16" s="1">
        <v>3909.92914428312</v>
      </c>
      <c r="I16" s="1">
        <v>2145.5063036793599</v>
      </c>
      <c r="J16" s="1">
        <v>351.09178866859702</v>
      </c>
      <c r="K16" s="1">
        <v>20611.8502960613</v>
      </c>
      <c r="L16" s="1">
        <v>558.16333893739397</v>
      </c>
      <c r="M16" s="1">
        <v>812.24839239130404</v>
      </c>
      <c r="N16" s="1">
        <v>892.23099222473002</v>
      </c>
      <c r="O16" s="1">
        <v>2974.4097890683602</v>
      </c>
      <c r="P16" s="1">
        <v>3664.9171427977399</v>
      </c>
      <c r="Q16" s="1">
        <v>3609.5064313847101</v>
      </c>
      <c r="R16" s="1">
        <v>5608.8729073726099</v>
      </c>
      <c r="S16" s="1">
        <v>2491.5013018844502</v>
      </c>
      <c r="T16" s="1">
        <v>22</v>
      </c>
      <c r="U16" s="9">
        <f>D16/$C16*100</f>
        <v>21.037737015648776</v>
      </c>
      <c r="V16" s="9">
        <f>E16/$C16*100</f>
        <v>14.861562018966135</v>
      </c>
      <c r="W16" s="9">
        <f>F16/$C16*100</f>
        <v>20.260165334836486</v>
      </c>
      <c r="X16" s="9">
        <f>G16/$C16*100</f>
        <v>19.157325317965014</v>
      </c>
      <c r="Y16" s="9">
        <f>H16/$C16*100</f>
        <v>15.064261777241841</v>
      </c>
      <c r="Z16" s="9">
        <f>I16/$C16*100</f>
        <v>8.2662543004406075</v>
      </c>
      <c r="AA16" s="9">
        <f>J16/$C16*100</f>
        <v>1.3526942349011635</v>
      </c>
      <c r="AB16" s="9">
        <f>L16/$K16*100</f>
        <v>2.707972990877257</v>
      </c>
      <c r="AC16" s="9">
        <f>M16/$K16*100</f>
        <v>3.940686453299711</v>
      </c>
      <c r="AD16" s="9">
        <f>N16/$K16*100</f>
        <v>4.3287282772242222</v>
      </c>
      <c r="AE16" s="9">
        <f>O16/$K16*100</f>
        <v>14.430581177065591</v>
      </c>
      <c r="AF16" s="9">
        <f>P16/$K16*100</f>
        <v>17.780631482162789</v>
      </c>
      <c r="AG16" s="9">
        <f>Q16/$K16*100</f>
        <v>17.511802092189889</v>
      </c>
      <c r="AH16" s="9">
        <f>R16/$K16*100</f>
        <v>27.21188455577132</v>
      </c>
      <c r="AI16" s="9">
        <f>S16/$K16*100</f>
        <v>12.087712971409212</v>
      </c>
    </row>
    <row r="17" spans="1:35" x14ac:dyDescent="0.25">
      <c r="A17" t="s">
        <v>33</v>
      </c>
      <c r="B17" t="s">
        <v>60</v>
      </c>
      <c r="C17" s="1">
        <v>19270</v>
      </c>
      <c r="D17" s="1">
        <v>3833.6790785466401</v>
      </c>
      <c r="E17" s="1">
        <v>2796.0288977648102</v>
      </c>
      <c r="F17" s="1">
        <v>3606.3794004612</v>
      </c>
      <c r="G17" s="1">
        <v>3910.3835197111898</v>
      </c>
      <c r="H17" s="1">
        <v>3141.3302463692098</v>
      </c>
      <c r="I17" s="1">
        <v>1723.1921804184201</v>
      </c>
      <c r="J17" s="1">
        <v>259.00667672851102</v>
      </c>
      <c r="K17" s="1">
        <v>15324.928973651</v>
      </c>
      <c r="L17" s="1">
        <v>640.67410737446301</v>
      </c>
      <c r="M17" s="1">
        <v>640.39646185551396</v>
      </c>
      <c r="N17" s="1">
        <v>530.863003119783</v>
      </c>
      <c r="O17" s="1">
        <v>1695.9304422938101</v>
      </c>
      <c r="P17" s="1">
        <v>2185.55115803949</v>
      </c>
      <c r="Q17" s="1">
        <v>3406.3977431113899</v>
      </c>
      <c r="R17" s="1">
        <v>4706.2539137195799</v>
      </c>
      <c r="S17" s="1">
        <v>1518.8621441369701</v>
      </c>
      <c r="T17" s="1">
        <v>11</v>
      </c>
      <c r="U17" s="9">
        <f>D17/$C17*100</f>
        <v>19.89454633392133</v>
      </c>
      <c r="V17" s="9">
        <f>E17/$C17*100</f>
        <v>14.509750377606695</v>
      </c>
      <c r="W17" s="9">
        <f>F17/$C17*100</f>
        <v>18.714994294038402</v>
      </c>
      <c r="X17" s="9">
        <f>G17/$C17*100</f>
        <v>20.292597403794446</v>
      </c>
      <c r="Y17" s="9">
        <f>H17/$C17*100</f>
        <v>16.301661890862533</v>
      </c>
      <c r="Z17" s="9">
        <f>I17/$C17*100</f>
        <v>8.9423569300385051</v>
      </c>
      <c r="AA17" s="9">
        <f>J17/$C17*100</f>
        <v>1.3440927697379919</v>
      </c>
      <c r="AB17" s="9">
        <f>L17/$K17*100</f>
        <v>4.180600826770613</v>
      </c>
      <c r="AC17" s="9">
        <f>M17/$K17*100</f>
        <v>4.1787891021001347</v>
      </c>
      <c r="AD17" s="9">
        <f>N17/$K17*100</f>
        <v>3.4640487015145403</v>
      </c>
      <c r="AE17" s="9">
        <f>O17/$K17*100</f>
        <v>11.066481581805157</v>
      </c>
      <c r="AF17" s="9">
        <f>P17/$K17*100</f>
        <v>14.261411337026288</v>
      </c>
      <c r="AG17" s="9">
        <f>Q17/$K17*100</f>
        <v>22.227820755112134</v>
      </c>
      <c r="AH17" s="9">
        <f>R17/$K17*100</f>
        <v>30.709792664039771</v>
      </c>
      <c r="AI17" s="9">
        <f>S17/$K17*100</f>
        <v>9.9110550316313635</v>
      </c>
    </row>
    <row r="18" spans="1:35" x14ac:dyDescent="0.25">
      <c r="A18" t="s">
        <v>34</v>
      </c>
      <c r="B18" t="s">
        <v>61</v>
      </c>
      <c r="C18" s="1">
        <v>23897</v>
      </c>
      <c r="D18" s="1">
        <v>3061.6442441663598</v>
      </c>
      <c r="E18" s="1">
        <v>2367.6074927015702</v>
      </c>
      <c r="F18" s="1">
        <v>3063.2131501025001</v>
      </c>
      <c r="G18" s="1">
        <v>4561.7359745571202</v>
      </c>
      <c r="H18" s="1">
        <v>6680.4307001778498</v>
      </c>
      <c r="I18" s="1">
        <v>3613.0515774604801</v>
      </c>
      <c r="J18" s="1">
        <v>549.316860834115</v>
      </c>
      <c r="K18" s="1">
        <v>20663.035586731399</v>
      </c>
      <c r="L18" s="1">
        <v>436.04644100912998</v>
      </c>
      <c r="M18" s="1">
        <v>1070.8424838616099</v>
      </c>
      <c r="N18" s="1">
        <v>947.45864317176404</v>
      </c>
      <c r="O18" s="1">
        <v>1894.3070226554801</v>
      </c>
      <c r="P18" s="1">
        <v>2297.8805462965802</v>
      </c>
      <c r="Q18" s="1">
        <v>2139.9821382805999</v>
      </c>
      <c r="R18" s="1">
        <v>9928.7568940681394</v>
      </c>
      <c r="S18" s="1">
        <v>1947.7614173881</v>
      </c>
      <c r="T18" s="1">
        <v>14</v>
      </c>
      <c r="U18" s="9">
        <f>D18/$C18*100</f>
        <v>12.811835143182659</v>
      </c>
      <c r="V18" s="9">
        <f>E18/$C18*100</f>
        <v>9.9075511265078049</v>
      </c>
      <c r="W18" s="9">
        <f>F18/$C18*100</f>
        <v>12.818400427260745</v>
      </c>
      <c r="X18" s="9">
        <f>G18/$C18*100</f>
        <v>19.089157528380635</v>
      </c>
      <c r="Y18" s="9">
        <f>H18/$C18*100</f>
        <v>27.95510189637967</v>
      </c>
      <c r="Z18" s="9">
        <f>I18/$C18*100</f>
        <v>15.119268433110767</v>
      </c>
      <c r="AA18" s="9">
        <f>J18/$C18*100</f>
        <v>2.2986854451777003</v>
      </c>
      <c r="AB18" s="9">
        <f>L18/$K18*100</f>
        <v>2.1102729034117989</v>
      </c>
      <c r="AC18" s="9">
        <f>M18/$K18*100</f>
        <v>5.1824064250716519</v>
      </c>
      <c r="AD18" s="9">
        <f>N18/$K18*100</f>
        <v>4.5852829280329317</v>
      </c>
      <c r="AE18" s="9">
        <f>O18/$K18*100</f>
        <v>9.1676124483466204</v>
      </c>
      <c r="AF18" s="9">
        <f>P18/$K18*100</f>
        <v>11.120730720573048</v>
      </c>
      <c r="AG18" s="9">
        <f>Q18/$K18*100</f>
        <v>10.356571904927522</v>
      </c>
      <c r="AH18" s="9">
        <f>R18/$K18*100</f>
        <v>48.05081447202177</v>
      </c>
      <c r="AI18" s="9">
        <f>S18/$K18*100</f>
        <v>9.4263081976146772</v>
      </c>
    </row>
    <row r="19" spans="1:35" x14ac:dyDescent="0.25">
      <c r="A19" t="s">
        <v>35</v>
      </c>
      <c r="B19" t="s">
        <v>62</v>
      </c>
      <c r="C19" s="1">
        <v>23298</v>
      </c>
      <c r="D19" s="1">
        <v>4000.2399973194501</v>
      </c>
      <c r="E19" s="1">
        <v>3100.5201554835799</v>
      </c>
      <c r="F19" s="1">
        <v>3843.8255479545001</v>
      </c>
      <c r="G19" s="1">
        <v>5148.0055693170598</v>
      </c>
      <c r="H19" s="1">
        <v>4707.6048735904997</v>
      </c>
      <c r="I19" s="1">
        <v>2217.7406192640201</v>
      </c>
      <c r="J19" s="1">
        <v>280.06323707090399</v>
      </c>
      <c r="K19" s="1">
        <v>19282.485633961802</v>
      </c>
      <c r="L19" s="1">
        <v>52.840166916076697</v>
      </c>
      <c r="M19" s="1">
        <v>739.77952194951399</v>
      </c>
      <c r="N19" s="1">
        <v>1910.3001007688099</v>
      </c>
      <c r="O19" s="1">
        <v>3122.7779677813401</v>
      </c>
      <c r="P19" s="1">
        <v>2791.1997937951</v>
      </c>
      <c r="Q19" s="1">
        <v>1809.52713017734</v>
      </c>
      <c r="R19" s="1">
        <v>6638.5810630237702</v>
      </c>
      <c r="S19" s="1">
        <v>2217.4798895498302</v>
      </c>
      <c r="T19" s="1">
        <v>3</v>
      </c>
      <c r="U19" s="9">
        <f>D19/$C19*100</f>
        <v>17.169885815604129</v>
      </c>
      <c r="V19" s="9">
        <f>E19/$C19*100</f>
        <v>13.308095782829341</v>
      </c>
      <c r="W19" s="9">
        <f>F19/$C19*100</f>
        <v>16.498521538134174</v>
      </c>
      <c r="X19" s="9">
        <f>G19/$C19*100</f>
        <v>22.096341185153491</v>
      </c>
      <c r="Y19" s="9">
        <f>H19/$C19*100</f>
        <v>20.206047186842216</v>
      </c>
      <c r="Z19" s="9">
        <f>I19/$C19*100</f>
        <v>9.5190171656967131</v>
      </c>
      <c r="AA19" s="9">
        <f>J19/$C19*100</f>
        <v>1.2020913257399948</v>
      </c>
      <c r="AB19" s="9">
        <f>L19/$K19*100</f>
        <v>0.2740319267916918</v>
      </c>
      <c r="AC19" s="9">
        <f>M19/$K19*100</f>
        <v>3.8365360980565555</v>
      </c>
      <c r="AD19" s="9">
        <f>N19/$K19*100</f>
        <v>9.906918314536389</v>
      </c>
      <c r="AE19" s="9">
        <f>O19/$K19*100</f>
        <v>16.194893267708508</v>
      </c>
      <c r="AF19" s="9">
        <f>P19/$K19*100</f>
        <v>14.475311154278906</v>
      </c>
      <c r="AG19" s="9">
        <f>Q19/$K19*100</f>
        <v>9.3843043087259517</v>
      </c>
      <c r="AH19" s="9">
        <f>R19/$K19*100</f>
        <v>34.428035830253073</v>
      </c>
      <c r="AI19" s="9">
        <f>S19/$K19*100</f>
        <v>11.499969099648821</v>
      </c>
    </row>
    <row r="20" spans="1:35" x14ac:dyDescent="0.25">
      <c r="A20" t="s">
        <v>36</v>
      </c>
      <c r="B20" t="s">
        <v>63</v>
      </c>
      <c r="C20" s="1">
        <v>19024</v>
      </c>
      <c r="D20" s="1">
        <v>3639.0167017862</v>
      </c>
      <c r="E20" s="1">
        <v>2472.327629079</v>
      </c>
      <c r="F20" s="1">
        <v>3353.0182289051099</v>
      </c>
      <c r="G20" s="1">
        <v>3841.30812094967</v>
      </c>
      <c r="H20" s="1">
        <v>3794.64469871343</v>
      </c>
      <c r="I20" s="1">
        <v>1703.5323901737599</v>
      </c>
      <c r="J20" s="1">
        <v>220.152230392847</v>
      </c>
      <c r="K20" s="1">
        <v>15303.096438377999</v>
      </c>
      <c r="L20" s="1">
        <v>153.86404271190901</v>
      </c>
      <c r="M20" s="1">
        <v>711.27786502797096</v>
      </c>
      <c r="N20" s="1">
        <v>1073.56878034646</v>
      </c>
      <c r="O20" s="1">
        <v>2185.7356692431099</v>
      </c>
      <c r="P20" s="1">
        <v>2516.9469723400098</v>
      </c>
      <c r="Q20" s="1">
        <v>1812.8753633234001</v>
      </c>
      <c r="R20" s="1">
        <v>5228.9138219258502</v>
      </c>
      <c r="S20" s="1">
        <v>1619.9139234593399</v>
      </c>
      <c r="T20" s="1">
        <v>9</v>
      </c>
      <c r="U20" s="9">
        <f>D20/$C20*100</f>
        <v>19.128557095175566</v>
      </c>
      <c r="V20" s="9">
        <f>E20/$C20*100</f>
        <v>12.995834887925778</v>
      </c>
      <c r="W20" s="9">
        <f>F20/$C20*100</f>
        <v>17.625200950930981</v>
      </c>
      <c r="X20" s="9">
        <f>G20/$C20*100</f>
        <v>20.1919055979272</v>
      </c>
      <c r="Y20" s="9">
        <f>H20/$C20*100</f>
        <v>19.946618475154697</v>
      </c>
      <c r="Z20" s="9">
        <f>I20/$C20*100</f>
        <v>8.9546488129402864</v>
      </c>
      <c r="AA20" s="9">
        <f>J20/$C20*100</f>
        <v>1.1572341799455792</v>
      </c>
      <c r="AB20" s="9">
        <f>L20/$K20*100</f>
        <v>1.0054438546570208</v>
      </c>
      <c r="AC20" s="9">
        <f>M20/$K20*100</f>
        <v>4.6479342784783526</v>
      </c>
      <c r="AD20" s="9">
        <f>N20/$K20*100</f>
        <v>7.0153696323451351</v>
      </c>
      <c r="AE20" s="9">
        <f>O20/$K20*100</f>
        <v>14.282963438442394</v>
      </c>
      <c r="AF20" s="9">
        <f>P20/$K20*100</f>
        <v>16.447305174316636</v>
      </c>
      <c r="AG20" s="9">
        <f>Q20/$K20*100</f>
        <v>11.846461078144717</v>
      </c>
      <c r="AH20" s="9">
        <f>R20/$K20*100</f>
        <v>34.168992157773211</v>
      </c>
      <c r="AI20" s="9">
        <f>S20/$K20*100</f>
        <v>10.585530385842862</v>
      </c>
    </row>
    <row r="21" spans="1:35" x14ac:dyDescent="0.25">
      <c r="A21" t="s">
        <v>37</v>
      </c>
      <c r="B21" t="s">
        <v>64</v>
      </c>
      <c r="C21" s="1">
        <v>20929</v>
      </c>
      <c r="D21" s="1">
        <v>3382.7451271523801</v>
      </c>
      <c r="E21" s="1">
        <v>2345.5772908447798</v>
      </c>
      <c r="F21" s="1">
        <v>3383.8075395221999</v>
      </c>
      <c r="G21" s="1">
        <v>4164.1888469738697</v>
      </c>
      <c r="H21" s="1">
        <v>4748.3283022634096</v>
      </c>
      <c r="I21" s="1">
        <v>2565.2050342243001</v>
      </c>
      <c r="J21" s="1">
        <v>339.14785901904798</v>
      </c>
      <c r="K21" s="1">
        <v>17475.456015005198</v>
      </c>
      <c r="L21" s="1">
        <v>460.70178154375702</v>
      </c>
      <c r="M21" s="1">
        <v>740.98649391529705</v>
      </c>
      <c r="N21" s="1">
        <v>1026.4948566400201</v>
      </c>
      <c r="O21" s="1">
        <v>1834.1024999372601</v>
      </c>
      <c r="P21" s="1">
        <v>2365.6913203096101</v>
      </c>
      <c r="Q21" s="1">
        <v>2178.0401755287699</v>
      </c>
      <c r="R21" s="1">
        <v>7107.4688254999801</v>
      </c>
      <c r="S21" s="1">
        <v>1761.9700616305499</v>
      </c>
      <c r="T21" s="1">
        <v>17</v>
      </c>
      <c r="U21" s="9">
        <f>D21/$C21*100</f>
        <v>16.16295631493325</v>
      </c>
      <c r="V21" s="9">
        <f>E21/$C21*100</f>
        <v>11.20730704211754</v>
      </c>
      <c r="W21" s="9">
        <f>F21/$C21*100</f>
        <v>16.168032584080464</v>
      </c>
      <c r="X21" s="9">
        <f>G21/$C21*100</f>
        <v>19.896740632490179</v>
      </c>
      <c r="Y21" s="9">
        <f>H21/$C21*100</f>
        <v>22.687793503098138</v>
      </c>
      <c r="Z21" s="9">
        <f>I21/$C21*100</f>
        <v>12.256701391486931</v>
      </c>
      <c r="AA21" s="9">
        <f>J21/$C21*100</f>
        <v>1.6204685317934349</v>
      </c>
      <c r="AB21" s="9">
        <f>L21/$K21*100</f>
        <v>2.6362790255554884</v>
      </c>
      <c r="AC21" s="9">
        <f>M21/$K21*100</f>
        <v>4.2401554115615259</v>
      </c>
      <c r="AD21" s="9">
        <f>N21/$K21*100</f>
        <v>5.873923151182014</v>
      </c>
      <c r="AE21" s="9">
        <f>O21/$K21*100</f>
        <v>10.495305520854039</v>
      </c>
      <c r="AF21" s="9">
        <f>P21/$K21*100</f>
        <v>13.537222252044941</v>
      </c>
      <c r="AG21" s="9">
        <f>Q21/$K21*100</f>
        <v>12.463423979658145</v>
      </c>
      <c r="AH21" s="9">
        <f>R21/$K21*100</f>
        <v>40.671149407472932</v>
      </c>
      <c r="AI21" s="9">
        <f>S21/$K21*100</f>
        <v>10.08254125167117</v>
      </c>
    </row>
    <row r="22" spans="1:35" x14ac:dyDescent="0.25">
      <c r="A22" t="s">
        <v>38</v>
      </c>
      <c r="B22" t="s">
        <v>65</v>
      </c>
      <c r="C22" s="1">
        <v>23011</v>
      </c>
      <c r="D22" s="1">
        <v>4483.2817246797804</v>
      </c>
      <c r="E22" s="1">
        <v>3296.8783660046001</v>
      </c>
      <c r="F22" s="1">
        <v>4111.3343605931605</v>
      </c>
      <c r="G22" s="1">
        <v>4773.3826424101699</v>
      </c>
      <c r="H22" s="1">
        <v>4289.2772632056904</v>
      </c>
      <c r="I22" s="1">
        <v>1850.4124268215801</v>
      </c>
      <c r="J22" s="1">
        <v>206.43321628503199</v>
      </c>
      <c r="K22" s="1">
        <v>18483.711756086399</v>
      </c>
      <c r="L22" s="1">
        <v>79.478901015725995</v>
      </c>
      <c r="M22" s="1">
        <v>656.77370879505202</v>
      </c>
      <c r="N22" s="1">
        <v>837.88070499037099</v>
      </c>
      <c r="O22" s="1">
        <v>2743.52003301885</v>
      </c>
      <c r="P22" s="1">
        <v>3329.30967154052</v>
      </c>
      <c r="Q22" s="1">
        <v>2767.1233819212398</v>
      </c>
      <c r="R22" s="1">
        <v>5795.5942533868802</v>
      </c>
      <c r="S22" s="1">
        <v>2274.03110141771</v>
      </c>
      <c r="T22" s="1">
        <v>5</v>
      </c>
      <c r="U22" s="9">
        <f>D22/$C22*100</f>
        <v>19.483211180217204</v>
      </c>
      <c r="V22" s="9">
        <f>E22/$C22*100</f>
        <v>14.327401529723177</v>
      </c>
      <c r="W22" s="9">
        <f>F22/$C22*100</f>
        <v>17.866821783465127</v>
      </c>
      <c r="X22" s="9">
        <f>G22/$C22*100</f>
        <v>20.743916572118419</v>
      </c>
      <c r="Y22" s="9">
        <f>H22/$C22*100</f>
        <v>18.640116740713964</v>
      </c>
      <c r="Z22" s="9">
        <f>I22/$C22*100</f>
        <v>8.0414255218007913</v>
      </c>
      <c r="AA22" s="9">
        <f>J22/$C22*100</f>
        <v>0.89710667196137506</v>
      </c>
      <c r="AB22" s="9">
        <f>L22/$K22*100</f>
        <v>0.42999426773442745</v>
      </c>
      <c r="AC22" s="9">
        <f>M22/$K22*100</f>
        <v>3.5532566048525762</v>
      </c>
      <c r="AD22" s="9">
        <f>N22/$K22*100</f>
        <v>4.5330760187518608</v>
      </c>
      <c r="AE22" s="9">
        <f>O22/$K22*100</f>
        <v>14.842906388190411</v>
      </c>
      <c r="AF22" s="9">
        <f>P22/$K22*100</f>
        <v>18.012127193252891</v>
      </c>
      <c r="AG22" s="9">
        <f>Q22/$K22*100</f>
        <v>14.970604489166355</v>
      </c>
      <c r="AH22" s="9">
        <f>R22/$K22*100</f>
        <v>31.35514300301984</v>
      </c>
      <c r="AI22" s="9">
        <f>S22/$K22*100</f>
        <v>12.302892035031366</v>
      </c>
    </row>
    <row r="23" spans="1:35" x14ac:dyDescent="0.25">
      <c r="A23" t="s">
        <v>39</v>
      </c>
      <c r="B23" t="s">
        <v>66</v>
      </c>
      <c r="C23" s="1">
        <v>26543</v>
      </c>
      <c r="D23" s="1">
        <v>4261.7108679304702</v>
      </c>
      <c r="E23" s="1">
        <v>3066.8598627464798</v>
      </c>
      <c r="F23" s="1">
        <v>4031.6039096888599</v>
      </c>
      <c r="G23" s="1">
        <v>5102.0858838738204</v>
      </c>
      <c r="H23" s="1">
        <v>6216.9400793302902</v>
      </c>
      <c r="I23" s="1">
        <v>3361.9356178881299</v>
      </c>
      <c r="J23" s="1">
        <v>501.86377854197701</v>
      </c>
      <c r="K23" s="1">
        <v>23114.110016980201</v>
      </c>
      <c r="L23" s="1">
        <v>289.67008814815</v>
      </c>
      <c r="M23" s="1">
        <v>938.51897023510503</v>
      </c>
      <c r="N23" s="1">
        <v>1218.3996556377101</v>
      </c>
      <c r="O23" s="1">
        <v>2873.71746443249</v>
      </c>
      <c r="P23" s="1">
        <v>3184.3483352191402</v>
      </c>
      <c r="Q23" s="1">
        <v>2210.1225153328</v>
      </c>
      <c r="R23" s="1">
        <v>9649.2165026518505</v>
      </c>
      <c r="S23" s="1">
        <v>2750.1164853229802</v>
      </c>
      <c r="T23" s="1">
        <v>17</v>
      </c>
      <c r="U23" s="9">
        <f>D23/$C23*100</f>
        <v>16.055874874469616</v>
      </c>
      <c r="V23" s="9">
        <f>E23/$C23*100</f>
        <v>11.554307586732774</v>
      </c>
      <c r="W23" s="9">
        <f>F23/$C23*100</f>
        <v>15.188953432878197</v>
      </c>
      <c r="X23" s="9">
        <f>G23/$C23*100</f>
        <v>19.221963922216105</v>
      </c>
      <c r="Y23" s="9">
        <f>H23/$C23*100</f>
        <v>23.422145497232002</v>
      </c>
      <c r="Z23" s="9">
        <f>I23/$C23*100</f>
        <v>12.665997128765136</v>
      </c>
      <c r="AA23" s="9">
        <f>J23/$C23*100</f>
        <v>1.8907575577062765</v>
      </c>
      <c r="AB23" s="9">
        <f>L23/$K23*100</f>
        <v>1.2532175711517819</v>
      </c>
      <c r="AC23" s="9">
        <f>M23/$K23*100</f>
        <v>4.0603725150812453</v>
      </c>
      <c r="AD23" s="9">
        <f>N23/$K23*100</f>
        <v>5.2712375892588694</v>
      </c>
      <c r="AE23" s="9">
        <f>O23/$K23*100</f>
        <v>12.432741136567168</v>
      </c>
      <c r="AF23" s="9">
        <f>P23/$K23*100</f>
        <v>13.776642634649738</v>
      </c>
      <c r="AG23" s="9">
        <f>Q23/$K23*100</f>
        <v>9.5617893732840624</v>
      </c>
      <c r="AH23" s="9">
        <f>R23/$K23*100</f>
        <v>41.746000583900035</v>
      </c>
      <c r="AI23" s="9">
        <f>S23/$K23*100</f>
        <v>11.897998596107209</v>
      </c>
    </row>
    <row r="24" spans="1:35" x14ac:dyDescent="0.25">
      <c r="A24" t="s">
        <v>40</v>
      </c>
      <c r="B24" t="s">
        <v>67</v>
      </c>
      <c r="C24" s="1">
        <v>20516</v>
      </c>
      <c r="D24" s="1">
        <v>2981.0953138759501</v>
      </c>
      <c r="E24" s="1">
        <v>2607.4323729222501</v>
      </c>
      <c r="F24" s="1">
        <v>2950.3805867112701</v>
      </c>
      <c r="G24" s="1">
        <v>4477.3969893715002</v>
      </c>
      <c r="H24" s="1">
        <v>4498.7654411408203</v>
      </c>
      <c r="I24" s="1">
        <v>2537.9792736418799</v>
      </c>
      <c r="J24" s="1">
        <v>462.95002233631402</v>
      </c>
      <c r="K24" s="1">
        <v>17593.788200819999</v>
      </c>
      <c r="L24" s="1">
        <v>897.80122790088899</v>
      </c>
      <c r="M24" s="1">
        <v>642.28824415480597</v>
      </c>
      <c r="N24" s="1">
        <v>480.824484340021</v>
      </c>
      <c r="O24" s="1">
        <v>1458.6947386542699</v>
      </c>
      <c r="P24" s="1">
        <v>2104.9784987963799</v>
      </c>
      <c r="Q24" s="1">
        <v>2403.51222632402</v>
      </c>
      <c r="R24" s="1">
        <v>7136.2745249867803</v>
      </c>
      <c r="S24" s="1">
        <v>2469.4142556628599</v>
      </c>
      <c r="T24" s="1">
        <v>27</v>
      </c>
      <c r="U24" s="9">
        <f>D24/$C24*100</f>
        <v>14.530587414096072</v>
      </c>
      <c r="V24" s="9">
        <f>E24/$C24*100</f>
        <v>12.70926288224922</v>
      </c>
      <c r="W24" s="9">
        <f>F24/$C24*100</f>
        <v>14.380876324387163</v>
      </c>
      <c r="X24" s="9">
        <f>G24/$C24*100</f>
        <v>21.823927614405829</v>
      </c>
      <c r="Y24" s="9">
        <f>H24/$C24*100</f>
        <v>21.928082672747223</v>
      </c>
      <c r="Z24" s="9">
        <f>I24/$C24*100</f>
        <v>12.370731495622342</v>
      </c>
      <c r="AA24" s="9">
        <f>J24/$C24*100</f>
        <v>2.2565315964920747</v>
      </c>
      <c r="AB24" s="9">
        <f>L24/$K24*100</f>
        <v>5.1029443895376936</v>
      </c>
      <c r="AC24" s="9">
        <f>M24/$K24*100</f>
        <v>3.650653496697605</v>
      </c>
      <c r="AD24" s="9">
        <f>N24/$K24*100</f>
        <v>2.7329218633972818</v>
      </c>
      <c r="AE24" s="9">
        <f>O24/$K24*100</f>
        <v>8.2909645268225063</v>
      </c>
      <c r="AF24" s="9">
        <f>P24/$K24*100</f>
        <v>11.964327834174293</v>
      </c>
      <c r="AG24" s="9">
        <f>Q24/$K24*100</f>
        <v>13.661141073711452</v>
      </c>
      <c r="AH24" s="9">
        <f>R24/$K24*100</f>
        <v>40.561330189561886</v>
      </c>
      <c r="AI24" s="9">
        <f>S24/$K24*100</f>
        <v>14.035716626097427</v>
      </c>
    </row>
    <row r="25" spans="1:35" x14ac:dyDescent="0.25">
      <c r="A25" t="s">
        <v>41</v>
      </c>
      <c r="B25" t="s">
        <v>68</v>
      </c>
      <c r="C25" s="1">
        <v>25271</v>
      </c>
      <c r="D25" s="1">
        <v>4474.3517592979297</v>
      </c>
      <c r="E25" s="1">
        <v>3877.4539803359798</v>
      </c>
      <c r="F25" s="1">
        <v>4449.13362003373</v>
      </c>
      <c r="G25" s="1">
        <v>5073.2302278158504</v>
      </c>
      <c r="H25" s="1">
        <v>4984.0980695480102</v>
      </c>
      <c r="I25" s="1">
        <v>2176.6166546805598</v>
      </c>
      <c r="J25" s="1">
        <v>236.11568828797499</v>
      </c>
      <c r="K25" s="1">
        <v>20799.711793967501</v>
      </c>
      <c r="L25" s="1">
        <v>89.621636047761797</v>
      </c>
      <c r="M25" s="1">
        <v>792.19091781336704</v>
      </c>
      <c r="N25" s="1">
        <v>1405.0994282731899</v>
      </c>
      <c r="O25" s="1">
        <v>3147.6108566868502</v>
      </c>
      <c r="P25" s="1">
        <v>3435.1468770639699</v>
      </c>
      <c r="Q25" s="1">
        <v>2405.6591488056301</v>
      </c>
      <c r="R25" s="1">
        <v>6987.7705614549895</v>
      </c>
      <c r="S25" s="1">
        <v>2536.61236782174</v>
      </c>
      <c r="T25" s="1">
        <v>4</v>
      </c>
      <c r="U25" s="9">
        <f>D25/$C25*100</f>
        <v>17.705479637916703</v>
      </c>
      <c r="V25" s="9">
        <f>E25/$C25*100</f>
        <v>15.343492463044516</v>
      </c>
      <c r="W25" s="9">
        <f>F25/$C25*100</f>
        <v>17.605688813397688</v>
      </c>
      <c r="X25" s="9">
        <f>G25/$C25*100</f>
        <v>20.075304609298605</v>
      </c>
      <c r="Y25" s="9">
        <f>H25/$C25*100</f>
        <v>19.722599301760951</v>
      </c>
      <c r="Z25" s="9">
        <f>I25/$C25*100</f>
        <v>8.6131006081301091</v>
      </c>
      <c r="AA25" s="9">
        <f>J25/$C25*100</f>
        <v>0.93433456645156499</v>
      </c>
      <c r="AB25" s="9">
        <f>L25/$K25*100</f>
        <v>0.43087922051763511</v>
      </c>
      <c r="AC25" s="9">
        <f>M25/$K25*100</f>
        <v>3.8086629548546176</v>
      </c>
      <c r="AD25" s="9">
        <f>N25/$K25*100</f>
        <v>6.7553793157879625</v>
      </c>
      <c r="AE25" s="9">
        <f>O25/$K25*100</f>
        <v>15.13295418641207</v>
      </c>
      <c r="AF25" s="9">
        <f>P25/$K25*100</f>
        <v>16.51535805443352</v>
      </c>
      <c r="AG25" s="9">
        <f>Q25/$K25*100</f>
        <v>11.565829241457752</v>
      </c>
      <c r="AH25" s="9">
        <f>R25/$K25*100</f>
        <v>33.595516277690152</v>
      </c>
      <c r="AI25" s="9">
        <f>S25/$K25*100</f>
        <v>12.195420748846283</v>
      </c>
    </row>
    <row r="26" spans="1:35" x14ac:dyDescent="0.25">
      <c r="A26" t="s">
        <v>42</v>
      </c>
      <c r="B26" t="s">
        <v>69</v>
      </c>
      <c r="C26" s="1">
        <v>23335</v>
      </c>
      <c r="D26" s="1">
        <v>3312.2876945880198</v>
      </c>
      <c r="E26" s="1">
        <v>2796.4264562184899</v>
      </c>
      <c r="F26" s="1">
        <v>3137.5720455517999</v>
      </c>
      <c r="G26" s="1">
        <v>4882.9899721948595</v>
      </c>
      <c r="H26" s="1">
        <v>5578.0229566841699</v>
      </c>
      <c r="I26" s="1">
        <v>3115.7738656307401</v>
      </c>
      <c r="J26" s="1">
        <v>511.92700913191101</v>
      </c>
      <c r="K26" s="1">
        <v>20101.576566973301</v>
      </c>
      <c r="L26" s="1">
        <v>596.85684688900596</v>
      </c>
      <c r="M26" s="1">
        <v>804.22293446189701</v>
      </c>
      <c r="N26" s="1">
        <v>871.56341834603302</v>
      </c>
      <c r="O26" s="1">
        <v>1769.2089947924501</v>
      </c>
      <c r="P26" s="1">
        <v>2675.2621928347098</v>
      </c>
      <c r="Q26" s="1">
        <v>2321.0364506424798</v>
      </c>
      <c r="R26" s="1">
        <v>8545.12577943828</v>
      </c>
      <c r="S26" s="1">
        <v>2518.2999495684098</v>
      </c>
      <c r="T26" s="1">
        <v>19</v>
      </c>
      <c r="U26" s="9">
        <f>D26/$C26*100</f>
        <v>14.194504797891664</v>
      </c>
      <c r="V26" s="9">
        <f>E26/$C26*100</f>
        <v>11.983828824591772</v>
      </c>
      <c r="W26" s="9">
        <f>F26/$C26*100</f>
        <v>13.44577692544161</v>
      </c>
      <c r="X26" s="9">
        <f>G26/$C26*100</f>
        <v>20.925605194749771</v>
      </c>
      <c r="Y26" s="9">
        <f>H26/$C26*100</f>
        <v>23.90410523541534</v>
      </c>
      <c r="Z26" s="9">
        <f>I26/$C26*100</f>
        <v>13.352362826786973</v>
      </c>
      <c r="AA26" s="9">
        <f>J26/$C26*100</f>
        <v>2.1938161951228241</v>
      </c>
      <c r="AB26" s="9">
        <f>L26/$K26*100</f>
        <v>2.9692041562035292</v>
      </c>
      <c r="AC26" s="9">
        <f>M26/$K26*100</f>
        <v>4.0007953196229771</v>
      </c>
      <c r="AD26" s="9">
        <f>N26/$K26*100</f>
        <v>4.3357963264334369</v>
      </c>
      <c r="AE26" s="9">
        <f>O26/$K26*100</f>
        <v>8.8013444562315755</v>
      </c>
      <c r="AF26" s="9">
        <f>P26/$K26*100</f>
        <v>13.308718268546857</v>
      </c>
      <c r="AG26" s="9">
        <f>Q26/$K26*100</f>
        <v>11.546539361772851</v>
      </c>
      <c r="AH26" s="9">
        <f>R26/$K26*100</f>
        <v>42.509729279034964</v>
      </c>
      <c r="AI26" s="9">
        <f>S26/$K26*100</f>
        <v>12.527872832153635</v>
      </c>
    </row>
    <row r="27" spans="1:35" x14ac:dyDescent="0.25">
      <c r="A27" t="s">
        <v>43</v>
      </c>
      <c r="B27" t="s">
        <v>70</v>
      </c>
      <c r="C27" s="1">
        <v>16578</v>
      </c>
      <c r="D27" s="1">
        <v>2960.1052110011601</v>
      </c>
      <c r="E27" s="1">
        <v>2326.8047852288801</v>
      </c>
      <c r="F27" s="1">
        <v>2997.7002467280199</v>
      </c>
      <c r="G27" s="1">
        <v>3338.6450147312098</v>
      </c>
      <c r="H27" s="1">
        <v>3086.8374515764399</v>
      </c>
      <c r="I27" s="1">
        <v>1625.8251810315701</v>
      </c>
      <c r="J27" s="1">
        <v>242.08210970273001</v>
      </c>
      <c r="K27" s="1">
        <v>13636.166272845699</v>
      </c>
      <c r="L27" s="1">
        <v>246.270430671105</v>
      </c>
      <c r="M27" s="1">
        <v>487.50285201134602</v>
      </c>
      <c r="N27" s="1">
        <v>809.58714201980195</v>
      </c>
      <c r="O27" s="1">
        <v>1959.0055539325299</v>
      </c>
      <c r="P27" s="1">
        <v>1759.89711649386</v>
      </c>
      <c r="Q27" s="1">
        <v>1990.8654366180999</v>
      </c>
      <c r="R27" s="1">
        <v>4681.4974425547198</v>
      </c>
      <c r="S27" s="1">
        <v>1701.5402985442699</v>
      </c>
      <c r="T27" s="1">
        <v>1</v>
      </c>
      <c r="U27" s="9">
        <f>D27/$C27*100</f>
        <v>17.855623181331644</v>
      </c>
      <c r="V27" s="9">
        <f>E27/$C27*100</f>
        <v>14.035497558383883</v>
      </c>
      <c r="W27" s="9">
        <f>F27/$C27*100</f>
        <v>18.082399847557124</v>
      </c>
      <c r="X27" s="9">
        <f>G27/$C27*100</f>
        <v>20.139009619563335</v>
      </c>
      <c r="Y27" s="9">
        <f>H27/$C27*100</f>
        <v>18.620083553965738</v>
      </c>
      <c r="Z27" s="9">
        <f>I27/$C27*100</f>
        <v>9.8071249911422971</v>
      </c>
      <c r="AA27" s="9">
        <f>J27/$C27*100</f>
        <v>1.4602612480560382</v>
      </c>
      <c r="AB27" s="9">
        <f>L27/$K27*100</f>
        <v>1.8060092972136472</v>
      </c>
      <c r="AC27" s="9">
        <f>M27/$K27*100</f>
        <v>3.5750726579370915</v>
      </c>
      <c r="AD27" s="9">
        <f>N27/$K27*100</f>
        <v>5.9370583037841698</v>
      </c>
      <c r="AE27" s="9">
        <f>O27/$K27*100</f>
        <v>14.366248656219337</v>
      </c>
      <c r="AF27" s="9">
        <f>P27/$K27*100</f>
        <v>12.906098981782153</v>
      </c>
      <c r="AG27" s="9">
        <f>Q27/$K27*100</f>
        <v>14.599891177497582</v>
      </c>
      <c r="AH27" s="9">
        <f>R27/$K27*100</f>
        <v>34.331478136030015</v>
      </c>
      <c r="AI27" s="9">
        <f>S27/$K27*100</f>
        <v>12.478142789536252</v>
      </c>
    </row>
    <row r="28" spans="1:35" x14ac:dyDescent="0.25">
      <c r="A28" t="s">
        <v>44</v>
      </c>
      <c r="B28" t="s">
        <v>71</v>
      </c>
      <c r="C28" s="1">
        <v>44372</v>
      </c>
      <c r="D28" s="1">
        <v>7261.81283958316</v>
      </c>
      <c r="E28" s="1">
        <v>8855.1111593179103</v>
      </c>
      <c r="F28" s="1">
        <v>7429.0303773251298</v>
      </c>
      <c r="G28" s="1">
        <v>8345.1038033329405</v>
      </c>
      <c r="H28" s="1">
        <v>6926.18630775987</v>
      </c>
      <c r="I28" s="1">
        <v>4649.5870836806898</v>
      </c>
      <c r="J28" s="1">
        <v>905.16842900029997</v>
      </c>
      <c r="K28" s="1">
        <v>37110.365668253296</v>
      </c>
      <c r="L28" s="1">
        <v>14.638007249920699</v>
      </c>
      <c r="M28" s="1">
        <v>982.33162525441105</v>
      </c>
      <c r="N28" s="1">
        <v>2913.62434015082</v>
      </c>
      <c r="O28" s="1">
        <v>4819.7732474457698</v>
      </c>
      <c r="P28" s="1">
        <v>5606.8184668978101</v>
      </c>
      <c r="Q28" s="1">
        <v>4245.3796800065602</v>
      </c>
      <c r="R28" s="1">
        <v>11315.5379815865</v>
      </c>
      <c r="S28" s="1">
        <v>7212.2623196615104</v>
      </c>
      <c r="T28" s="1">
        <v>1</v>
      </c>
      <c r="U28" s="9">
        <f>D28/$C28*100</f>
        <v>16.365755069825926</v>
      </c>
      <c r="V28" s="9">
        <f>E28/$C28*100</f>
        <v>19.956529251144666</v>
      </c>
      <c r="W28" s="9">
        <f>F28/$C28*100</f>
        <v>16.742608801327709</v>
      </c>
      <c r="X28" s="9">
        <f>G28/$C28*100</f>
        <v>18.807139194385964</v>
      </c>
      <c r="Y28" s="9">
        <f>H28/$C28*100</f>
        <v>15.609362453258518</v>
      </c>
      <c r="Z28" s="9">
        <f>I28/$C28*100</f>
        <v>10.478651139639164</v>
      </c>
      <c r="AA28" s="9">
        <f>J28/$C28*100</f>
        <v>2.0399540904180564</v>
      </c>
      <c r="AB28" s="9">
        <f>L28/$K28*100</f>
        <v>3.944452442419083E-2</v>
      </c>
      <c r="AC28" s="9">
        <f>M28/$K28*100</f>
        <v>2.6470545562281096</v>
      </c>
      <c r="AD28" s="9">
        <f>N28/$K28*100</f>
        <v>7.8512412574886863</v>
      </c>
      <c r="AE28" s="9">
        <f>O28/$K28*100</f>
        <v>12.987673822812607</v>
      </c>
      <c r="AF28" s="9">
        <f>P28/$K28*100</f>
        <v>15.108496954785492</v>
      </c>
      <c r="AG28" s="9">
        <f>Q28/$K28*100</f>
        <v>11.439875634635268</v>
      </c>
      <c r="AH28" s="9">
        <f>R28/$K28*100</f>
        <v>30.491583086896316</v>
      </c>
      <c r="AI28" s="9">
        <f>S28/$K28*100</f>
        <v>19.434630162729345</v>
      </c>
    </row>
  </sheetData>
  <sortState ref="A2:AI28">
    <sortCondition ref="A2:A2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2020-07-17T08:36:57Z</dcterms:created>
  <dcterms:modified xsi:type="dcterms:W3CDTF">2020-08-26T12:19:35Z</dcterms:modified>
</cp:coreProperties>
</file>