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France 2017 Final\DEP\DEP_21\"/>
    </mc:Choice>
  </mc:AlternateContent>
  <bookViews>
    <workbookView xWindow="0" yWindow="0" windowWidth="28800" windowHeight="11715"/>
  </bookViews>
  <sheets>
    <sheet name="ZE2010" sheetId="1" r:id="rId1"/>
  </sheets>
  <calcPr calcId="162913"/>
</workbook>
</file>

<file path=xl/calcChain.xml><?xml version="1.0" encoding="utf-8"?>
<calcChain xmlns="http://schemas.openxmlformats.org/spreadsheetml/2006/main">
  <c r="U5" i="1" l="1"/>
  <c r="V5" i="1"/>
  <c r="W5" i="1"/>
  <c r="X5" i="1"/>
  <c r="Y5" i="1"/>
  <c r="Z5" i="1"/>
  <c r="AA5" i="1"/>
  <c r="AB5" i="1"/>
  <c r="AC5" i="1"/>
  <c r="AD5" i="1"/>
  <c r="AE5" i="1"/>
  <c r="AF5" i="1"/>
  <c r="AG5" i="1"/>
  <c r="AH5" i="1"/>
  <c r="AI5" i="1"/>
  <c r="U3" i="1"/>
  <c r="V3" i="1"/>
  <c r="W3" i="1"/>
  <c r="X3" i="1"/>
  <c r="Y3" i="1"/>
  <c r="Z3" i="1"/>
  <c r="AA3" i="1"/>
  <c r="AB3" i="1"/>
  <c r="AC3" i="1"/>
  <c r="AD3" i="1"/>
  <c r="AE3" i="1"/>
  <c r="AF3" i="1"/>
  <c r="AG3" i="1"/>
  <c r="AH3" i="1"/>
  <c r="AI3" i="1"/>
  <c r="U2" i="1"/>
  <c r="V2" i="1"/>
  <c r="W2" i="1"/>
  <c r="X2" i="1"/>
  <c r="Y2" i="1"/>
  <c r="Z2" i="1"/>
  <c r="AA2" i="1"/>
  <c r="AB2" i="1"/>
  <c r="AC2" i="1"/>
  <c r="AD2" i="1"/>
  <c r="AE2" i="1"/>
  <c r="AF2" i="1"/>
  <c r="AG2" i="1"/>
  <c r="AH2" i="1"/>
  <c r="AI2" i="1"/>
  <c r="U6" i="1"/>
  <c r="V6" i="1"/>
  <c r="W6" i="1"/>
  <c r="X6" i="1"/>
  <c r="Y6" i="1"/>
  <c r="Z6" i="1"/>
  <c r="AA6" i="1"/>
  <c r="AB6" i="1"/>
  <c r="AC6" i="1"/>
  <c r="AD6" i="1"/>
  <c r="AE6" i="1"/>
  <c r="AF6" i="1"/>
  <c r="AG6" i="1"/>
  <c r="AH6" i="1"/>
  <c r="AI6" i="1"/>
  <c r="AI4" i="1"/>
  <c r="AH4" i="1"/>
  <c r="AG4" i="1"/>
  <c r="AF4" i="1"/>
  <c r="AE4" i="1"/>
  <c r="AD4" i="1"/>
  <c r="AC4" i="1"/>
  <c r="AB4" i="1"/>
  <c r="AA4" i="1"/>
  <c r="Z4" i="1"/>
  <c r="Y4" i="1"/>
  <c r="X4" i="1"/>
  <c r="W4" i="1"/>
  <c r="V4" i="1"/>
  <c r="U4" i="1"/>
</calcChain>
</file>

<file path=xl/sharedStrings.xml><?xml version="1.0" encoding="utf-8"?>
<sst xmlns="http://schemas.openxmlformats.org/spreadsheetml/2006/main" count="45" uniqueCount="45">
  <si>
    <t xml:space="preserve">Population 2017_Q_ </t>
  </si>
  <si>
    <t xml:space="preserve">Pop 0-14 ans 2017_Q_ </t>
  </si>
  <si>
    <t xml:space="preserve">Pop 15-29 ans 2017_Q_ </t>
  </si>
  <si>
    <t xml:space="preserve">Pop 30-44 ans 2017_Q_ </t>
  </si>
  <si>
    <t xml:space="preserve">Pop 45-59 ans 2017_Q_ </t>
  </si>
  <si>
    <t xml:space="preserve">Pop 60-74 ans 2017_Q_ </t>
  </si>
  <si>
    <t xml:space="preserve">Pop 75-89 ans 2017_Q_ </t>
  </si>
  <si>
    <t xml:space="preserve">Pop 90 ans ou plus 2017_Q_ </t>
  </si>
  <si>
    <t xml:space="preserve">Pop 15 ans ou plus 2017_Q_ </t>
  </si>
  <si>
    <t xml:space="preserve">Agriculteurs exploitants 2017 Pop 15 ans ou plus_Q_ </t>
  </si>
  <si>
    <t xml:space="preserve">Artisans, Comm., Chefs entr. 2017 Pop 15 ans ou plus_Q_ </t>
  </si>
  <si>
    <t xml:space="preserve">Cadres, Prof. intel. sup. 2017 Pop 15 ans ou plus_Q_ </t>
  </si>
  <si>
    <t xml:space="preserve">Prof. intermédiaires  2017 Pop 15 ans ou plus _Q_ </t>
  </si>
  <si>
    <t xml:space="preserve">Employés 2017 Pop 15 ans ou plus_Q_ </t>
  </si>
  <si>
    <t xml:space="preserve">Ouvriers 2017 Pop 15 ans ou plus_Q_ </t>
  </si>
  <si>
    <t xml:space="preserve">Retraités 2017 Pop 15 ans ou plus_Q_ </t>
  </si>
  <si>
    <t xml:space="preserve">Autres 2017 Pop 15 ans ou plus_Q_ </t>
  </si>
  <si>
    <t>NOM</t>
  </si>
  <si>
    <t>2601</t>
  </si>
  <si>
    <t>2602</t>
  </si>
  <si>
    <t>2603</t>
  </si>
  <si>
    <t>2604</t>
  </si>
  <si>
    <t>2607</t>
  </si>
  <si>
    <t>Beaune</t>
  </si>
  <si>
    <t>Chatillon</t>
  </si>
  <si>
    <t>Dijon</t>
  </si>
  <si>
    <t>Montbard</t>
  </si>
  <si>
    <t>Autun</t>
  </si>
  <si>
    <t>Nombre de communes_Q_</t>
  </si>
  <si>
    <t xml:space="preserve">PCT Pop 0-14 ans 2017_R_ </t>
  </si>
  <si>
    <t xml:space="preserve">PCT Pop 15-29 ans 2017_R_ </t>
  </si>
  <si>
    <t xml:space="preserve">PCT Pop 30-44 ans 2017_R_ </t>
  </si>
  <si>
    <t xml:space="preserve">PCT Pop 45-59 ans 2017_R_ </t>
  </si>
  <si>
    <t xml:space="preserve">PCT Pop 60-74 ans 2017_R_ </t>
  </si>
  <si>
    <t xml:space="preserve">PCT Pop 75-89 ans 2017_R_ </t>
  </si>
  <si>
    <t xml:space="preserve">PCT Pop 90 ans ou plus 2017_R_ </t>
  </si>
  <si>
    <t xml:space="preserve">PCT Agriculteurs exploitants 2017 Pop 15 ans ou plus_R_ </t>
  </si>
  <si>
    <t xml:space="preserve">PCT Artisans, Comm., Chefs entr. 2017 Pop 15 ans ou plus_R_ </t>
  </si>
  <si>
    <t xml:space="preserve">PCT Cadres, Prof. intel. sup. 2017 Pop 15 ans ou plus_R_ </t>
  </si>
  <si>
    <t xml:space="preserve">PCT Prof. intermédiaires  2017 Pop 15 ans ou plus _R_ </t>
  </si>
  <si>
    <t xml:space="preserve">PCT Employés 2017 Pop 15 ans ou plus_R_ </t>
  </si>
  <si>
    <t xml:space="preserve">PCT Ouvriers 2017 Pop 15 ans ou plus_R_ </t>
  </si>
  <si>
    <t xml:space="preserve">PCT Retraités 2017 Pop 15 ans ou plus_R_ </t>
  </si>
  <si>
    <t xml:space="preserve">PCT Autres 2017 Pop 15 ans ou plus_R_ </t>
  </si>
  <si>
    <t>CODZE2010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</si>
</sst>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\ ###\ ###\ ###"/>
  </numFmts>
  <fonts count="2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164" fontId="0" fillId="0" borderId="0" xfId="0" applyNumberFormat="1"/>
    <xf numFmtId="0" fontId="0" fillId="2" borderId="0" xfId="0" applyFill="1" applyAlignment="1">
      <alignment horizontal="center" vertical="center" wrapText="1"/>
    </xf>
    <xf numFmtId="3" fontId="0" fillId="3" borderId="0" xfId="0" applyNumberFormat="1" applyFill="1" applyAlignment="1">
      <alignment horizontal="center" vertical="center" wrapText="1"/>
    </xf>
    <xf numFmtId="3" fontId="0" fillId="4" borderId="0" xfId="0" applyNumberFormat="1" applyFill="1" applyAlignment="1">
      <alignment horizontal="center" vertical="center" wrapText="1"/>
    </xf>
    <xf numFmtId="3" fontId="0" fillId="5" borderId="0" xfId="0" applyNumberFormat="1" applyFill="1" applyAlignment="1">
      <alignment horizontal="center" vertical="center" wrapText="1"/>
    </xf>
    <xf numFmtId="2" fontId="1" fillId="4" borderId="0" xfId="0" applyNumberFormat="1" applyFont="1" applyFill="1" applyAlignment="1">
      <alignment horizontal="center" vertical="center" wrapText="1"/>
    </xf>
    <xf numFmtId="2" fontId="1" fillId="5" borderId="0" xfId="0" applyNumberFormat="1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2" fontId="0" fillId="0" borderId="0" xfId="0" applyNumberFormat="1"/>
    <xf numFmtId="0" fontId="1" fillId="2" borderId="0" xfId="0" applyFont="1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6"/>
  <sheetViews>
    <sheetView tabSelected="1" workbookViewId="0"/>
  </sheetViews>
  <sheetFormatPr baseColWidth="10" defaultColWidth="10.7109375" defaultRowHeight="15" x14ac:dyDescent="0.25"/>
  <cols>
    <col min="2" max="2" width="35.7109375" customWidth="1"/>
    <col min="12" max="12" width="11.7109375" customWidth="1"/>
    <col min="28" max="28" width="11.7109375" customWidth="1"/>
  </cols>
  <sheetData>
    <row r="1" spans="1:35" s="8" customFormat="1" ht="105" x14ac:dyDescent="0.25">
      <c r="A1" s="10" t="s">
        <v>44</v>
      </c>
      <c r="B1" s="2" t="s">
        <v>17</v>
      </c>
      <c r="C1" s="3" t="s">
        <v>0</v>
      </c>
      <c r="D1" s="4" t="s">
        <v>1</v>
      </c>
      <c r="E1" s="4" t="s">
        <v>2</v>
      </c>
      <c r="F1" s="4" t="s">
        <v>3</v>
      </c>
      <c r="G1" s="4" t="s">
        <v>4</v>
      </c>
      <c r="H1" s="4" t="s">
        <v>5</v>
      </c>
      <c r="I1" s="4" t="s">
        <v>6</v>
      </c>
      <c r="J1" s="4" t="s">
        <v>7</v>
      </c>
      <c r="K1" s="3" t="s">
        <v>8</v>
      </c>
      <c r="L1" s="5" t="s">
        <v>9</v>
      </c>
      <c r="M1" s="5" t="s">
        <v>10</v>
      </c>
      <c r="N1" s="5" t="s">
        <v>11</v>
      </c>
      <c r="O1" s="5" t="s">
        <v>12</v>
      </c>
      <c r="P1" s="5" t="s">
        <v>13</v>
      </c>
      <c r="Q1" s="5" t="s">
        <v>14</v>
      </c>
      <c r="R1" s="5" t="s">
        <v>15</v>
      </c>
      <c r="S1" s="5" t="s">
        <v>16</v>
      </c>
      <c r="T1" s="2" t="s">
        <v>28</v>
      </c>
      <c r="U1" s="6" t="s">
        <v>29</v>
      </c>
      <c r="V1" s="6" t="s">
        <v>30</v>
      </c>
      <c r="W1" s="6" t="s">
        <v>31</v>
      </c>
      <c r="X1" s="6" t="s">
        <v>32</v>
      </c>
      <c r="Y1" s="6" t="s">
        <v>33</v>
      </c>
      <c r="Z1" s="6" t="s">
        <v>34</v>
      </c>
      <c r="AA1" s="6" t="s">
        <v>35</v>
      </c>
      <c r="AB1" s="7" t="s">
        <v>36</v>
      </c>
      <c r="AC1" s="7" t="s">
        <v>37</v>
      </c>
      <c r="AD1" s="7" t="s">
        <v>38</v>
      </c>
      <c r="AE1" s="7" t="s">
        <v>39</v>
      </c>
      <c r="AF1" s="7" t="s">
        <v>40</v>
      </c>
      <c r="AG1" s="7" t="s">
        <v>41</v>
      </c>
      <c r="AH1" s="7" t="s">
        <v>42</v>
      </c>
      <c r="AI1" s="7" t="s">
        <v>43</v>
      </c>
    </row>
    <row r="2" spans="1:35" x14ac:dyDescent="0.25">
      <c r="A2" t="s">
        <v>18</v>
      </c>
      <c r="B2" t="s">
        <v>23</v>
      </c>
      <c r="C2" s="1">
        <v>49230</v>
      </c>
      <c r="D2" s="1">
        <v>8057.4113626756898</v>
      </c>
      <c r="E2" s="1">
        <v>7492.4731488466596</v>
      </c>
      <c r="F2" s="1">
        <v>8523.4964369299705</v>
      </c>
      <c r="G2" s="1">
        <v>10801.059961610799</v>
      </c>
      <c r="H2" s="1">
        <v>9007.9228302767096</v>
      </c>
      <c r="I2" s="1">
        <v>4450.7513599658796</v>
      </c>
      <c r="J2" s="1">
        <v>896.88489969426803</v>
      </c>
      <c r="K2" s="1">
        <v>41108.343642417698</v>
      </c>
      <c r="L2" s="1">
        <v>946.18642604256695</v>
      </c>
      <c r="M2" s="1">
        <v>2044.7594873892101</v>
      </c>
      <c r="N2" s="1">
        <v>2790.59480915021</v>
      </c>
      <c r="O2" s="1">
        <v>5150.0368624408402</v>
      </c>
      <c r="P2" s="1">
        <v>6408.2513425163497</v>
      </c>
      <c r="Q2" s="1">
        <v>6584.0024222618003</v>
      </c>
      <c r="R2" s="1">
        <v>12351.7029190145</v>
      </c>
      <c r="S2" s="1">
        <v>4832.8093736021601</v>
      </c>
      <c r="T2" s="1">
        <v>71</v>
      </c>
      <c r="U2" s="9">
        <f>D2/$C2*100</f>
        <v>16.366872562818788</v>
      </c>
      <c r="V2" s="9">
        <f>E2/$C2*100</f>
        <v>15.219323885530489</v>
      </c>
      <c r="W2" s="9">
        <f>F2/$C2*100</f>
        <v>17.313622662868113</v>
      </c>
      <c r="X2" s="9">
        <f>G2/$C2*100</f>
        <v>21.939995859457241</v>
      </c>
      <c r="Y2" s="9">
        <f>H2/$C2*100</f>
        <v>18.297629149455027</v>
      </c>
      <c r="Z2" s="9">
        <f>I2/$C2*100</f>
        <v>9.0407299613363392</v>
      </c>
      <c r="AA2" s="9">
        <f>J2/$C2*100</f>
        <v>1.8218259185339591</v>
      </c>
      <c r="AB2" s="9">
        <f>L2/$K2*100</f>
        <v>2.3016894922184195</v>
      </c>
      <c r="AC2" s="9">
        <f>M2/$K2*100</f>
        <v>4.9740741324331106</v>
      </c>
      <c r="AD2" s="9">
        <f>N2/$K2*100</f>
        <v>6.7883902923073043</v>
      </c>
      <c r="AE2" s="9">
        <f>O2/$K2*100</f>
        <v>12.527960034679598</v>
      </c>
      <c r="AF2" s="9">
        <f>P2/$K2*100</f>
        <v>15.588687781387492</v>
      </c>
      <c r="AG2" s="9">
        <f>Q2/$K2*100</f>
        <v>16.016219187844115</v>
      </c>
      <c r="AH2" s="9">
        <f>R2/$K2*100</f>
        <v>30.046705424222882</v>
      </c>
      <c r="AI2" s="9">
        <f>S2/$K2*100</f>
        <v>11.756273654906931</v>
      </c>
    </row>
    <row r="3" spans="1:35" x14ac:dyDescent="0.25">
      <c r="A3" t="s">
        <v>19</v>
      </c>
      <c r="B3" t="s">
        <v>24</v>
      </c>
      <c r="C3" s="1">
        <v>17769</v>
      </c>
      <c r="D3" s="1">
        <v>2553.8966644279399</v>
      </c>
      <c r="E3" s="1">
        <v>2308.02884194332</v>
      </c>
      <c r="F3" s="1">
        <v>2660.6844068259102</v>
      </c>
      <c r="G3" s="1">
        <v>3820.53033083423</v>
      </c>
      <c r="H3" s="1">
        <v>3943.1573968246498</v>
      </c>
      <c r="I3" s="1">
        <v>2157.7611622968302</v>
      </c>
      <c r="J3" s="1">
        <v>324.94119684711097</v>
      </c>
      <c r="K3" s="1">
        <v>15100.3128767215</v>
      </c>
      <c r="L3" s="1">
        <v>401.796582179788</v>
      </c>
      <c r="M3" s="1">
        <v>645.19439547478896</v>
      </c>
      <c r="N3" s="1">
        <v>405.53822868962101</v>
      </c>
      <c r="O3" s="1">
        <v>1360.93572500707</v>
      </c>
      <c r="P3" s="1">
        <v>2050.85261823685</v>
      </c>
      <c r="Q3" s="1">
        <v>2401.9682066507198</v>
      </c>
      <c r="R3" s="1">
        <v>5790.49963634507</v>
      </c>
      <c r="S3" s="1">
        <v>2043.5274841375899</v>
      </c>
      <c r="T3" s="1">
        <v>86</v>
      </c>
      <c r="U3" s="9">
        <f>D3/$C3*100</f>
        <v>14.372765290269232</v>
      </c>
      <c r="V3" s="9">
        <f>E3/$C3*100</f>
        <v>12.989075592004728</v>
      </c>
      <c r="W3" s="9">
        <f>F3/$C3*100</f>
        <v>14.97374307403855</v>
      </c>
      <c r="X3" s="9">
        <f>G3/$C3*100</f>
        <v>21.501099278711408</v>
      </c>
      <c r="Y3" s="9">
        <f>H3/$C3*100</f>
        <v>22.191217270666048</v>
      </c>
      <c r="Z3" s="9">
        <f>I3/$C3*100</f>
        <v>12.143402342826439</v>
      </c>
      <c r="AA3" s="9">
        <f>J3/$C3*100</f>
        <v>1.8286971514835442</v>
      </c>
      <c r="AB3" s="9">
        <f>L3/$K3*100</f>
        <v>2.6608493841157017</v>
      </c>
      <c r="AC3" s="9">
        <f>M3/$K3*100</f>
        <v>4.2727220339216583</v>
      </c>
      <c r="AD3" s="9">
        <f>N3/$K3*100</f>
        <v>2.6856279866544681</v>
      </c>
      <c r="AE3" s="9">
        <f>O3/$K3*100</f>
        <v>9.0126326263416416</v>
      </c>
      <c r="AF3" s="9">
        <f>P3/$K3*100</f>
        <v>13.581524005362997</v>
      </c>
      <c r="AG3" s="9">
        <f>Q3/$K3*100</f>
        <v>15.90674462350758</v>
      </c>
      <c r="AH3" s="9">
        <f>R3/$K3*100</f>
        <v>38.346885151443779</v>
      </c>
      <c r="AI3" s="9">
        <f>S3/$K3*100</f>
        <v>13.533014188652162</v>
      </c>
    </row>
    <row r="4" spans="1:35" x14ac:dyDescent="0.25">
      <c r="A4" t="s">
        <v>20</v>
      </c>
      <c r="B4" t="s">
        <v>25</v>
      </c>
      <c r="C4" s="1">
        <v>435397</v>
      </c>
      <c r="D4" s="1">
        <v>73516.883948829694</v>
      </c>
      <c r="E4" s="1">
        <v>88280.834764275496</v>
      </c>
      <c r="F4" s="1">
        <v>79521.513942500795</v>
      </c>
      <c r="G4" s="1">
        <v>83622.290933060998</v>
      </c>
      <c r="H4" s="1">
        <v>70167.510993682503</v>
      </c>
      <c r="I4" s="1">
        <v>34583.441815163002</v>
      </c>
      <c r="J4" s="1">
        <v>5704.5236024874503</v>
      </c>
      <c r="K4" s="1">
        <v>361738.51115575799</v>
      </c>
      <c r="L4" s="1">
        <v>2885.4650926931899</v>
      </c>
      <c r="M4" s="1">
        <v>11371.6013201101</v>
      </c>
      <c r="N4" s="1">
        <v>32465.7186779933</v>
      </c>
      <c r="O4" s="1">
        <v>54395.273746340397</v>
      </c>
      <c r="P4" s="1">
        <v>58901.610165891499</v>
      </c>
      <c r="Q4" s="1">
        <v>43138.049220717003</v>
      </c>
      <c r="R4" s="1">
        <v>98600.744731448198</v>
      </c>
      <c r="S4" s="1">
        <v>59980.048200564401</v>
      </c>
      <c r="T4" s="1">
        <v>442</v>
      </c>
      <c r="U4" s="9">
        <f>D4/$C4*100</f>
        <v>16.885023082113495</v>
      </c>
      <c r="V4" s="9">
        <f>E4/$C4*100</f>
        <v>20.275940064877684</v>
      </c>
      <c r="W4" s="9">
        <f>F4/$C4*100</f>
        <v>18.264139151739858</v>
      </c>
      <c r="X4" s="9">
        <f>G4/$C4*100</f>
        <v>19.205986934466935</v>
      </c>
      <c r="Y4" s="9">
        <f>H4/$C4*100</f>
        <v>16.115754356066418</v>
      </c>
      <c r="Z4" s="9">
        <f>I4/$C4*100</f>
        <v>7.9429674102400805</v>
      </c>
      <c r="AA4" s="9">
        <f>J4/$C4*100</f>
        <v>1.3101890004955132</v>
      </c>
      <c r="AB4" s="9">
        <f>L4/$K4*100</f>
        <v>0.79766599455338649</v>
      </c>
      <c r="AC4" s="9">
        <f>M4/$K4*100</f>
        <v>3.1435970927667403</v>
      </c>
      <c r="AD4" s="9">
        <f>N4/$K4*100</f>
        <v>8.9749135568300478</v>
      </c>
      <c r="AE4" s="9">
        <f>O4/$K4*100</f>
        <v>15.037180744883086</v>
      </c>
      <c r="AF4" s="9">
        <f>P4/$K4*100</f>
        <v>16.282924916592457</v>
      </c>
      <c r="AG4" s="9">
        <f>Q4/$K4*100</f>
        <v>11.925202291260204</v>
      </c>
      <c r="AH4" s="9">
        <f>R4/$K4*100</f>
        <v>27.257464077136241</v>
      </c>
      <c r="AI4" s="9">
        <f>S4/$K4*100</f>
        <v>16.581051325977867</v>
      </c>
    </row>
    <row r="5" spans="1:35" x14ac:dyDescent="0.25">
      <c r="A5" t="s">
        <v>21</v>
      </c>
      <c r="B5" t="s">
        <v>26</v>
      </c>
      <c r="C5" s="1">
        <v>31337</v>
      </c>
      <c r="D5" s="1">
        <v>4775.9241669310104</v>
      </c>
      <c r="E5" s="1">
        <v>4568.3477313978901</v>
      </c>
      <c r="F5" s="1">
        <v>4774.5505616229702</v>
      </c>
      <c r="G5" s="1">
        <v>6793.3615085196398</v>
      </c>
      <c r="H5" s="1">
        <v>6401.3411818027198</v>
      </c>
      <c r="I5" s="1">
        <v>3472.00103507923</v>
      </c>
      <c r="J5" s="1">
        <v>551.47381464651096</v>
      </c>
      <c r="K5" s="1">
        <v>26511.708354414299</v>
      </c>
      <c r="L5" s="1">
        <v>604.69014760217703</v>
      </c>
      <c r="M5" s="1">
        <v>944.53143048869902</v>
      </c>
      <c r="N5" s="1">
        <v>1219.7251083430101</v>
      </c>
      <c r="O5" s="1">
        <v>3040.9660353192899</v>
      </c>
      <c r="P5" s="1">
        <v>4061.0278555759601</v>
      </c>
      <c r="Q5" s="1">
        <v>4357.3928308217201</v>
      </c>
      <c r="R5" s="1">
        <v>9066.9541257132205</v>
      </c>
      <c r="S5" s="1">
        <v>3216.42082055018</v>
      </c>
      <c r="T5" s="1">
        <v>98</v>
      </c>
      <c r="U5" s="9">
        <f>D5/$C5*100</f>
        <v>15.240527705048379</v>
      </c>
      <c r="V5" s="9">
        <f>E5/$C5*100</f>
        <v>14.578127234253088</v>
      </c>
      <c r="W5" s="9">
        <f>F5/$C5*100</f>
        <v>15.236144371263908</v>
      </c>
      <c r="X5" s="9">
        <f>G5/$C5*100</f>
        <v>21.678404150108943</v>
      </c>
      <c r="Y5" s="9">
        <f>H5/$C5*100</f>
        <v>20.427421839367906</v>
      </c>
      <c r="Z5" s="9">
        <f>I5/$C5*100</f>
        <v>11.079557823273541</v>
      </c>
      <c r="AA5" s="9">
        <f>J5/$C5*100</f>
        <v>1.7598168766841462</v>
      </c>
      <c r="AB5" s="9">
        <f>L5/$K5*100</f>
        <v>2.2808418813248368</v>
      </c>
      <c r="AC5" s="9">
        <f>M5/$K5*100</f>
        <v>3.5626954621784344</v>
      </c>
      <c r="AD5" s="9">
        <f>N5/$K5*100</f>
        <v>4.6007035534544167</v>
      </c>
      <c r="AE5" s="9">
        <f>O5/$K5*100</f>
        <v>11.470275678454939</v>
      </c>
      <c r="AF5" s="9">
        <f>P5/$K5*100</f>
        <v>15.317865605970216</v>
      </c>
      <c r="AG5" s="9">
        <f>Q5/$K5*100</f>
        <v>16.435730102983719</v>
      </c>
      <c r="AH5" s="9">
        <f>R5/$K5*100</f>
        <v>34.199810908087102</v>
      </c>
      <c r="AI5" s="9">
        <f>S5/$K5*100</f>
        <v>12.132076807546181</v>
      </c>
    </row>
    <row r="6" spans="1:35" x14ac:dyDescent="0.25">
      <c r="A6" t="s">
        <v>22</v>
      </c>
      <c r="B6" t="s">
        <v>27</v>
      </c>
      <c r="C6" s="1">
        <v>86</v>
      </c>
      <c r="D6" s="1">
        <v>14</v>
      </c>
      <c r="E6" s="1">
        <v>12</v>
      </c>
      <c r="F6" s="1">
        <v>7</v>
      </c>
      <c r="G6" s="1">
        <v>15</v>
      </c>
      <c r="H6" s="1">
        <v>21</v>
      </c>
      <c r="I6" s="1">
        <v>15</v>
      </c>
      <c r="J6" s="1">
        <v>2</v>
      </c>
      <c r="K6" s="1">
        <v>75</v>
      </c>
      <c r="L6" s="1">
        <v>5</v>
      </c>
      <c r="M6" s="1">
        <v>15</v>
      </c>
      <c r="N6" s="1">
        <v>5</v>
      </c>
      <c r="O6" s="1">
        <v>5</v>
      </c>
      <c r="P6">
        <v>0</v>
      </c>
      <c r="Q6" s="1">
        <v>5</v>
      </c>
      <c r="R6" s="1">
        <v>35</v>
      </c>
      <c r="S6" s="1">
        <v>5</v>
      </c>
      <c r="T6" s="1">
        <v>1</v>
      </c>
      <c r="U6" s="9">
        <f>D6/$C6*100</f>
        <v>16.279069767441861</v>
      </c>
      <c r="V6" s="9">
        <f>E6/$C6*100</f>
        <v>13.953488372093023</v>
      </c>
      <c r="W6" s="9">
        <f>F6/$C6*100</f>
        <v>8.1395348837209305</v>
      </c>
      <c r="X6" s="9">
        <f>G6/$C6*100</f>
        <v>17.441860465116278</v>
      </c>
      <c r="Y6" s="9">
        <f>H6/$C6*100</f>
        <v>24.418604651162788</v>
      </c>
      <c r="Z6" s="9">
        <f>I6/$C6*100</f>
        <v>17.441860465116278</v>
      </c>
      <c r="AA6" s="9">
        <f>J6/$C6*100</f>
        <v>2.3255813953488373</v>
      </c>
      <c r="AB6" s="9">
        <f>L6/$K6*100</f>
        <v>6.666666666666667</v>
      </c>
      <c r="AC6" s="9">
        <f>M6/$K6*100</f>
        <v>20</v>
      </c>
      <c r="AD6" s="9">
        <f>N6/$K6*100</f>
        <v>6.666666666666667</v>
      </c>
      <c r="AE6" s="9">
        <f>O6/$K6*100</f>
        <v>6.666666666666667</v>
      </c>
      <c r="AF6" s="9">
        <f>P6/$K6*100</f>
        <v>0</v>
      </c>
      <c r="AG6" s="9">
        <f>Q6/$K6*100</f>
        <v>6.666666666666667</v>
      </c>
      <c r="AH6" s="9">
        <f>R6/$K6*100</f>
        <v>46.666666666666664</v>
      </c>
      <c r="AI6" s="9">
        <f>S6/$K6*100</f>
        <v>6.666666666666667</v>
      </c>
    </row>
  </sheetData>
  <sortState ref="A2:AI6">
    <sortCondition ref="A2:A6"/>
  </sortState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ZE2010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2020-07-16T15:45:21Z</dcterms:created>
  <dcterms:modified xsi:type="dcterms:W3CDTF">2020-08-26T12:17:31Z</dcterms:modified>
</cp:coreProperties>
</file>