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<sst xmlns="http://schemas.openxmlformats.org/spreadsheetml/2006/main" count="73" uniqueCount="73">
  <si>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</si>
  <si>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</si>
  <si>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</si>
  <si>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</si>
  <si>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</si>
  <si>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</si>
  <si>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</si>
  <si>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</si>
  <si>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</si>
  <si>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</si>
  <si>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</si>
  <si>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</si>
  <si>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</si>
  <si>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</si>
  <si>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</si>
  <si>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</si>
  <si>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</si>
  <si>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</si>
  <si>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200000925</t>
  </si>
  <si>
    <t>200006682</t>
  </si>
  <si>
    <t>200039055</t>
  </si>
  <si>
    <t>200039063</t>
  </si>
  <si>
    <t>200069540</t>
  </si>
  <si>
    <t>200070894</t>
  </si>
  <si>
    <t>200070902</t>
  </si>
  <si>
    <t>200070910</t>
  </si>
  <si>
    <t>200071017</t>
  </si>
  <si>
    <t>200071173</t>
  </si>
  <si>
    <t>200071207</t>
  </si>
  <si>
    <t>200072825</t>
  </si>
  <si>
    <t>242100154</t>
  </si>
  <si>
    <t>242100410</t>
  </si>
  <si>
    <t>242101434</t>
  </si>
  <si>
    <t>242101442</t>
  </si>
  <si>
    <t>242101459</t>
  </si>
  <si>
    <t>242101491</t>
  </si>
  <si>
    <t>242101509</t>
  </si>
  <si>
    <t>CC de la Plaine Dijonnaise</t>
  </si>
  <si>
    <t>CA Beaune, Côte et Sud - Communauté Beaune-Chagny-Nolay</t>
  </si>
  <si>
    <t>CC Ouche et Montagne</t>
  </si>
  <si>
    <t>CC Forêts, Seine et Suzon</t>
  </si>
  <si>
    <t>CC Norge et Tille</t>
  </si>
  <si>
    <t>CC de Gevrey-Chambertin et de Nuits-Saint-Georges</t>
  </si>
  <si>
    <t>CC Auxonne Pontailler Val de Saône</t>
  </si>
  <si>
    <t>CC Tille et Venelle</t>
  </si>
  <si>
    <t>CC des Terres d'Auxois</t>
  </si>
  <si>
    <t>CC du Pays Arnay Liernais</t>
  </si>
  <si>
    <t>CC de Pouilly-en-Auxois/Bligny-sur-Ouche</t>
  </si>
  <si>
    <t>CC Mirebellois et Fontenois</t>
  </si>
  <si>
    <t>CC des Vallées de la Tille et de l'Ignon</t>
  </si>
  <si>
    <t>Dijon Métropole</t>
  </si>
  <si>
    <t>CC du Pays Châtillonnais</t>
  </si>
  <si>
    <t>CC de Saulieu</t>
  </si>
  <si>
    <t>CC du Pays d'Alésia et de la Seine</t>
  </si>
  <si>
    <t>CC du Montbardois</t>
  </si>
  <si>
    <t>CC Rives de Saône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</si>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</sst>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22006</v>
      </c>
      <c r="D2" s="1">
        <v>4468.1614044075905</v>
      </c>
      <c r="E2" s="1">
        <v>3495.0342589628099</v>
      </c>
      <c r="F2" s="1">
        <v>4458.8097371834501</v>
      </c>
      <c r="G2" s="1">
        <v>4863.6530036313698</v>
      </c>
      <c r="H2" s="1">
        <v>3446.9072421987398</v>
      </c>
      <c r="I2" s="1">
        <v>1148.53972834102</v>
      </c>
      <c r="J2" s="1">
        <v>124.894625275026</v>
      </c>
      <c r="K2" s="1">
        <v>17588.971711540999</v>
      </c>
      <c r="L2" s="1">
        <v>100.05315935236401</v>
      </c>
      <c r="M2" s="1">
        <v>603.20444737761602</v>
      </c>
      <c r="N2" s="1">
        <v>1200.4014903708301</v>
      </c>
      <c r="O2" s="1">
        <v>2921.9004462092698</v>
      </c>
      <c r="P2" s="1">
        <v>3154.4120942732102</v>
      </c>
      <c r="Q2" s="1">
        <v>2831.9936034401599</v>
      </c>
      <c r="R2" s="1">
        <v>4604.9745374049398</v>
      </c>
      <c r="S2" s="1">
        <v>2172.0319331126202</v>
      </c>
      <c r="T2" s="1">
        <v>22</v>
      </c>
      <c r="U2" s="9">
        <f>D2/$C2*100</f>
        <v>20.304287032661957</v>
      </c>
      <c r="V2" s="9">
        <f>E2/$C2*100</f>
        <v>15.882187853143733</v>
      </c>
      <c r="W2" s="9">
        <f>F2/$C2*100</f>
        <v>20.261791044185451</v>
      </c>
      <c r="X2" s="9">
        <f>G2/$C2*100</f>
        <v>22.101485974876713</v>
      </c>
      <c r="Y2" s="9">
        <f>H2/$C2*100</f>
        <v>15.663488331358447</v>
      </c>
      <c r="Z2" s="9">
        <f>I2/$C2*100</f>
        <v>5.2192117074480597</v>
      </c>
      <c r="AA2" s="9">
        <f>J2/$C2*100</f>
        <v>0.56754805632566574</v>
      </c>
      <c r="AB2" s="9">
        <f>L2/$K2*100</f>
        <v>0.56884029944009828</v>
      </c>
      <c r="AC2" s="9">
        <f>M2/$K2*100</f>
        <v>3.4294469129302403</v>
      </c>
      <c r="AD2" s="9">
        <f>N2/$K2*100</f>
        <v>6.8247394450193299</v>
      </c>
      <c r="AE2" s="9">
        <f>O2/$K2*100</f>
        <v>16.612116354090588</v>
      </c>
      <c r="AF2" s="9">
        <f>P2/$K2*100</f>
        <v>17.934033586531061</v>
      </c>
      <c r="AG2" s="9">
        <f>Q2/$K2*100</f>
        <v>16.10096172695501</v>
      </c>
      <c r="AH2" s="9">
        <f>R2/$K2*100</f>
        <v>26.181033279980699</v>
      </c>
      <c r="AI2" s="9">
        <f>S2/$K2*100</f>
        <v>12.348828395053033</v>
      </c>
    </row>
    <row r="3" spans="1:35" x14ac:dyDescent="0.25">
      <c r="A3" t="s">
        <v>19</v>
      </c>
      <c r="B3" t="s">
        <v>38</v>
      </c>
      <c r="C3" s="1">
        <v>44394</v>
      </c>
      <c r="D3" s="1">
        <v>7247.0542756476798</v>
      </c>
      <c r="E3" s="1">
        <v>6864.2553950808797</v>
      </c>
      <c r="F3" s="1">
        <v>7690.5667300421401</v>
      </c>
      <c r="G3" s="1">
        <v>9677.5835261986795</v>
      </c>
      <c r="H3" s="1">
        <v>8078.6990381063197</v>
      </c>
      <c r="I3" s="1">
        <v>4018.9032554349401</v>
      </c>
      <c r="J3" s="1">
        <v>816.93777948935804</v>
      </c>
      <c r="K3" s="1">
        <v>37125.314449222897</v>
      </c>
      <c r="L3" s="1">
        <v>813.791079655369</v>
      </c>
      <c r="M3" s="1">
        <v>1858.1613391077301</v>
      </c>
      <c r="N3" s="1">
        <v>2563.0134140872101</v>
      </c>
      <c r="O3" s="1">
        <v>4629.6628118343997</v>
      </c>
      <c r="P3" s="1">
        <v>5829.8985793963402</v>
      </c>
      <c r="Q3" s="1">
        <v>5771.9695933041303</v>
      </c>
      <c r="R3" s="1">
        <v>11179.935358462601</v>
      </c>
      <c r="S3" s="1">
        <v>4478.8822733750503</v>
      </c>
      <c r="T3" s="1">
        <v>48</v>
      </c>
      <c r="U3" s="9">
        <f>D3/$C3*100</f>
        <v>16.324400314564311</v>
      </c>
      <c r="V3" s="9">
        <f>E3/$C3*100</f>
        <v>15.462124149842049</v>
      </c>
      <c r="W3" s="9">
        <f>F3/$C3*100</f>
        <v>17.323437243866604</v>
      </c>
      <c r="X3" s="9">
        <f>G3/$C3*100</f>
        <v>21.79930514528693</v>
      </c>
      <c r="Y3" s="9">
        <f>H3/$C3*100</f>
        <v>18.197727256174979</v>
      </c>
      <c r="Z3" s="9">
        <f>I3/$C3*100</f>
        <v>9.052807260969816</v>
      </c>
      <c r="AA3" s="9">
        <f>J3/$C3*100</f>
        <v>1.8401986292953056</v>
      </c>
      <c r="AB3" s="9">
        <f>L3/$K3*100</f>
        <v>2.1920112778261012</v>
      </c>
      <c r="AC3" s="9">
        <f>M3/$K3*100</f>
        <v>5.0051059948574386</v>
      </c>
      <c r="AD3" s="9">
        <f>N3/$K3*100</f>
        <v>6.9036813616560737</v>
      </c>
      <c r="AE3" s="9">
        <f>O3/$K3*100</f>
        <v>12.470366596265443</v>
      </c>
      <c r="AF3" s="9">
        <f>P3/$K3*100</f>
        <v>15.703297509762562</v>
      </c>
      <c r="AG3" s="9">
        <f>Q3/$K3*100</f>
        <v>15.547261158416797</v>
      </c>
      <c r="AH3" s="9">
        <f>R3/$K3*100</f>
        <v>30.11404892948083</v>
      </c>
      <c r="AI3" s="9">
        <f>S3/$K3*100</f>
        <v>12.064227171734574</v>
      </c>
    </row>
    <row r="4" spans="1:35" x14ac:dyDescent="0.25">
      <c r="A4" t="s">
        <v>20</v>
      </c>
      <c r="B4" t="s">
        <v>39</v>
      </c>
      <c r="C4" s="1">
        <v>10733</v>
      </c>
      <c r="D4" s="1">
        <v>2133.0289449267598</v>
      </c>
      <c r="E4" s="1">
        <v>1278.30168899351</v>
      </c>
      <c r="F4" s="1">
        <v>2195.7184017455002</v>
      </c>
      <c r="G4" s="1">
        <v>2284.9339254107099</v>
      </c>
      <c r="H4" s="1">
        <v>1968.1356340039299</v>
      </c>
      <c r="I4" s="1">
        <v>721.18448517713296</v>
      </c>
      <c r="J4" s="1">
        <v>151.69691974245501</v>
      </c>
      <c r="K4" s="1">
        <v>8573.0401182018104</v>
      </c>
      <c r="L4" s="1">
        <v>94.546561208378705</v>
      </c>
      <c r="M4" s="1">
        <v>401.18430873162703</v>
      </c>
      <c r="N4" s="1">
        <v>872.84225733506003</v>
      </c>
      <c r="O4" s="1">
        <v>1580.80512730854</v>
      </c>
      <c r="P4" s="1">
        <v>1268.4948190693999</v>
      </c>
      <c r="Q4" s="1">
        <v>835.76451181801497</v>
      </c>
      <c r="R4" s="1">
        <v>2724.9620966295302</v>
      </c>
      <c r="S4" s="1">
        <v>794.44043610125198</v>
      </c>
      <c r="T4" s="1">
        <v>32</v>
      </c>
      <c r="U4" s="9">
        <f>D4/$C4*100</f>
        <v>19.873557671916146</v>
      </c>
      <c r="V4" s="9">
        <f>E4/$C4*100</f>
        <v>11.910012941335228</v>
      </c>
      <c r="W4" s="9">
        <f>F4/$C4*100</f>
        <v>20.457639073376505</v>
      </c>
      <c r="X4" s="9">
        <f>G4/$C4*100</f>
        <v>21.288865418901612</v>
      </c>
      <c r="Y4" s="9">
        <f>H4/$C4*100</f>
        <v>18.337236876958261</v>
      </c>
      <c r="Z4" s="9">
        <f>I4/$C4*100</f>
        <v>6.7193187848423834</v>
      </c>
      <c r="AA4" s="9">
        <f>J4/$C4*100</f>
        <v>1.4133692326698502</v>
      </c>
      <c r="AB4" s="9">
        <f>L4/$K4*100</f>
        <v>1.1028358657466517</v>
      </c>
      <c r="AC4" s="9">
        <f>M4/$K4*100</f>
        <v>4.6796037718271535</v>
      </c>
      <c r="AD4" s="9">
        <f>N4/$K4*100</f>
        <v>10.181245454362088</v>
      </c>
      <c r="AE4" s="9">
        <f>O4/$K4*100</f>
        <v>18.439259650170783</v>
      </c>
      <c r="AF4" s="9">
        <f>P4/$K4*100</f>
        <v>14.796324309461717</v>
      </c>
      <c r="AG4" s="9">
        <f>Q4/$K4*100</f>
        <v>9.7487530711954271</v>
      </c>
      <c r="AH4" s="9">
        <f>R4/$K4*100</f>
        <v>31.785248395654182</v>
      </c>
      <c r="AI4" s="9">
        <f>S4/$K4*100</f>
        <v>9.2667294815819119</v>
      </c>
    </row>
    <row r="5" spans="1:35" x14ac:dyDescent="0.25">
      <c r="A5" t="s">
        <v>21</v>
      </c>
      <c r="B5" t="s">
        <v>40</v>
      </c>
      <c r="C5" s="1">
        <v>6943</v>
      </c>
      <c r="D5" s="1">
        <v>1203.3671144457701</v>
      </c>
      <c r="E5" s="1">
        <v>937.72646591238504</v>
      </c>
      <c r="F5" s="1">
        <v>1223.9331102722799</v>
      </c>
      <c r="G5" s="1">
        <v>1513.14455334739</v>
      </c>
      <c r="H5" s="1">
        <v>1234.7358805070101</v>
      </c>
      <c r="I5" s="1">
        <v>669.636743510766</v>
      </c>
      <c r="J5" s="1">
        <v>160.456132004414</v>
      </c>
      <c r="K5" s="1">
        <v>5799.4680253777497</v>
      </c>
      <c r="L5" s="1">
        <v>154.41266307021701</v>
      </c>
      <c r="M5" s="1">
        <v>281.21214612119701</v>
      </c>
      <c r="N5" s="1">
        <v>645.03081315492295</v>
      </c>
      <c r="O5" s="1">
        <v>935.78788888433996</v>
      </c>
      <c r="P5" s="1">
        <v>775.10636886076202</v>
      </c>
      <c r="Q5" s="1">
        <v>491.61767754165601</v>
      </c>
      <c r="R5" s="1">
        <v>1847.2026680002</v>
      </c>
      <c r="S5" s="1">
        <v>669.09779974444996</v>
      </c>
      <c r="T5" s="1">
        <v>25</v>
      </c>
      <c r="U5" s="9">
        <f>D5/$C5*100</f>
        <v>17.332091523055883</v>
      </c>
      <c r="V5" s="9">
        <f>E5/$C5*100</f>
        <v>13.506070371775674</v>
      </c>
      <c r="W5" s="9">
        <f>F5/$C5*100</f>
        <v>17.628303475043641</v>
      </c>
      <c r="X5" s="9">
        <f>G5/$C5*100</f>
        <v>21.793814681656201</v>
      </c>
      <c r="Y5" s="9">
        <f>H5/$C5*100</f>
        <v>17.783895729612702</v>
      </c>
      <c r="Z5" s="9">
        <f>I5/$C5*100</f>
        <v>9.6447752198007475</v>
      </c>
      <c r="AA5" s="9">
        <f>J5/$C5*100</f>
        <v>2.3110489990553651</v>
      </c>
      <c r="AB5" s="9">
        <f>L5/$K5*100</f>
        <v>2.6625315010708985</v>
      </c>
      <c r="AC5" s="9">
        <f>M5/$K5*100</f>
        <v>4.8489300206613377</v>
      </c>
      <c r="AD5" s="9">
        <f>N5/$K5*100</f>
        <v>11.122241045770895</v>
      </c>
      <c r="AE5" s="9">
        <f>O5/$K5*100</f>
        <v>16.13575391379776</v>
      </c>
      <c r="AF5" s="9">
        <f>P5/$K5*100</f>
        <v>13.365128757827325</v>
      </c>
      <c r="AG5" s="9">
        <f>Q5/$K5*100</f>
        <v>8.4769443574893124</v>
      </c>
      <c r="AH5" s="9">
        <f>R5/$K5*100</f>
        <v>31.851243250537316</v>
      </c>
      <c r="AI5" s="9">
        <f>S5/$K5*100</f>
        <v>11.537227152845077</v>
      </c>
    </row>
    <row r="6" spans="1:35" x14ac:dyDescent="0.25">
      <c r="A6" t="s">
        <v>22</v>
      </c>
      <c r="B6" t="s">
        <v>41</v>
      </c>
      <c r="C6" s="1">
        <v>15851</v>
      </c>
      <c r="D6" s="1">
        <v>3047.63016977809</v>
      </c>
      <c r="E6" s="1">
        <v>2127.5469112311498</v>
      </c>
      <c r="F6" s="1">
        <v>2878.5403108348901</v>
      </c>
      <c r="G6" s="1">
        <v>3824.6648376601602</v>
      </c>
      <c r="H6" s="1">
        <v>2970.8077736085702</v>
      </c>
      <c r="I6" s="1">
        <v>925.72197133294003</v>
      </c>
      <c r="J6" s="1">
        <v>76.088025554227599</v>
      </c>
      <c r="K6" s="1">
        <v>12682.958021284199</v>
      </c>
      <c r="L6" s="1">
        <v>85.499423943172204</v>
      </c>
      <c r="M6" s="1">
        <v>538.34173781649702</v>
      </c>
      <c r="N6" s="1">
        <v>1781.88017824795</v>
      </c>
      <c r="O6" s="1">
        <v>2535.85404590283</v>
      </c>
      <c r="P6" s="1">
        <v>1629.33351496417</v>
      </c>
      <c r="Q6" s="1">
        <v>1071.79308954065</v>
      </c>
      <c r="R6" s="1">
        <v>3716.3222976307002</v>
      </c>
      <c r="S6" s="1">
        <v>1323.9337332381699</v>
      </c>
      <c r="T6" s="1">
        <v>14</v>
      </c>
      <c r="U6" s="9">
        <f>D6/$C6*100</f>
        <v>19.226737554590184</v>
      </c>
      <c r="V6" s="9">
        <f>E6/$C6*100</f>
        <v>13.422162079560596</v>
      </c>
      <c r="W6" s="9">
        <f>F6/$C6*100</f>
        <v>18.159991866979308</v>
      </c>
      <c r="X6" s="9">
        <f>G6/$C6*100</f>
        <v>24.128855199420606</v>
      </c>
      <c r="Y6" s="9">
        <f>H6/$C6*100</f>
        <v>18.742084244581225</v>
      </c>
      <c r="Z6" s="9">
        <f>I6/$C6*100</f>
        <v>5.8401487056522621</v>
      </c>
      <c r="AA6" s="9">
        <f>J6/$C6*100</f>
        <v>0.48002034921599651</v>
      </c>
      <c r="AB6" s="9">
        <f>L6/$K6*100</f>
        <v>0.67412841546656044</v>
      </c>
      <c r="AC6" s="9">
        <f>M6/$K6*100</f>
        <v>4.2446071091070898</v>
      </c>
      <c r="AD6" s="9">
        <f>N6/$K6*100</f>
        <v>14.049405314262229</v>
      </c>
      <c r="AE6" s="9">
        <f>O6/$K6*100</f>
        <v>19.99418465035702</v>
      </c>
      <c r="AF6" s="9">
        <f>P6/$K6*100</f>
        <v>12.846636504117306</v>
      </c>
      <c r="AG6" s="9">
        <f>Q6/$K6*100</f>
        <v>8.4506554996239487</v>
      </c>
      <c r="AH6" s="9">
        <f>R6/$K6*100</f>
        <v>29.301699898352325</v>
      </c>
      <c r="AI6" s="9">
        <f>S6/$K6*100</f>
        <v>10.438682608713046</v>
      </c>
    </row>
    <row r="7" spans="1:35" x14ac:dyDescent="0.25">
      <c r="A7" t="s">
        <v>23</v>
      </c>
      <c r="B7" t="s">
        <v>42</v>
      </c>
      <c r="C7" s="1">
        <v>29802</v>
      </c>
      <c r="D7" s="1">
        <v>5365.8373576218701</v>
      </c>
      <c r="E7" s="1">
        <v>4333.0390473288799</v>
      </c>
      <c r="F7" s="1">
        <v>5686.6859934903596</v>
      </c>
      <c r="G7" s="1">
        <v>6807.4828619814198</v>
      </c>
      <c r="H7" s="1">
        <v>4972.6909826105502</v>
      </c>
      <c r="I7" s="1">
        <v>2284.0036817288801</v>
      </c>
      <c r="J7" s="1">
        <v>352.26007523801502</v>
      </c>
      <c r="K7" s="1">
        <v>24532.242039964101</v>
      </c>
      <c r="L7" s="1">
        <v>542.85084948122199</v>
      </c>
      <c r="M7" s="1">
        <v>1058.2637533009699</v>
      </c>
      <c r="N7" s="1">
        <v>2036.3918824341599</v>
      </c>
      <c r="O7" s="1">
        <v>4051.19995105829</v>
      </c>
      <c r="P7" s="1">
        <v>3725.1185823181099</v>
      </c>
      <c r="Q7" s="1">
        <v>3619.6790294788598</v>
      </c>
      <c r="R7" s="1">
        <v>6738.4058908612596</v>
      </c>
      <c r="S7" s="1">
        <v>2760.3321010312002</v>
      </c>
      <c r="T7" s="1">
        <v>55</v>
      </c>
      <c r="U7" s="9">
        <f>D7/$C7*100</f>
        <v>18.004957243211429</v>
      </c>
      <c r="V7" s="9">
        <f>E7/$C7*100</f>
        <v>14.539423687433326</v>
      </c>
      <c r="W7" s="9">
        <f>F7/$C7*100</f>
        <v>19.081558262835916</v>
      </c>
      <c r="X7" s="9">
        <f>G7/$C7*100</f>
        <v>22.842369176502984</v>
      </c>
      <c r="Y7" s="9">
        <f>H7/$C7*100</f>
        <v>16.685762642139959</v>
      </c>
      <c r="Z7" s="9">
        <f>I7/$C7*100</f>
        <v>7.6639275274440646</v>
      </c>
      <c r="AA7" s="9">
        <f>J7/$C7*100</f>
        <v>1.1820014604322362</v>
      </c>
      <c r="AB7" s="9">
        <f>L7/$K7*100</f>
        <v>2.2128056970777235</v>
      </c>
      <c r="AC7" s="9">
        <f>M7/$K7*100</f>
        <v>4.3137669666596787</v>
      </c>
      <c r="AD7" s="9">
        <f>N7/$K7*100</f>
        <v>8.3008796306378674</v>
      </c>
      <c r="AE7" s="9">
        <f>O7/$K7*100</f>
        <v>16.513777845737486</v>
      </c>
      <c r="AF7" s="9">
        <f>P7/$K7*100</f>
        <v>15.184582706504068</v>
      </c>
      <c r="AG7" s="9">
        <f>Q7/$K7*100</f>
        <v>14.754782802086508</v>
      </c>
      <c r="AH7" s="9">
        <f>R7/$K7*100</f>
        <v>27.467550172887172</v>
      </c>
      <c r="AI7" s="9">
        <f>S7/$K7*100</f>
        <v>11.251854178409367</v>
      </c>
    </row>
    <row r="8" spans="1:35" x14ac:dyDescent="0.25">
      <c r="A8" t="s">
        <v>24</v>
      </c>
      <c r="B8" t="s">
        <v>43</v>
      </c>
      <c r="C8" s="1">
        <v>23403</v>
      </c>
      <c r="D8" s="1">
        <v>4660.9163127404699</v>
      </c>
      <c r="E8" s="1">
        <v>3681.4140684554</v>
      </c>
      <c r="F8" s="1">
        <v>4597.5179971030602</v>
      </c>
      <c r="G8" s="1">
        <v>4530.7886847515301</v>
      </c>
      <c r="H8" s="1">
        <v>3849.8802937260398</v>
      </c>
      <c r="I8" s="1">
        <v>1792.12800208765</v>
      </c>
      <c r="J8" s="1">
        <v>290.35464113585402</v>
      </c>
      <c r="K8" s="1">
        <v>18647.699340340299</v>
      </c>
      <c r="L8" s="1">
        <v>185.44271398770999</v>
      </c>
      <c r="M8" s="1">
        <v>697.30655689919604</v>
      </c>
      <c r="N8" s="1">
        <v>743.61326105022499</v>
      </c>
      <c r="O8" s="1">
        <v>2384.0013273333602</v>
      </c>
      <c r="P8" s="1">
        <v>3733.8971143007502</v>
      </c>
      <c r="Q8" s="1">
        <v>3107.5092461294598</v>
      </c>
      <c r="R8" s="1">
        <v>5270.6756923565699</v>
      </c>
      <c r="S8" s="1">
        <v>2525.2534282830502</v>
      </c>
      <c r="T8" s="1">
        <v>35</v>
      </c>
      <c r="U8" s="9">
        <f>D8/$C8*100</f>
        <v>19.915892461395845</v>
      </c>
      <c r="V8" s="9">
        <f>E8/$C8*100</f>
        <v>15.730522020490534</v>
      </c>
      <c r="W8" s="9">
        <f>F8/$C8*100</f>
        <v>19.644994219130282</v>
      </c>
      <c r="X8" s="9">
        <f>G8/$C8*100</f>
        <v>19.359862772941632</v>
      </c>
      <c r="Y8" s="9">
        <f>H8/$C8*100</f>
        <v>16.450370865812243</v>
      </c>
      <c r="Z8" s="9">
        <f>I8/$C8*100</f>
        <v>7.6576849211111826</v>
      </c>
      <c r="AA8" s="9">
        <f>J8/$C8*100</f>
        <v>1.2406727391182926</v>
      </c>
      <c r="AB8" s="9">
        <f>L8/$K8*100</f>
        <v>0.99445358166272246</v>
      </c>
      <c r="AC8" s="9">
        <f>M8/$K8*100</f>
        <v>3.7393704401417649</v>
      </c>
      <c r="AD8" s="9">
        <f>N8/$K8*100</f>
        <v>3.9876943931714788</v>
      </c>
      <c r="AE8" s="9">
        <f>O8/$K8*100</f>
        <v>12.784426023944329</v>
      </c>
      <c r="AF8" s="9">
        <f>P8/$K8*100</f>
        <v>20.023366133018158</v>
      </c>
      <c r="AG8" s="9">
        <f>Q8/$K8*100</f>
        <v>16.664303673145511</v>
      </c>
      <c r="AH8" s="9">
        <f>R8/$K8*100</f>
        <v>28.264482369439502</v>
      </c>
      <c r="AI8" s="9">
        <f>S8/$K8*100</f>
        <v>13.541903385476651</v>
      </c>
    </row>
    <row r="9" spans="1:35" x14ac:dyDescent="0.25">
      <c r="A9" t="s">
        <v>25</v>
      </c>
      <c r="B9" t="s">
        <v>44</v>
      </c>
      <c r="C9" s="1">
        <v>4963</v>
      </c>
      <c r="D9" s="1">
        <v>944.84489935442105</v>
      </c>
      <c r="E9" s="1">
        <v>691.28851608780303</v>
      </c>
      <c r="F9" s="1">
        <v>877.07963825106901</v>
      </c>
      <c r="G9" s="1">
        <v>1078.11069674392</v>
      </c>
      <c r="H9" s="1">
        <v>886.32976801938798</v>
      </c>
      <c r="I9" s="1">
        <v>421.19758063211901</v>
      </c>
      <c r="J9" s="1">
        <v>64.148900911283107</v>
      </c>
      <c r="K9" s="1">
        <v>4033.2665559033899</v>
      </c>
      <c r="L9" s="1">
        <v>99.900323864700198</v>
      </c>
      <c r="M9" s="1">
        <v>135.25740371806501</v>
      </c>
      <c r="N9" s="1">
        <v>170.32741758677801</v>
      </c>
      <c r="O9" s="1">
        <v>606.567161177515</v>
      </c>
      <c r="P9" s="1">
        <v>661.84589580213105</v>
      </c>
      <c r="Q9" s="1">
        <v>678.22617361171001</v>
      </c>
      <c r="R9" s="1">
        <v>1210.3282148266701</v>
      </c>
      <c r="S9" s="1">
        <v>470.81396531581902</v>
      </c>
      <c r="T9" s="1">
        <v>18</v>
      </c>
      <c r="U9" s="9">
        <f>D9/$C9*100</f>
        <v>19.037777540891014</v>
      </c>
      <c r="V9" s="9">
        <f>E9/$C9*100</f>
        <v>13.928843765621659</v>
      </c>
      <c r="W9" s="9">
        <f>F9/$C9*100</f>
        <v>17.67236829037012</v>
      </c>
      <c r="X9" s="9">
        <f>G9/$C9*100</f>
        <v>21.722963867497885</v>
      </c>
      <c r="Y9" s="9">
        <f>H9/$C9*100</f>
        <v>17.858750111210718</v>
      </c>
      <c r="Z9" s="9">
        <f>I9/$C9*100</f>
        <v>8.486753589202479</v>
      </c>
      <c r="AA9" s="9">
        <f>J9/$C9*100</f>
        <v>1.2925428352061878</v>
      </c>
      <c r="AB9" s="9">
        <f>L9/$K9*100</f>
        <v>2.476908542493395</v>
      </c>
      <c r="AC9" s="9">
        <f>M9/$K9*100</f>
        <v>3.3535448709704587</v>
      </c>
      <c r="AD9" s="9">
        <f>N9/$K9*100</f>
        <v>4.2230637431457163</v>
      </c>
      <c r="AE9" s="9">
        <f>O9/$K9*100</f>
        <v>15.039104229044769</v>
      </c>
      <c r="AF9" s="9">
        <f>P9/$K9*100</f>
        <v>16.409674060183402</v>
      </c>
      <c r="AG9" s="9">
        <f>Q9/$K9*100</f>
        <v>16.815803374537879</v>
      </c>
      <c r="AH9" s="9">
        <f>R9/$K9*100</f>
        <v>30.008634392268057</v>
      </c>
      <c r="AI9" s="9">
        <f>S9/$K9*100</f>
        <v>11.673266787356281</v>
      </c>
    </row>
    <row r="10" spans="1:35" x14ac:dyDescent="0.25">
      <c r="A10" t="s">
        <v>26</v>
      </c>
      <c r="B10" t="s">
        <v>45</v>
      </c>
      <c r="C10" s="1">
        <v>15875</v>
      </c>
      <c r="D10" s="1">
        <v>2558.0900962185501</v>
      </c>
      <c r="E10" s="1">
        <v>2257.92914913097</v>
      </c>
      <c r="F10" s="1">
        <v>2525.92338752452</v>
      </c>
      <c r="G10" s="1">
        <v>3427.1343921248299</v>
      </c>
      <c r="H10" s="1">
        <v>3131.7957446892101</v>
      </c>
      <c r="I10" s="1">
        <v>1674.0897710885399</v>
      </c>
      <c r="J10" s="1">
        <v>300.03745922338601</v>
      </c>
      <c r="K10" s="1">
        <v>13312.512934210199</v>
      </c>
      <c r="L10" s="1">
        <v>498.83447688439901</v>
      </c>
      <c r="M10" s="1">
        <v>528.01427225455495</v>
      </c>
      <c r="N10" s="1">
        <v>638.67213825302997</v>
      </c>
      <c r="O10" s="1">
        <v>1662.67311373709</v>
      </c>
      <c r="P10" s="1">
        <v>2062.4015418150302</v>
      </c>
      <c r="Q10" s="1">
        <v>2029.12264451998</v>
      </c>
      <c r="R10" s="1">
        <v>4553.8321517900004</v>
      </c>
      <c r="S10" s="1">
        <v>1338.96259495613</v>
      </c>
      <c r="T10" s="1">
        <v>76</v>
      </c>
      <c r="U10" s="9">
        <f>D10/$C10*100</f>
        <v>16.113953362006615</v>
      </c>
      <c r="V10" s="9">
        <f>E10/$C10*100</f>
        <v>14.223175742557292</v>
      </c>
      <c r="W10" s="9">
        <f>F10/$C10*100</f>
        <v>15.911328425351307</v>
      </c>
      <c r="X10" s="9">
        <f>G10/$C10*100</f>
        <v>21.588248139369007</v>
      </c>
      <c r="Y10" s="9">
        <f>H10/$C10*100</f>
        <v>19.727847210640693</v>
      </c>
      <c r="Z10" s="9">
        <f>I10/$C10*100</f>
        <v>10.545447376935686</v>
      </c>
      <c r="AA10" s="9">
        <f>J10/$C10*100</f>
        <v>1.8899997431394393</v>
      </c>
      <c r="AB10" s="9">
        <f>L10/$K10*100</f>
        <v>3.7471098007537353</v>
      </c>
      <c r="AC10" s="9">
        <f>M10/$K10*100</f>
        <v>3.9663005389288721</v>
      </c>
      <c r="AD10" s="9">
        <f>N10/$K10*100</f>
        <v>4.7975325275499605</v>
      </c>
      <c r="AE10" s="9">
        <f>O10/$K10*100</f>
        <v>12.489551161031285</v>
      </c>
      <c r="AF10" s="9">
        <f>P10/$K10*100</f>
        <v>15.492203102504536</v>
      </c>
      <c r="AG10" s="9">
        <f>Q10/$K10*100</f>
        <v>15.242221018284127</v>
      </c>
      <c r="AH10" s="9">
        <f>R10/$K10*100</f>
        <v>34.2071566374795</v>
      </c>
      <c r="AI10" s="9">
        <f>S10/$K10*100</f>
        <v>10.057925213468105</v>
      </c>
    </row>
    <row r="11" spans="1:35" x14ac:dyDescent="0.25">
      <c r="A11" t="s">
        <v>27</v>
      </c>
      <c r="B11" t="s">
        <v>46</v>
      </c>
      <c r="C11" s="1">
        <v>7197.99999999999</v>
      </c>
      <c r="D11" s="1">
        <v>1035.1740207420701</v>
      </c>
      <c r="E11" s="1">
        <v>899.36126769784096</v>
      </c>
      <c r="F11" s="1">
        <v>1057.5699080064201</v>
      </c>
      <c r="G11" s="1">
        <v>1516.3210439524901</v>
      </c>
      <c r="H11" s="1">
        <v>1553.76983457097</v>
      </c>
      <c r="I11" s="1">
        <v>975.49826175729004</v>
      </c>
      <c r="J11" s="1">
        <v>160.305663272901</v>
      </c>
      <c r="K11" s="1">
        <v>6118.6333669555497</v>
      </c>
      <c r="L11" s="1">
        <v>244.27112491215399</v>
      </c>
      <c r="M11" s="1">
        <v>290.39221007494803</v>
      </c>
      <c r="N11" s="1">
        <v>178.084980330809</v>
      </c>
      <c r="O11" s="1">
        <v>497.72484484316698</v>
      </c>
      <c r="P11" s="1">
        <v>914.63540754210499</v>
      </c>
      <c r="Q11" s="1">
        <v>945.283741641201</v>
      </c>
      <c r="R11" s="1">
        <v>2402.43649113632</v>
      </c>
      <c r="S11" s="1">
        <v>645.804566474838</v>
      </c>
      <c r="T11" s="1">
        <v>34</v>
      </c>
      <c r="U11" s="9">
        <f>D11/$C11*100</f>
        <v>14.381411791359705</v>
      </c>
      <c r="V11" s="9">
        <f>E11/$C11*100</f>
        <v>12.494599440092278</v>
      </c>
      <c r="W11" s="9">
        <f>F11/$C11*100</f>
        <v>14.692552209036142</v>
      </c>
      <c r="X11" s="9">
        <f>G11/$C11*100</f>
        <v>21.065866128820396</v>
      </c>
      <c r="Y11" s="9">
        <f>H11/$C11*100</f>
        <v>21.586132739246626</v>
      </c>
      <c r="Z11" s="9">
        <f>I11/$C11*100</f>
        <v>13.55235151093764</v>
      </c>
      <c r="AA11" s="9">
        <f>J11/$C11*100</f>
        <v>2.2270861805071025</v>
      </c>
      <c r="AB11" s="9">
        <f>L11/$K11*100</f>
        <v>3.9922497437315165</v>
      </c>
      <c r="AC11" s="9">
        <f>M11/$K11*100</f>
        <v>4.7460305702127492</v>
      </c>
      <c r="AD11" s="9">
        <f>N11/$K11*100</f>
        <v>2.9105352396595516</v>
      </c>
      <c r="AE11" s="9">
        <f>O11/$K11*100</f>
        <v>8.1345754025922314</v>
      </c>
      <c r="AF11" s="9">
        <f>P11/$K11*100</f>
        <v>14.94836105856103</v>
      </c>
      <c r="AG11" s="9">
        <f>Q11/$K11*100</f>
        <v>15.449262685787401</v>
      </c>
      <c r="AH11" s="9">
        <f>R11/$K11*100</f>
        <v>39.264266169484529</v>
      </c>
      <c r="AI11" s="9">
        <f>S11/$K11*100</f>
        <v>10.554719129970866</v>
      </c>
    </row>
    <row r="12" spans="1:35" x14ac:dyDescent="0.25">
      <c r="A12" t="s">
        <v>28</v>
      </c>
      <c r="B12" t="s">
        <v>47</v>
      </c>
      <c r="C12" s="1">
        <v>8566</v>
      </c>
      <c r="D12" s="1">
        <v>1486.6599768583901</v>
      </c>
      <c r="E12" s="1">
        <v>1101.47232174582</v>
      </c>
      <c r="F12" s="1">
        <v>1507.15627727284</v>
      </c>
      <c r="G12" s="1">
        <v>1744.50542692558</v>
      </c>
      <c r="H12" s="1">
        <v>1733.3530362408601</v>
      </c>
      <c r="I12" s="1">
        <v>821.73145597927396</v>
      </c>
      <c r="J12" s="1">
        <v>171.121504977249</v>
      </c>
      <c r="K12" s="1">
        <v>7005.7341233280604</v>
      </c>
      <c r="L12" s="1">
        <v>251.89785450493801</v>
      </c>
      <c r="M12" s="1">
        <v>321.47188909991002</v>
      </c>
      <c r="N12" s="1">
        <v>359.19441648771999</v>
      </c>
      <c r="O12" s="1">
        <v>824.14835284449305</v>
      </c>
      <c r="P12" s="1">
        <v>1115.60033187407</v>
      </c>
      <c r="Q12" s="1">
        <v>985.13095508141396</v>
      </c>
      <c r="R12" s="1">
        <v>2332.1502182131599</v>
      </c>
      <c r="S12" s="1">
        <v>816.14010522236197</v>
      </c>
      <c r="T12" s="1">
        <v>47</v>
      </c>
      <c r="U12" s="9">
        <f>D12/$C12*100</f>
        <v>17.355358123492763</v>
      </c>
      <c r="V12" s="9">
        <f>E12/$C12*100</f>
        <v>12.858654234716555</v>
      </c>
      <c r="W12" s="9">
        <f>F12/$C12*100</f>
        <v>17.594633169190288</v>
      </c>
      <c r="X12" s="9">
        <f>G12/$C12*100</f>
        <v>20.365461439710248</v>
      </c>
      <c r="Y12" s="9">
        <f>H12/$C12*100</f>
        <v>20.235267759057436</v>
      </c>
      <c r="Z12" s="9">
        <f>I12/$C12*100</f>
        <v>9.5929425166854312</v>
      </c>
      <c r="AA12" s="9">
        <f>J12/$C12*100</f>
        <v>1.9976827571474318</v>
      </c>
      <c r="AB12" s="9">
        <f>L12/$K12*100</f>
        <v>3.5955954089972577</v>
      </c>
      <c r="AC12" s="9">
        <f>M12/$K12*100</f>
        <v>4.5886966796164312</v>
      </c>
      <c r="AD12" s="9">
        <f>N12/$K12*100</f>
        <v>5.1271488492784165</v>
      </c>
      <c r="AE12" s="9">
        <f>O12/$K12*100</f>
        <v>11.763911366550447</v>
      </c>
      <c r="AF12" s="9">
        <f>P12/$K12*100</f>
        <v>15.924103202250933</v>
      </c>
      <c r="AG12" s="9">
        <f>Q12/$K12*100</f>
        <v>14.06178050350317</v>
      </c>
      <c r="AH12" s="9">
        <f>R12/$K12*100</f>
        <v>33.289162522560538</v>
      </c>
      <c r="AI12" s="9">
        <f>S12/$K12*100</f>
        <v>11.649601467242896</v>
      </c>
    </row>
    <row r="13" spans="1:35" x14ac:dyDescent="0.25">
      <c r="A13" t="s">
        <v>29</v>
      </c>
      <c r="B13" t="s">
        <v>48</v>
      </c>
      <c r="C13" s="1">
        <v>12623</v>
      </c>
      <c r="D13" s="1">
        <v>2567.6815188026399</v>
      </c>
      <c r="E13" s="1">
        <v>1702.5796767024401</v>
      </c>
      <c r="F13" s="1">
        <v>2459.7473084681101</v>
      </c>
      <c r="G13" s="1">
        <v>2687.1610350380301</v>
      </c>
      <c r="H13" s="1">
        <v>2139.6514565552102</v>
      </c>
      <c r="I13" s="1">
        <v>928.949931411742</v>
      </c>
      <c r="J13" s="1">
        <v>137.229073021837</v>
      </c>
      <c r="K13" s="1">
        <v>10115.559141956401</v>
      </c>
      <c r="L13" s="1">
        <v>221.39105361752399</v>
      </c>
      <c r="M13" s="1">
        <v>408.96394112537098</v>
      </c>
      <c r="N13" s="1">
        <v>681.91699723673901</v>
      </c>
      <c r="O13" s="1">
        <v>1710.5735038518001</v>
      </c>
      <c r="P13" s="1">
        <v>1574.41619643524</v>
      </c>
      <c r="Q13" s="1">
        <v>1319.09101933956</v>
      </c>
      <c r="R13" s="1">
        <v>2926.3164150827401</v>
      </c>
      <c r="S13" s="1">
        <v>1272.89001526743</v>
      </c>
      <c r="T13" s="1">
        <v>32</v>
      </c>
      <c r="U13" s="9">
        <f>D13/$C13*100</f>
        <v>20.341293819239802</v>
      </c>
      <c r="V13" s="9">
        <f>E13/$C13*100</f>
        <v>13.487916317059653</v>
      </c>
      <c r="W13" s="9">
        <f>F13/$C13*100</f>
        <v>19.486233925913886</v>
      </c>
      <c r="X13" s="9">
        <f>G13/$C13*100</f>
        <v>21.287816169199321</v>
      </c>
      <c r="Y13" s="9">
        <f>H13/$C13*100</f>
        <v>16.950419524322349</v>
      </c>
      <c r="Z13" s="9">
        <f>I13/$C13*100</f>
        <v>7.3591850702031376</v>
      </c>
      <c r="AA13" s="9">
        <f>J13/$C13*100</f>
        <v>1.0871351740619266</v>
      </c>
      <c r="AB13" s="9">
        <f>L13/$K13*100</f>
        <v>2.1886190423153007</v>
      </c>
      <c r="AC13" s="9">
        <f>M13/$K13*100</f>
        <v>4.0429197772084331</v>
      </c>
      <c r="AD13" s="9">
        <f>N13/$K13*100</f>
        <v>6.741268452559833</v>
      </c>
      <c r="AE13" s="9">
        <f>O13/$K13*100</f>
        <v>16.910320822077331</v>
      </c>
      <c r="AF13" s="9">
        <f>P13/$K13*100</f>
        <v>15.56430222334442</v>
      </c>
      <c r="AG13" s="9">
        <f>Q13/$K13*100</f>
        <v>13.040218546776655</v>
      </c>
      <c r="AH13" s="9">
        <f>R13/$K13*100</f>
        <v>28.928864672890199</v>
      </c>
      <c r="AI13" s="9">
        <f>S13/$K13*100</f>
        <v>12.583486462827864</v>
      </c>
    </row>
    <row r="14" spans="1:35" x14ac:dyDescent="0.25">
      <c r="A14" t="s">
        <v>30</v>
      </c>
      <c r="B14" t="s">
        <v>49</v>
      </c>
      <c r="C14" s="1">
        <v>13566</v>
      </c>
      <c r="D14" s="1">
        <v>2868.9137648790502</v>
      </c>
      <c r="E14" s="1">
        <v>1966.8477295800201</v>
      </c>
      <c r="F14" s="1">
        <v>2792.28950861973</v>
      </c>
      <c r="G14" s="1">
        <v>2760.0750175275198</v>
      </c>
      <c r="H14" s="1">
        <v>2056.3081160102902</v>
      </c>
      <c r="I14" s="1">
        <v>981.92430463492201</v>
      </c>
      <c r="J14" s="1">
        <v>139.64155874848501</v>
      </c>
      <c r="K14" s="1">
        <v>10679.397385738401</v>
      </c>
      <c r="L14" s="1">
        <v>115.18058395377599</v>
      </c>
      <c r="M14" s="1">
        <v>449.86386830468001</v>
      </c>
      <c r="N14" s="1">
        <v>919.80924940604598</v>
      </c>
      <c r="O14" s="1">
        <v>1828.39454294447</v>
      </c>
      <c r="P14" s="1">
        <v>1574.1195756104501</v>
      </c>
      <c r="Q14" s="1">
        <v>1542.6740147303401</v>
      </c>
      <c r="R14" s="1">
        <v>2961.7098255164501</v>
      </c>
      <c r="S14" s="1">
        <v>1287.64572527221</v>
      </c>
      <c r="T14" s="1">
        <v>23</v>
      </c>
      <c r="U14" s="9">
        <f>D14/$C14*100</f>
        <v>21.147823712804438</v>
      </c>
      <c r="V14" s="9">
        <f>E14/$C14*100</f>
        <v>14.498361562583076</v>
      </c>
      <c r="W14" s="9">
        <f>F14/$C14*100</f>
        <v>20.582997999555726</v>
      </c>
      <c r="X14" s="9">
        <f>G14/$C14*100</f>
        <v>20.345533079223941</v>
      </c>
      <c r="Y14" s="9">
        <f>H14/$C14*100</f>
        <v>15.157807135561626</v>
      </c>
      <c r="Z14" s="9">
        <f>I14/$C14*100</f>
        <v>7.2381269691502439</v>
      </c>
      <c r="AA14" s="9">
        <f>J14/$C14*100</f>
        <v>1.0293495411210747</v>
      </c>
      <c r="AB14" s="9">
        <f>L14/$K14*100</f>
        <v>1.078530742826292</v>
      </c>
      <c r="AC14" s="9">
        <f>M14/$K14*100</f>
        <v>4.2124461901328081</v>
      </c>
      <c r="AD14" s="9">
        <f>N14/$K14*100</f>
        <v>8.6129321363618114</v>
      </c>
      <c r="AE14" s="9">
        <f>O14/$K14*100</f>
        <v>17.120765122816433</v>
      </c>
      <c r="AF14" s="9">
        <f>P14/$K14*100</f>
        <v>14.739779022668248</v>
      </c>
      <c r="AG14" s="9">
        <f>Q14/$K14*100</f>
        <v>14.445328317780129</v>
      </c>
      <c r="AH14" s="9">
        <f>R14/$K14*100</f>
        <v>27.732930225741104</v>
      </c>
      <c r="AI14" s="9">
        <f>S14/$K14*100</f>
        <v>12.057288241673374</v>
      </c>
    </row>
    <row r="15" spans="1:35" x14ac:dyDescent="0.25">
      <c r="A15" t="s">
        <v>31</v>
      </c>
      <c r="B15" t="s">
        <v>50</v>
      </c>
      <c r="C15" s="1">
        <v>253638</v>
      </c>
      <c r="D15" s="1">
        <v>39150.321451875803</v>
      </c>
      <c r="E15" s="1">
        <v>62310.977756394102</v>
      </c>
      <c r="F15" s="1">
        <v>45227.875600666302</v>
      </c>
      <c r="G15" s="1">
        <v>44664.192198840799</v>
      </c>
      <c r="H15" s="1">
        <v>38556.322148280597</v>
      </c>
      <c r="I15" s="1">
        <v>20328.022752941899</v>
      </c>
      <c r="J15" s="1">
        <v>3400.2880910005601</v>
      </c>
      <c r="K15" s="1">
        <v>214486.278309307</v>
      </c>
      <c r="L15" s="1">
        <v>209.69405699036</v>
      </c>
      <c r="M15" s="1">
        <v>5371.3390112502802</v>
      </c>
      <c r="N15" s="1">
        <v>22145.641649493198</v>
      </c>
      <c r="O15" s="1">
        <v>32340.674876294899</v>
      </c>
      <c r="P15" s="1">
        <v>35046.076490936997</v>
      </c>
      <c r="Q15" s="1">
        <v>22197.2729104112</v>
      </c>
      <c r="R15" s="1">
        <v>54741.351233539797</v>
      </c>
      <c r="S15" s="1">
        <v>42434.228080391003</v>
      </c>
      <c r="T15" s="1">
        <v>23</v>
      </c>
      <c r="U15" s="9">
        <f>D15/$C15*100</f>
        <v>15.435511024324352</v>
      </c>
      <c r="V15" s="9">
        <f>E15/$C15*100</f>
        <v>24.566893665931016</v>
      </c>
      <c r="W15" s="9">
        <f>F15/$C15*100</f>
        <v>17.831663867664272</v>
      </c>
      <c r="X15" s="9">
        <f>G15/$C15*100</f>
        <v>17.609424533721604</v>
      </c>
      <c r="Y15" s="9">
        <f>H15/$C15*100</f>
        <v>15.201319261420053</v>
      </c>
      <c r="Z15" s="9">
        <f>I15/$C15*100</f>
        <v>8.014580919634243</v>
      </c>
      <c r="AA15" s="9">
        <f>J15/$C15*100</f>
        <v>1.340606727304489</v>
      </c>
      <c r="AB15" s="9">
        <f>L15/$K15*100</f>
        <v>9.7765721258850788E-2</v>
      </c>
      <c r="AC15" s="9">
        <f>M15/$K15*100</f>
        <v>2.5042809514855602</v>
      </c>
      <c r="AD15" s="9">
        <f>N15/$K15*100</f>
        <v>10.324968955616519</v>
      </c>
      <c r="AE15" s="9">
        <f>O15/$K15*100</f>
        <v>15.078202266000886</v>
      </c>
      <c r="AF15" s="9">
        <f>P15/$K15*100</f>
        <v>16.339542448677136</v>
      </c>
      <c r="AG15" s="9">
        <f>Q15/$K15*100</f>
        <v>10.349041013430654</v>
      </c>
      <c r="AH15" s="9">
        <f>R15/$K15*100</f>
        <v>25.522076127685068</v>
      </c>
      <c r="AI15" s="9">
        <f>S15/$K15*100</f>
        <v>19.784122515845663</v>
      </c>
    </row>
    <row r="16" spans="1:35" x14ac:dyDescent="0.25">
      <c r="A16" t="s">
        <v>32</v>
      </c>
      <c r="B16" t="s">
        <v>51</v>
      </c>
      <c r="C16" s="1">
        <v>19983</v>
      </c>
      <c r="D16" s="1">
        <v>2903.3498321176098</v>
      </c>
      <c r="E16" s="1">
        <v>2625.4195755297701</v>
      </c>
      <c r="F16" s="1">
        <v>2979.2810724279998</v>
      </c>
      <c r="G16" s="1">
        <v>4301.3647161930503</v>
      </c>
      <c r="H16" s="1">
        <v>4380.3980701416604</v>
      </c>
      <c r="I16" s="1">
        <v>2433.7916753592199</v>
      </c>
      <c r="J16" s="1">
        <v>359.39505823069101</v>
      </c>
      <c r="K16" s="1">
        <v>16997.8808797417</v>
      </c>
      <c r="L16" s="1">
        <v>591.52355648601304</v>
      </c>
      <c r="M16" s="1">
        <v>752.027571752619</v>
      </c>
      <c r="N16" s="1">
        <v>500.51457306281799</v>
      </c>
      <c r="O16" s="1">
        <v>1522.3288415115701</v>
      </c>
      <c r="P16" s="1">
        <v>2292.93957305399</v>
      </c>
      <c r="Q16" s="1">
        <v>2632.1448646229801</v>
      </c>
      <c r="R16" s="1">
        <v>6461.7708416390096</v>
      </c>
      <c r="S16" s="1">
        <v>2244.6310576127198</v>
      </c>
      <c r="T16" s="1">
        <v>107</v>
      </c>
      <c r="U16" s="9">
        <f>D16/$C16*100</f>
        <v>14.5290988946485</v>
      </c>
      <c r="V16" s="9">
        <f>E16/$C16*100</f>
        <v>13.138265403241606</v>
      </c>
      <c r="W16" s="9">
        <f>F16/$C16*100</f>
        <v>14.909078078506729</v>
      </c>
      <c r="X16" s="9">
        <f>G16/$C16*100</f>
        <v>21.525119932908225</v>
      </c>
      <c r="Y16" s="9">
        <f>H16/$C16*100</f>
        <v>21.920622880156433</v>
      </c>
      <c r="Z16" s="9">
        <f>I16/$C16*100</f>
        <v>12.179310790968422</v>
      </c>
      <c r="AA16" s="9">
        <f>J16/$C16*100</f>
        <v>1.7985040195700897</v>
      </c>
      <c r="AB16" s="9">
        <f>L16/$K16*100</f>
        <v>3.4799841266742764</v>
      </c>
      <c r="AC16" s="9">
        <f>M16/$K16*100</f>
        <v>4.4242430987317682</v>
      </c>
      <c r="AD16" s="9">
        <f>N16/$K16*100</f>
        <v>2.944570423830525</v>
      </c>
      <c r="AE16" s="9">
        <f>O16/$K16*100</f>
        <v>8.9559919397123302</v>
      </c>
      <c r="AF16" s="9">
        <f>P16/$K16*100</f>
        <v>13.489561371069177</v>
      </c>
      <c r="AG16" s="9">
        <f>Q16/$K16*100</f>
        <v>15.485135372139272</v>
      </c>
      <c r="AH16" s="9">
        <f>R16/$K16*100</f>
        <v>38.015155461762497</v>
      </c>
      <c r="AI16" s="9">
        <f>S16/$K16*100</f>
        <v>13.20535820608027</v>
      </c>
    </row>
    <row r="17" spans="1:35" x14ac:dyDescent="0.25">
      <c r="A17" t="s">
        <v>33</v>
      </c>
      <c r="B17" t="s">
        <v>52</v>
      </c>
      <c r="C17" s="1">
        <v>5342.99999999999</v>
      </c>
      <c r="D17" s="1">
        <v>693.91366793211</v>
      </c>
      <c r="E17" s="1">
        <v>738.76117843187899</v>
      </c>
      <c r="F17" s="1">
        <v>731.68845694312904</v>
      </c>
      <c r="G17" s="1">
        <v>1161.40619693548</v>
      </c>
      <c r="H17" s="1">
        <v>1137.4892634476</v>
      </c>
      <c r="I17" s="1">
        <v>736.10024592060302</v>
      </c>
      <c r="J17" s="1">
        <v>143.640990389194</v>
      </c>
      <c r="K17" s="1">
        <v>4697.5853092181096</v>
      </c>
      <c r="L17" s="1">
        <v>105.54880114898999</v>
      </c>
      <c r="M17" s="1">
        <v>200.94804364613299</v>
      </c>
      <c r="N17" s="1">
        <v>141.64635245820401</v>
      </c>
      <c r="O17" s="1">
        <v>401.55169226676202</v>
      </c>
      <c r="P17" s="1">
        <v>665.10984103170597</v>
      </c>
      <c r="Q17" s="1">
        <v>811.16345137652399</v>
      </c>
      <c r="R17" s="1">
        <v>1733.65638239639</v>
      </c>
      <c r="S17" s="1">
        <v>637.96074489340299</v>
      </c>
      <c r="T17" s="1">
        <v>12</v>
      </c>
      <c r="U17" s="9">
        <f>D17/$C17*100</f>
        <v>12.98734171686527</v>
      </c>
      <c r="V17" s="9">
        <f>E17/$C17*100</f>
        <v>13.826711181581143</v>
      </c>
      <c r="W17" s="9">
        <f>F17/$C17*100</f>
        <v>13.694337580818461</v>
      </c>
      <c r="X17" s="9">
        <f>G17/$C17*100</f>
        <v>21.736967938152389</v>
      </c>
      <c r="Y17" s="9">
        <f>H17/$C17*100</f>
        <v>21.2893367667528</v>
      </c>
      <c r="Z17" s="9">
        <f>I17/$C17*100</f>
        <v>13.776908963514961</v>
      </c>
      <c r="AA17" s="9">
        <f>J17/$C17*100</f>
        <v>2.6883958523150717</v>
      </c>
      <c r="AB17" s="9">
        <f>L17/$K17*100</f>
        <v>2.246873536109514</v>
      </c>
      <c r="AC17" s="9">
        <f>M17/$K17*100</f>
        <v>4.2776880124307919</v>
      </c>
      <c r="AD17" s="9">
        <f>N17/$K17*100</f>
        <v>3.0153013332243317</v>
      </c>
      <c r="AE17" s="9">
        <f>O17/$K17*100</f>
        <v>8.5480447045590395</v>
      </c>
      <c r="AF17" s="9">
        <f>P17/$K17*100</f>
        <v>14.158547365314591</v>
      </c>
      <c r="AG17" s="9">
        <f>Q17/$K17*100</f>
        <v>17.267668344090982</v>
      </c>
      <c r="AH17" s="9">
        <f>R17/$K17*100</f>
        <v>36.905266605684034</v>
      </c>
      <c r="AI17" s="9">
        <f>S17/$K17*100</f>
        <v>13.580610098586767</v>
      </c>
    </row>
    <row r="18" spans="1:35" x14ac:dyDescent="0.25">
      <c r="A18" t="s">
        <v>34</v>
      </c>
      <c r="B18" t="s">
        <v>53</v>
      </c>
      <c r="C18" s="1">
        <v>7551</v>
      </c>
      <c r="D18" s="1">
        <v>1139.34521769248</v>
      </c>
      <c r="E18" s="1">
        <v>1131.5680803923699</v>
      </c>
      <c r="F18" s="1">
        <v>1158.22702581658</v>
      </c>
      <c r="G18" s="1">
        <v>1697.2497812976501</v>
      </c>
      <c r="H18" s="1">
        <v>1483.99224560585</v>
      </c>
      <c r="I18" s="1">
        <v>826.56347885402499</v>
      </c>
      <c r="J18" s="1">
        <v>114.05417034104001</v>
      </c>
      <c r="K18" s="1">
        <v>6435.3021230511804</v>
      </c>
      <c r="L18" s="1">
        <v>169.23350390751801</v>
      </c>
      <c r="M18" s="1">
        <v>189.73108167170199</v>
      </c>
      <c r="N18" s="1">
        <v>264.61234518655698</v>
      </c>
      <c r="O18" s="1">
        <v>783.540844802175</v>
      </c>
      <c r="P18" s="1">
        <v>1045.1833860873101</v>
      </c>
      <c r="Q18" s="1">
        <v>1080.1606173406501</v>
      </c>
      <c r="R18" s="1">
        <v>2115.8938729785</v>
      </c>
      <c r="S18" s="1">
        <v>786.94647107676599</v>
      </c>
      <c r="T18" s="1">
        <v>24</v>
      </c>
      <c r="U18" s="9">
        <f>D18/$C18*100</f>
        <v>15.088666636107536</v>
      </c>
      <c r="V18" s="9">
        <f>E18/$C18*100</f>
        <v>14.985671836741755</v>
      </c>
      <c r="W18" s="9">
        <f>F18/$C18*100</f>
        <v>15.338723689797112</v>
      </c>
      <c r="X18" s="9">
        <f>G18/$C18*100</f>
        <v>22.477152447326844</v>
      </c>
      <c r="Y18" s="9">
        <f>H18/$C18*100</f>
        <v>19.652923395654216</v>
      </c>
      <c r="Z18" s="9">
        <f>I18/$C18*100</f>
        <v>10.946410791339227</v>
      </c>
      <c r="AA18" s="9">
        <f>J18/$C18*100</f>
        <v>1.5104512030332407</v>
      </c>
      <c r="AB18" s="9">
        <f>L18/$K18*100</f>
        <v>2.6297678130965365</v>
      </c>
      <c r="AC18" s="9">
        <f>M18/$K18*100</f>
        <v>2.9482855356873983</v>
      </c>
      <c r="AD18" s="9">
        <f>N18/$K18*100</f>
        <v>4.1118869033159848</v>
      </c>
      <c r="AE18" s="9">
        <f>O18/$K18*100</f>
        <v>12.175665257355057</v>
      </c>
      <c r="AF18" s="9">
        <f>P18/$K18*100</f>
        <v>16.241403528568998</v>
      </c>
      <c r="AG18" s="9">
        <f>Q18/$K18*100</f>
        <v>16.784924727489123</v>
      </c>
      <c r="AH18" s="9">
        <f>R18/$K18*100</f>
        <v>32.879479976540523</v>
      </c>
      <c r="AI18" s="9">
        <f>S18/$K18*100</f>
        <v>12.228586257946345</v>
      </c>
    </row>
    <row r="19" spans="1:35" x14ac:dyDescent="0.25">
      <c r="A19" t="s">
        <v>35</v>
      </c>
      <c r="B19" t="s">
        <v>54</v>
      </c>
      <c r="C19" s="1">
        <v>10781</v>
      </c>
      <c r="D19" s="1">
        <v>1570.0934935641801</v>
      </c>
      <c r="E19" s="1">
        <v>1452.0982993607099</v>
      </c>
      <c r="F19" s="1">
        <v>1633.5232834226599</v>
      </c>
      <c r="G19" s="1">
        <v>2258.9360955431498</v>
      </c>
      <c r="H19" s="1">
        <v>2419.1313875880001</v>
      </c>
      <c r="I19" s="1">
        <v>1242.9427878594599</v>
      </c>
      <c r="J19" s="1">
        <v>204.274652661831</v>
      </c>
      <c r="K19" s="1">
        <v>9164.9149242657295</v>
      </c>
      <c r="L19" s="1">
        <v>172.991356662116</v>
      </c>
      <c r="M19" s="1">
        <v>306.67032370733398</v>
      </c>
      <c r="N19" s="1">
        <v>402.15586371753602</v>
      </c>
      <c r="O19" s="1">
        <v>912.43743506924204</v>
      </c>
      <c r="P19" s="1">
        <v>1320.7969036294401</v>
      </c>
      <c r="Q19" s="1">
        <v>1519.81061514473</v>
      </c>
      <c r="R19" s="1">
        <v>3252.6474915639801</v>
      </c>
      <c r="S19" s="1">
        <v>1277.4049347713501</v>
      </c>
      <c r="T19" s="1">
        <v>33</v>
      </c>
      <c r="U19" s="9">
        <f>D19/$C19*100</f>
        <v>14.563523732160096</v>
      </c>
      <c r="V19" s="9">
        <f>E19/$C19*100</f>
        <v>13.469050174943975</v>
      </c>
      <c r="W19" s="9">
        <f>F19/$C19*100</f>
        <v>15.151871657755866</v>
      </c>
      <c r="X19" s="9">
        <f>G19/$C19*100</f>
        <v>20.952936606466466</v>
      </c>
      <c r="Y19" s="9">
        <f>H19/$C19*100</f>
        <v>22.438840437695948</v>
      </c>
      <c r="Z19" s="9">
        <f>I19/$C19*100</f>
        <v>11.52901203839588</v>
      </c>
      <c r="AA19" s="9">
        <f>J19/$C19*100</f>
        <v>1.8947653525816808</v>
      </c>
      <c r="AB19" s="9">
        <f>L19/$K19*100</f>
        <v>1.8875391434795632</v>
      </c>
      <c r="AC19" s="9">
        <f>M19/$K19*100</f>
        <v>3.3461338838549413</v>
      </c>
      <c r="AD19" s="9">
        <f>N19/$K19*100</f>
        <v>4.3879934188233154</v>
      </c>
      <c r="AE19" s="9">
        <f>O19/$K19*100</f>
        <v>9.9557654665555368</v>
      </c>
      <c r="AF19" s="9">
        <f>P19/$K19*100</f>
        <v>14.411447509811545</v>
      </c>
      <c r="AG19" s="9">
        <f>Q19/$K19*100</f>
        <v>16.582921147699508</v>
      </c>
      <c r="AH19" s="9">
        <f>R19/$K19*100</f>
        <v>35.490209330279995</v>
      </c>
      <c r="AI19" s="9">
        <f>S19/$K19*100</f>
        <v>13.937990099495579</v>
      </c>
    </row>
    <row r="20" spans="1:35" x14ac:dyDescent="0.25">
      <c r="A20" t="s">
        <v>36</v>
      </c>
      <c r="B20" t="s">
        <v>55</v>
      </c>
      <c r="C20" s="1">
        <v>20600</v>
      </c>
      <c r="D20" s="1">
        <v>3873.7326232587802</v>
      </c>
      <c r="E20" s="1">
        <v>3066.0630994446701</v>
      </c>
      <c r="F20" s="1">
        <v>3805.1115997885699</v>
      </c>
      <c r="G20" s="1">
        <v>4253.53473992201</v>
      </c>
      <c r="H20" s="1">
        <v>3540.5344866758701</v>
      </c>
      <c r="I20" s="1">
        <v>1748.0252584525799</v>
      </c>
      <c r="J20" s="1">
        <v>312.99819245752798</v>
      </c>
      <c r="K20" s="1">
        <v>16537.1172697031</v>
      </c>
      <c r="L20" s="1">
        <v>186.07510488680299</v>
      </c>
      <c r="M20" s="1">
        <v>628.73272750241495</v>
      </c>
      <c r="N20" s="1">
        <v>640.82754427630198</v>
      </c>
      <c r="O20" s="1">
        <v>1822.38556123334</v>
      </c>
      <c r="P20" s="1">
        <v>3032.3557652193699</v>
      </c>
      <c r="Q20" s="1">
        <v>3016.0049213779798</v>
      </c>
      <c r="R20" s="1">
        <v>5070.3297324923697</v>
      </c>
      <c r="S20" s="1">
        <v>2140.4059127145601</v>
      </c>
      <c r="T20" s="1">
        <v>38</v>
      </c>
      <c r="U20" s="9">
        <f>D20/$C20*100</f>
        <v>18.804527297372719</v>
      </c>
      <c r="V20" s="9">
        <f>E20/$C20*100</f>
        <v>14.883801453614904</v>
      </c>
      <c r="W20" s="9">
        <f>F20/$C20*100</f>
        <v>18.471415532954222</v>
      </c>
      <c r="X20" s="9">
        <f>G20/$C20*100</f>
        <v>20.648226892825292</v>
      </c>
      <c r="Y20" s="9">
        <f>H20/$C20*100</f>
        <v>17.187060614931408</v>
      </c>
      <c r="Z20" s="9">
        <f>I20/$C20*100</f>
        <v>8.4855595070513594</v>
      </c>
      <c r="AA20" s="9">
        <f>J20/$C20*100</f>
        <v>1.5194087012501358</v>
      </c>
      <c r="AB20" s="9">
        <f>L20/$K20*100</f>
        <v>1.1251967428912335</v>
      </c>
      <c r="AC20" s="9">
        <f>M20/$K20*100</f>
        <v>3.801948775281939</v>
      </c>
      <c r="AD20" s="9">
        <f>N20/$K20*100</f>
        <v>3.8750861702500772</v>
      </c>
      <c r="AE20" s="9">
        <f>O20/$K20*100</f>
        <v>11.019971204848682</v>
      </c>
      <c r="AF20" s="9">
        <f>P20/$K20*100</f>
        <v>18.336664823528892</v>
      </c>
      <c r="AG20" s="9">
        <f>Q20/$K20*100</f>
        <v>18.237791219534163</v>
      </c>
      <c r="AH20" s="9">
        <f>R20/$K20*100</f>
        <v>30.660299795911168</v>
      </c>
      <c r="AI20" s="9">
        <f>S20/$K20*100</f>
        <v>12.943041267754088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2020-07-16T15:44:40Z</dcterms:created>
  <dcterms:modified xsi:type="dcterms:W3CDTF">2020-08-26T12:17:45Z</dcterms:modified>
</cp:coreProperties>
</file>