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1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</calcChain>
</file>

<file path=xl/sharedStrings.xml><?xml version="1.0" encoding="utf-8"?>
<sst xmlns="http://schemas.openxmlformats.org/spreadsheetml/2006/main" count="73" uniqueCount="73">
  <si>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</si>
  <si>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</si>
  <si>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</si>
  <si>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</si>
  <si>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</si>
  <si>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</si>
  <si>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</si>
  <si>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</si>
  <si>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</si>
  <si>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</si>
  <si>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</si>
  <si>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</si>
  <si>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</si>
  <si>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</si>
  <si>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</si>
  <si>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</si>
  <si>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</si>
  <si>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</si>
  <si>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2101</t>
  </si>
  <si>
    <t>2102</t>
  </si>
  <si>
    <t>2103</t>
  </si>
  <si>
    <t>2104</t>
  </si>
  <si>
    <t>2105</t>
  </si>
  <si>
    <t>2106</t>
  </si>
  <si>
    <t>2107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</si>
  <si>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</si>
  <si>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</si>
  <si>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</si>
  <si>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</si>
  <si>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</si>
  <si>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</si>
  <si>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</si>
  <si>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</si>
  <si>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</si>
  <si>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</si>
  <si>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</si>
  <si>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2199</t>
  </si>
  <si>
    <t>Arnay-le-Duc</t>
  </si>
  <si>
    <t>Auxonne</t>
  </si>
  <si>
    <t>Beaune</t>
  </si>
  <si>
    <t>Brazey-en-Plaine</t>
  </si>
  <si>
    <t>Châtillon-sur-Seine</t>
  </si>
  <si>
    <t>Chenôve</t>
  </si>
  <si>
    <t>Chevigny-Saint-Sauveur</t>
  </si>
  <si>
    <t>Dijon-6</t>
  </si>
  <si>
    <t>Fontaine-lès-Dijon</t>
  </si>
  <si>
    <t>Genlis</t>
  </si>
  <si>
    <t>Is-sur-Tille</t>
  </si>
  <si>
    <t>Ladoix-Serrigny</t>
  </si>
  <si>
    <t>Longvic</t>
  </si>
  <si>
    <t>Montbard</t>
  </si>
  <si>
    <t>Nuits-Saint-Georges</t>
  </si>
  <si>
    <t>Saint-Apollinaire</t>
  </si>
  <si>
    <t>Semur-en-Auxois</t>
  </si>
  <si>
    <t>Talant</t>
  </si>
  <si>
    <t>Dijon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</si>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</sst>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56</v>
      </c>
      <c r="U1" s="6" t="s">
        <v>57</v>
      </c>
      <c r="V1" s="6" t="s">
        <v>58</v>
      </c>
      <c r="W1" s="6" t="s">
        <v>59</v>
      </c>
      <c r="X1" s="6" t="s">
        <v>60</v>
      </c>
      <c r="Y1" s="6" t="s">
        <v>61</v>
      </c>
      <c r="Z1" s="6" t="s">
        <v>62</v>
      </c>
      <c r="AA1" s="6" t="s">
        <v>63</v>
      </c>
      <c r="AB1" s="7" t="s">
        <v>64</v>
      </c>
      <c r="AC1" s="7" t="s">
        <v>65</v>
      </c>
      <c r="AD1" s="7" t="s">
        <v>66</v>
      </c>
      <c r="AE1" s="7" t="s">
        <v>67</v>
      </c>
      <c r="AF1" s="7" t="s">
        <v>68</v>
      </c>
      <c r="AG1" s="7" t="s">
        <v>69</v>
      </c>
      <c r="AH1" s="7" t="s">
        <v>70</v>
      </c>
      <c r="AI1" s="7" t="s">
        <v>71</v>
      </c>
    </row>
    <row r="2" spans="1:35" x14ac:dyDescent="0.25">
      <c r="A2" t="s">
        <v>18</v>
      </c>
      <c r="B2" t="s">
        <v>37</v>
      </c>
      <c r="C2" s="1">
        <v>18841</v>
      </c>
      <c r="D2" s="1">
        <v>2998.3621243273101</v>
      </c>
      <c r="E2" s="1">
        <v>2374.9078804338401</v>
      </c>
      <c r="F2" s="1">
        <v>3080.3073538191402</v>
      </c>
      <c r="G2" s="1">
        <v>3933.9066338365201</v>
      </c>
      <c r="H2" s="1">
        <v>3929.6739696454902</v>
      </c>
      <c r="I2" s="1">
        <v>2114.2629223341501</v>
      </c>
      <c r="J2" s="1">
        <v>409.57911560354199</v>
      </c>
      <c r="K2" s="1">
        <v>15701.877058284599</v>
      </c>
      <c r="L2" s="1">
        <v>561.10583482029199</v>
      </c>
      <c r="M2" s="1">
        <v>768.96339103447201</v>
      </c>
      <c r="N2" s="1">
        <v>648.17798193300098</v>
      </c>
      <c r="O2" s="1">
        <v>1561.7600547960401</v>
      </c>
      <c r="P2" s="1">
        <v>2392.2863868294098</v>
      </c>
      <c r="Q2" s="1">
        <v>2329.4203378954098</v>
      </c>
      <c r="R2" s="1">
        <v>5651.0807682738096</v>
      </c>
      <c r="S2" s="1">
        <v>1789.08230270216</v>
      </c>
      <c r="T2" s="1">
        <v>90</v>
      </c>
      <c r="U2" s="9">
        <f>D2/$C2*100</f>
        <v>15.914028577715142</v>
      </c>
      <c r="V2" s="9">
        <f>E2/$C2*100</f>
        <v>12.604999100015075</v>
      </c>
      <c r="W2" s="9">
        <f>F2/$C2*100</f>
        <v>16.34895893964832</v>
      </c>
      <c r="X2" s="9">
        <f>G2/$C2*100</f>
        <v>20.879500206127702</v>
      </c>
      <c r="Y2" s="9">
        <f>H2/$C2*100</f>
        <v>20.857035028106203</v>
      </c>
      <c r="Z2" s="9">
        <f>I2/$C2*100</f>
        <v>11.221606721162093</v>
      </c>
      <c r="AA2" s="9">
        <f>J2/$C2*100</f>
        <v>2.1738714272254231</v>
      </c>
      <c r="AB2" s="9">
        <f>L2/$K2*100</f>
        <v>3.5734952753578098</v>
      </c>
      <c r="AC2" s="9">
        <f>M2/$K2*100</f>
        <v>4.8972704867075292</v>
      </c>
      <c r="AD2" s="9">
        <f>N2/$K2*100</f>
        <v>4.1280286396778934</v>
      </c>
      <c r="AE2" s="9">
        <f>O2/$K2*100</f>
        <v>9.9463271110763589</v>
      </c>
      <c r="AF2" s="9">
        <f>P2/$K2*100</f>
        <v>15.235671365591259</v>
      </c>
      <c r="AG2" s="9">
        <f>Q2/$K2*100</f>
        <v>14.835298539459426</v>
      </c>
      <c r="AH2" s="9">
        <f>R2/$K2*100</f>
        <v>35.989842152611914</v>
      </c>
      <c r="AI2" s="9">
        <f>S2/$K2*100</f>
        <v>11.394066429517784</v>
      </c>
    </row>
    <row r="3" spans="1:35" x14ac:dyDescent="0.25">
      <c r="A3" t="s">
        <v>19</v>
      </c>
      <c r="B3" t="s">
        <v>38</v>
      </c>
      <c r="C3" s="1">
        <v>23403</v>
      </c>
      <c r="D3" s="1">
        <v>4660.9163127404699</v>
      </c>
      <c r="E3" s="1">
        <v>3681.4140684554</v>
      </c>
      <c r="F3" s="1">
        <v>4597.5179971030602</v>
      </c>
      <c r="G3" s="1">
        <v>4530.7886847515301</v>
      </c>
      <c r="H3" s="1">
        <v>3849.8802937260398</v>
      </c>
      <c r="I3" s="1">
        <v>1792.12800208765</v>
      </c>
      <c r="J3" s="1">
        <v>290.35464113585402</v>
      </c>
      <c r="K3" s="1">
        <v>18647.699340340299</v>
      </c>
      <c r="L3" s="1">
        <v>185.44271398770999</v>
      </c>
      <c r="M3" s="1">
        <v>697.30655689919604</v>
      </c>
      <c r="N3" s="1">
        <v>743.61326105022499</v>
      </c>
      <c r="O3" s="1">
        <v>2384.0013273333602</v>
      </c>
      <c r="P3" s="1">
        <v>3733.8971143007502</v>
      </c>
      <c r="Q3" s="1">
        <v>3107.5092461294598</v>
      </c>
      <c r="R3" s="1">
        <v>5270.6756923565699</v>
      </c>
      <c r="S3" s="1">
        <v>2525.2534282830502</v>
      </c>
      <c r="T3" s="1">
        <v>35</v>
      </c>
      <c r="U3" s="9">
        <f>D3/$C3*100</f>
        <v>19.915892461395845</v>
      </c>
      <c r="V3" s="9">
        <f>E3/$C3*100</f>
        <v>15.730522020490534</v>
      </c>
      <c r="W3" s="9">
        <f>F3/$C3*100</f>
        <v>19.644994219130282</v>
      </c>
      <c r="X3" s="9">
        <f>G3/$C3*100</f>
        <v>19.359862772941632</v>
      </c>
      <c r="Y3" s="9">
        <f>H3/$C3*100</f>
        <v>16.450370865812243</v>
      </c>
      <c r="Z3" s="9">
        <f>I3/$C3*100</f>
        <v>7.6576849211111826</v>
      </c>
      <c r="AA3" s="9">
        <f>J3/$C3*100</f>
        <v>1.2406727391182926</v>
      </c>
      <c r="AB3" s="9">
        <f>L3/$K3*100</f>
        <v>0.99445358166272246</v>
      </c>
      <c r="AC3" s="9">
        <f>M3/$K3*100</f>
        <v>3.7393704401417649</v>
      </c>
      <c r="AD3" s="9">
        <f>N3/$K3*100</f>
        <v>3.9876943931714788</v>
      </c>
      <c r="AE3" s="9">
        <f>O3/$K3*100</f>
        <v>12.784426023944329</v>
      </c>
      <c r="AF3" s="9">
        <f>P3/$K3*100</f>
        <v>20.023366133018158</v>
      </c>
      <c r="AG3" s="9">
        <f>Q3/$K3*100</f>
        <v>16.664303673145511</v>
      </c>
      <c r="AH3" s="9">
        <f>R3/$K3*100</f>
        <v>28.264482369439502</v>
      </c>
      <c r="AI3" s="9">
        <f>S3/$K3*100</f>
        <v>13.541903385476651</v>
      </c>
    </row>
    <row r="4" spans="1:35" x14ac:dyDescent="0.25">
      <c r="A4" t="s">
        <v>20</v>
      </c>
      <c r="B4" t="s">
        <v>39</v>
      </c>
      <c r="C4" s="1">
        <v>21031</v>
      </c>
      <c r="D4" s="1">
        <v>3159.7375047086698</v>
      </c>
      <c r="E4" s="1">
        <v>3770.8305932963799</v>
      </c>
      <c r="F4" s="1">
        <v>3497.8263690898498</v>
      </c>
      <c r="G4" s="1">
        <v>4369.3042676207397</v>
      </c>
      <c r="H4" s="1">
        <v>3674.7274552495901</v>
      </c>
      <c r="I4" s="1">
        <v>2087.7395337429698</v>
      </c>
      <c r="J4" s="1">
        <v>470.83427629179499</v>
      </c>
      <c r="K4" s="1">
        <v>17877.262620855599</v>
      </c>
      <c r="L4" s="1">
        <v>103.87217255176</v>
      </c>
      <c r="M4" s="1">
        <v>720.09496044352602</v>
      </c>
      <c r="N4" s="1">
        <v>1275.07888489115</v>
      </c>
      <c r="O4" s="1">
        <v>2105.4208789253098</v>
      </c>
      <c r="P4" s="1">
        <v>2977.10518817193</v>
      </c>
      <c r="Q4" s="1">
        <v>2834.0116233962299</v>
      </c>
      <c r="R4" s="1">
        <v>5415.1292237155403</v>
      </c>
      <c r="S4" s="1">
        <v>2446.5496887600998</v>
      </c>
      <c r="T4" s="1">
        <v>1</v>
      </c>
      <c r="U4" s="9">
        <f>D4/$C4*100</f>
        <v>15.024190503108127</v>
      </c>
      <c r="V4" s="9">
        <f>E4/$C4*100</f>
        <v>17.929868257792688</v>
      </c>
      <c r="W4" s="9">
        <f>F4/$C4*100</f>
        <v>16.63176439108863</v>
      </c>
      <c r="X4" s="9">
        <f>G4/$C4*100</f>
        <v>20.775542140748133</v>
      </c>
      <c r="Y4" s="9">
        <f>H4/$C4*100</f>
        <v>17.472908826254528</v>
      </c>
      <c r="Z4" s="9">
        <f>I4/$C4*100</f>
        <v>9.9269627394939377</v>
      </c>
      <c r="AA4" s="9">
        <f>J4/$C4*100</f>
        <v>2.2387631415139317</v>
      </c>
      <c r="AB4" s="9">
        <f>L4/$K4*100</f>
        <v>0.58102951640136902</v>
      </c>
      <c r="AC4" s="9">
        <f>M4/$K4*100</f>
        <v>4.0279934110464088</v>
      </c>
      <c r="AD4" s="9">
        <f>N4/$K4*100</f>
        <v>7.132405625700458</v>
      </c>
      <c r="AE4" s="9">
        <f>O4/$K4*100</f>
        <v>11.777087597679119</v>
      </c>
      <c r="AF4" s="9">
        <f>P4/$K4*100</f>
        <v>16.653025976688632</v>
      </c>
      <c r="AG4" s="9">
        <f>Q4/$K4*100</f>
        <v>15.852603854966443</v>
      </c>
      <c r="AH4" s="9">
        <f>R4/$K4*100</f>
        <v>30.290595034377667</v>
      </c>
      <c r="AI4" s="9">
        <f>S4/$K4*100</f>
        <v>13.685258983139606</v>
      </c>
    </row>
    <row r="5" spans="1:35" x14ac:dyDescent="0.25">
      <c r="A5" t="s">
        <v>21</v>
      </c>
      <c r="B5" t="s">
        <v>40</v>
      </c>
      <c r="C5" s="1">
        <v>20600</v>
      </c>
      <c r="D5" s="1">
        <v>3873.7326232587802</v>
      </c>
      <c r="E5" s="1">
        <v>3066.0630994446701</v>
      </c>
      <c r="F5" s="1">
        <v>3805.1115997885699</v>
      </c>
      <c r="G5" s="1">
        <v>4253.53473992201</v>
      </c>
      <c r="H5" s="1">
        <v>3540.5344866758701</v>
      </c>
      <c r="I5" s="1">
        <v>1748.0252584525799</v>
      </c>
      <c r="J5" s="1">
        <v>312.99819245752798</v>
      </c>
      <c r="K5" s="1">
        <v>16537.1172697031</v>
      </c>
      <c r="L5" s="1">
        <v>186.07510488680299</v>
      </c>
      <c r="M5" s="1">
        <v>628.73272750241495</v>
      </c>
      <c r="N5" s="1">
        <v>640.82754427630198</v>
      </c>
      <c r="O5" s="1">
        <v>1822.38556123334</v>
      </c>
      <c r="P5" s="1">
        <v>3032.3557652193699</v>
      </c>
      <c r="Q5" s="1">
        <v>3016.0049213779798</v>
      </c>
      <c r="R5" s="1">
        <v>5070.3297324923697</v>
      </c>
      <c r="S5" s="1">
        <v>2140.4059127145601</v>
      </c>
      <c r="T5" s="1">
        <v>38</v>
      </c>
      <c r="U5" s="9">
        <f>D5/$C5*100</f>
        <v>18.804527297372719</v>
      </c>
      <c r="V5" s="9">
        <f>E5/$C5*100</f>
        <v>14.883801453614904</v>
      </c>
      <c r="W5" s="9">
        <f>F5/$C5*100</f>
        <v>18.471415532954222</v>
      </c>
      <c r="X5" s="9">
        <f>G5/$C5*100</f>
        <v>20.648226892825292</v>
      </c>
      <c r="Y5" s="9">
        <f>H5/$C5*100</f>
        <v>17.187060614931408</v>
      </c>
      <c r="Z5" s="9">
        <f>I5/$C5*100</f>
        <v>8.4855595070513594</v>
      </c>
      <c r="AA5" s="9">
        <f>J5/$C5*100</f>
        <v>1.5194087012501358</v>
      </c>
      <c r="AB5" s="9">
        <f>L5/$K5*100</f>
        <v>1.1251967428912335</v>
      </c>
      <c r="AC5" s="9">
        <f>M5/$K5*100</f>
        <v>3.801948775281939</v>
      </c>
      <c r="AD5" s="9">
        <f>N5/$K5*100</f>
        <v>3.8750861702500772</v>
      </c>
      <c r="AE5" s="9">
        <f>O5/$K5*100</f>
        <v>11.019971204848682</v>
      </c>
      <c r="AF5" s="9">
        <f>P5/$K5*100</f>
        <v>18.336664823528892</v>
      </c>
      <c r="AG5" s="9">
        <f>Q5/$K5*100</f>
        <v>18.237791219534163</v>
      </c>
      <c r="AH5" s="9">
        <f>R5/$K5*100</f>
        <v>30.660299795911168</v>
      </c>
      <c r="AI5" s="9">
        <f>S5/$K5*100</f>
        <v>12.943041267754088</v>
      </c>
    </row>
    <row r="6" spans="1:35" x14ac:dyDescent="0.25">
      <c r="A6" t="s">
        <v>22</v>
      </c>
      <c r="B6" t="s">
        <v>41</v>
      </c>
      <c r="C6" s="1">
        <v>19983</v>
      </c>
      <c r="D6" s="1">
        <v>2903.3498321176098</v>
      </c>
      <c r="E6" s="1">
        <v>2625.4195755297701</v>
      </c>
      <c r="F6" s="1">
        <v>2979.2810724279998</v>
      </c>
      <c r="G6" s="1">
        <v>4301.3647161930503</v>
      </c>
      <c r="H6" s="1">
        <v>4380.3980701416604</v>
      </c>
      <c r="I6" s="1">
        <v>2433.7916753592199</v>
      </c>
      <c r="J6" s="1">
        <v>359.39505823069101</v>
      </c>
      <c r="K6" s="1">
        <v>16997.8808797417</v>
      </c>
      <c r="L6" s="1">
        <v>591.52355648601304</v>
      </c>
      <c r="M6" s="1">
        <v>752.027571752619</v>
      </c>
      <c r="N6" s="1">
        <v>500.51457306281799</v>
      </c>
      <c r="O6" s="1">
        <v>1522.3288415115701</v>
      </c>
      <c r="P6" s="1">
        <v>2292.93957305399</v>
      </c>
      <c r="Q6" s="1">
        <v>2632.1448646229801</v>
      </c>
      <c r="R6" s="1">
        <v>6461.7708416390096</v>
      </c>
      <c r="S6" s="1">
        <v>2244.6310576127198</v>
      </c>
      <c r="T6" s="1">
        <v>107</v>
      </c>
      <c r="U6" s="9">
        <f>D6/$C6*100</f>
        <v>14.5290988946485</v>
      </c>
      <c r="V6" s="9">
        <f>E6/$C6*100</f>
        <v>13.138265403241606</v>
      </c>
      <c r="W6" s="9">
        <f>F6/$C6*100</f>
        <v>14.909078078506729</v>
      </c>
      <c r="X6" s="9">
        <f>G6/$C6*100</f>
        <v>21.525119932908225</v>
      </c>
      <c r="Y6" s="9">
        <f>H6/$C6*100</f>
        <v>21.920622880156433</v>
      </c>
      <c r="Z6" s="9">
        <f>I6/$C6*100</f>
        <v>12.179310790968422</v>
      </c>
      <c r="AA6" s="9">
        <f>J6/$C6*100</f>
        <v>1.7985040195700897</v>
      </c>
      <c r="AB6" s="9">
        <f>L6/$K6*100</f>
        <v>3.4799841266742764</v>
      </c>
      <c r="AC6" s="9">
        <f>M6/$K6*100</f>
        <v>4.4242430987317682</v>
      </c>
      <c r="AD6" s="9">
        <f>N6/$K6*100</f>
        <v>2.944570423830525</v>
      </c>
      <c r="AE6" s="9">
        <f>O6/$K6*100</f>
        <v>8.9559919397123302</v>
      </c>
      <c r="AF6" s="9">
        <f>P6/$K6*100</f>
        <v>13.489561371069177</v>
      </c>
      <c r="AG6" s="9">
        <f>Q6/$K6*100</f>
        <v>15.485135372139272</v>
      </c>
      <c r="AH6" s="9">
        <f>R6/$K6*100</f>
        <v>38.015155461762497</v>
      </c>
      <c r="AI6" s="9">
        <f>S6/$K6*100</f>
        <v>13.20535820608027</v>
      </c>
    </row>
    <row r="7" spans="1:35" x14ac:dyDescent="0.25">
      <c r="A7" t="s">
        <v>23</v>
      </c>
      <c r="B7" t="s">
        <v>42</v>
      </c>
      <c r="C7" s="1">
        <v>19258</v>
      </c>
      <c r="D7" s="1">
        <v>3777.8393204150698</v>
      </c>
      <c r="E7" s="1">
        <v>3105.2495450891502</v>
      </c>
      <c r="F7" s="1">
        <v>3411.9536940827602</v>
      </c>
      <c r="G7" s="1">
        <v>3831.4963067151102</v>
      </c>
      <c r="H7" s="1">
        <v>3031.9167763482501</v>
      </c>
      <c r="I7" s="1">
        <v>1929.9393664755701</v>
      </c>
      <c r="J7" s="1">
        <v>169.604990874088</v>
      </c>
      <c r="K7" s="1">
        <v>15482.1187736435</v>
      </c>
      <c r="L7" s="1">
        <v>35.8959021810088</v>
      </c>
      <c r="M7" s="1">
        <v>303.70934494637697</v>
      </c>
      <c r="N7" s="1">
        <v>764.51922464580502</v>
      </c>
      <c r="O7" s="1">
        <v>2145.7028784367099</v>
      </c>
      <c r="P7" s="1">
        <v>2814.73950197771</v>
      </c>
      <c r="Q7" s="1">
        <v>2194.3120569258899</v>
      </c>
      <c r="R7" s="1">
        <v>4492.4432599226102</v>
      </c>
      <c r="S7" s="1">
        <v>2730.7966046074398</v>
      </c>
      <c r="T7" s="1">
        <v>2</v>
      </c>
      <c r="U7" s="9">
        <f>D7/$C7*100</f>
        <v>19.616986812831392</v>
      </c>
      <c r="V7" s="9">
        <f>E7/$C7*100</f>
        <v>16.124465391469261</v>
      </c>
      <c r="W7" s="9">
        <f>F7/$C7*100</f>
        <v>17.71707183551127</v>
      </c>
      <c r="X7" s="9">
        <f>G7/$C7*100</f>
        <v>19.895608613122391</v>
      </c>
      <c r="Y7" s="9">
        <f>H7/$C7*100</f>
        <v>15.743674194351698</v>
      </c>
      <c r="Z7" s="9">
        <f>I7/$C7*100</f>
        <v>10.021494269786945</v>
      </c>
      <c r="AA7" s="9">
        <f>J7/$C7*100</f>
        <v>0.88069888292703291</v>
      </c>
      <c r="AB7" s="9">
        <f>L7/$K7*100</f>
        <v>0.23185393876526372</v>
      </c>
      <c r="AC7" s="9">
        <f>M7/$K7*100</f>
        <v>1.9616781745881364</v>
      </c>
      <c r="AD7" s="9">
        <f>N7/$K7*100</f>
        <v>4.9380787980215581</v>
      </c>
      <c r="AE7" s="9">
        <f>O7/$K7*100</f>
        <v>13.859232769157659</v>
      </c>
      <c r="AF7" s="9">
        <f>P7/$K7*100</f>
        <v>18.180583311177507</v>
      </c>
      <c r="AG7" s="9">
        <f>Q7/$K7*100</f>
        <v>14.173202576519758</v>
      </c>
      <c r="AH7" s="9">
        <f>R7/$K7*100</f>
        <v>29.016979688661671</v>
      </c>
      <c r="AI7" s="9">
        <f>S7/$K7*100</f>
        <v>17.638390743108769</v>
      </c>
    </row>
    <row r="8" spans="1:35" x14ac:dyDescent="0.25">
      <c r="A8" t="s">
        <v>24</v>
      </c>
      <c r="B8" t="s">
        <v>43</v>
      </c>
      <c r="C8" s="1">
        <v>27569</v>
      </c>
      <c r="D8" s="1">
        <v>5115.0551002482498</v>
      </c>
      <c r="E8" s="1">
        <v>4926.3819856938399</v>
      </c>
      <c r="F8" s="1">
        <v>5075.0745806978503</v>
      </c>
      <c r="G8" s="1">
        <v>5753.9987169898504</v>
      </c>
      <c r="H8" s="1">
        <v>4789.7416040693797</v>
      </c>
      <c r="I8" s="1">
        <v>1699.2329636688801</v>
      </c>
      <c r="J8" s="1">
        <v>209.51504863195299</v>
      </c>
      <c r="K8" s="1">
        <v>22462.106636558001</v>
      </c>
      <c r="L8" s="1">
        <v>17.0262166646034</v>
      </c>
      <c r="M8" s="1">
        <v>481.85706272653903</v>
      </c>
      <c r="N8" s="1">
        <v>1728.77222875027</v>
      </c>
      <c r="O8" s="1">
        <v>3557.72546784416</v>
      </c>
      <c r="P8" s="1">
        <v>4076.0123530924502</v>
      </c>
      <c r="Q8" s="1">
        <v>3188.77281045891</v>
      </c>
      <c r="R8" s="1">
        <v>6079.9353347783999</v>
      </c>
      <c r="S8" s="1">
        <v>3332.0051622426899</v>
      </c>
      <c r="T8" s="1">
        <v>6</v>
      </c>
      <c r="U8" s="9">
        <f>D8/$C8*100</f>
        <v>18.553647576075484</v>
      </c>
      <c r="V8" s="9">
        <f>E8/$C8*100</f>
        <v>17.869280661953063</v>
      </c>
      <c r="W8" s="9">
        <f>F8/$C8*100</f>
        <v>18.408627736580399</v>
      </c>
      <c r="X8" s="9">
        <f>G8/$C8*100</f>
        <v>20.871263799883387</v>
      </c>
      <c r="Y8" s="9">
        <f>H8/$C8*100</f>
        <v>17.373650129019477</v>
      </c>
      <c r="Z8" s="9">
        <f>I8/$C8*100</f>
        <v>6.1635640163548917</v>
      </c>
      <c r="AA8" s="9">
        <f>J8/$C8*100</f>
        <v>0.75996608013331279</v>
      </c>
      <c r="AB8" s="9">
        <f>L8/$K8*100</f>
        <v>7.5799732144858273E-2</v>
      </c>
      <c r="AC8" s="9">
        <f>M8/$K8*100</f>
        <v>2.1451997825631226</v>
      </c>
      <c r="AD8" s="9">
        <f>N8/$K8*100</f>
        <v>7.6963940057902773</v>
      </c>
      <c r="AE8" s="9">
        <f>O8/$K8*100</f>
        <v>15.838788077222532</v>
      </c>
      <c r="AF8" s="9">
        <f>P8/$K8*100</f>
        <v>18.146171323301317</v>
      </c>
      <c r="AG8" s="9">
        <f>Q8/$K8*100</f>
        <v>14.196232179171705</v>
      </c>
      <c r="AH8" s="9">
        <f>R8/$K8*100</f>
        <v>27.067520572104559</v>
      </c>
      <c r="AI8" s="9">
        <f>S8/$K8*100</f>
        <v>14.833894327701724</v>
      </c>
    </row>
    <row r="9" spans="1:35" x14ac:dyDescent="0.25">
      <c r="A9" t="s">
        <v>25</v>
      </c>
      <c r="B9" t="s">
        <v>44</v>
      </c>
      <c r="C9" s="1">
        <v>824.00000000000102</v>
      </c>
      <c r="D9" s="1">
        <v>120.846366281565</v>
      </c>
      <c r="E9" s="1">
        <v>93.733723325534399</v>
      </c>
      <c r="F9" s="1">
        <v>108.035151501412</v>
      </c>
      <c r="G9" s="1">
        <v>164.142482217023</v>
      </c>
      <c r="H9" s="1">
        <v>257.19769434167</v>
      </c>
      <c r="I9" s="1">
        <v>70.791415011698504</v>
      </c>
      <c r="J9" s="1">
        <v>9.2531673210973597</v>
      </c>
      <c r="K9" s="1">
        <v>684.69109353368299</v>
      </c>
      <c r="L9" s="1">
        <v>5.2727009237595297</v>
      </c>
      <c r="M9" s="1">
        <v>36.145401847519103</v>
      </c>
      <c r="N9" s="1">
        <v>87.498102771278596</v>
      </c>
      <c r="O9" s="1">
        <v>118.131673210974</v>
      </c>
      <c r="P9" s="1">
        <v>67.3235046187976</v>
      </c>
      <c r="Q9" s="1">
        <v>41.418102771278598</v>
      </c>
      <c r="R9" s="1">
        <v>277.54890646631702</v>
      </c>
      <c r="S9" s="1">
        <v>51.3527009237595</v>
      </c>
      <c r="T9" s="1">
        <v>2</v>
      </c>
      <c r="U9" s="9">
        <f>D9/$C9*100</f>
        <v>14.665821150675345</v>
      </c>
      <c r="V9" s="9">
        <f>E9/$C9*100</f>
        <v>11.375451859894937</v>
      </c>
      <c r="W9" s="9">
        <f>F9/$C9*100</f>
        <v>13.111062075414063</v>
      </c>
      <c r="X9" s="9">
        <f>G9/$C9*100</f>
        <v>19.92020415255131</v>
      </c>
      <c r="Y9" s="9">
        <f>H9/$C9*100</f>
        <v>31.213312420105545</v>
      </c>
      <c r="Z9" s="9">
        <f>I9/$C9*100</f>
        <v>8.5911911421964096</v>
      </c>
      <c r="AA9" s="9">
        <f>J9/$C9*100</f>
        <v>1.1229571991622995</v>
      </c>
      <c r="AB9" s="9">
        <f>L9/$K9*100</f>
        <v>0.77008463722628251</v>
      </c>
      <c r="AC9" s="9">
        <f>M9/$K9*100</f>
        <v>5.2790816455597653</v>
      </c>
      <c r="AD9" s="9">
        <f>N9/$K9*100</f>
        <v>12.779208550778993</v>
      </c>
      <c r="AE9" s="9">
        <f>O9/$K9*100</f>
        <v>17.253280249535273</v>
      </c>
      <c r="AF9" s="9">
        <f>P9/$K9*100</f>
        <v>9.8326829799029145</v>
      </c>
      <c r="AG9" s="9">
        <f>Q9/$K9*100</f>
        <v>6.0491662827860431</v>
      </c>
      <c r="AH9" s="9">
        <f>R9/$K9*100</f>
        <v>40.536368748991649</v>
      </c>
      <c r="AI9" s="9">
        <f>S9/$K9*100</f>
        <v>7.5001269052192274</v>
      </c>
    </row>
    <row r="10" spans="1:35" x14ac:dyDescent="0.25">
      <c r="A10" t="s">
        <v>26</v>
      </c>
      <c r="B10" t="s">
        <v>45</v>
      </c>
      <c r="C10" s="1">
        <v>26881</v>
      </c>
      <c r="D10" s="1">
        <v>4475.5870829178803</v>
      </c>
      <c r="E10" s="1">
        <v>3637.6007684402998</v>
      </c>
      <c r="F10" s="1">
        <v>4337.5315620641404</v>
      </c>
      <c r="G10" s="1">
        <v>6061.5262019196498</v>
      </c>
      <c r="H10" s="1">
        <v>5359.1513725903897</v>
      </c>
      <c r="I10" s="1">
        <v>2543.6861372707699</v>
      </c>
      <c r="J10" s="1">
        <v>465.91687479687499</v>
      </c>
      <c r="K10" s="1">
        <v>22598.991170807902</v>
      </c>
      <c r="L10" s="1">
        <v>149.13662642603501</v>
      </c>
      <c r="M10" s="1">
        <v>958.36068215274304</v>
      </c>
      <c r="N10" s="1">
        <v>2989.2971348147198</v>
      </c>
      <c r="O10" s="1">
        <v>3915.5307113797699</v>
      </c>
      <c r="P10" s="1">
        <v>2764.7077656893398</v>
      </c>
      <c r="Q10" s="1">
        <v>1508.2147975764699</v>
      </c>
      <c r="R10" s="1">
        <v>7735.6095431301301</v>
      </c>
      <c r="S10" s="1">
        <v>2578.1339096386901</v>
      </c>
      <c r="T10" s="1">
        <v>30</v>
      </c>
      <c r="U10" s="9">
        <f>D10/$C10*100</f>
        <v>16.649630158542763</v>
      </c>
      <c r="V10" s="9">
        <f>E10/$C10*100</f>
        <v>13.53223752256352</v>
      </c>
      <c r="W10" s="9">
        <f>F10/$C10*100</f>
        <v>16.136049857014768</v>
      </c>
      <c r="X10" s="9">
        <f>G10/$C10*100</f>
        <v>22.549481797253261</v>
      </c>
      <c r="Y10" s="9">
        <f>H10/$C10*100</f>
        <v>19.936577406310736</v>
      </c>
      <c r="Z10" s="9">
        <f>I10/$C10*100</f>
        <v>9.4627660327769423</v>
      </c>
      <c r="AA10" s="9">
        <f>J10/$C10*100</f>
        <v>1.7332572255380194</v>
      </c>
      <c r="AB10" s="9">
        <f>L10/$K10*100</f>
        <v>0.6599260351881604</v>
      </c>
      <c r="AC10" s="9">
        <f>M10/$K10*100</f>
        <v>4.2407232911825687</v>
      </c>
      <c r="AD10" s="9">
        <f>N10/$K10*100</f>
        <v>13.22756893093584</v>
      </c>
      <c r="AE10" s="9">
        <f>O10/$K10*100</f>
        <v>17.326130541781133</v>
      </c>
      <c r="AF10" s="9">
        <f>P10/$K10*100</f>
        <v>12.233766298650679</v>
      </c>
      <c r="AG10" s="9">
        <f>Q10/$K10*100</f>
        <v>6.6738147122456351</v>
      </c>
      <c r="AH10" s="9">
        <f>R10/$K10*100</f>
        <v>34.229888779825501</v>
      </c>
      <c r="AI10" s="9">
        <f>S10/$K10*100</f>
        <v>11.408181410190458</v>
      </c>
    </row>
    <row r="11" spans="1:35" x14ac:dyDescent="0.25">
      <c r="A11" t="s">
        <v>27</v>
      </c>
      <c r="B11" t="s">
        <v>46</v>
      </c>
      <c r="C11" s="1">
        <v>22006</v>
      </c>
      <c r="D11" s="1">
        <v>4468.1614044075905</v>
      </c>
      <c r="E11" s="1">
        <v>3495.0342589628099</v>
      </c>
      <c r="F11" s="1">
        <v>4458.8097371834501</v>
      </c>
      <c r="G11" s="1">
        <v>4863.6530036313698</v>
      </c>
      <c r="H11" s="1">
        <v>3446.9072421987398</v>
      </c>
      <c r="I11" s="1">
        <v>1148.53972834102</v>
      </c>
      <c r="J11" s="1">
        <v>124.894625275026</v>
      </c>
      <c r="K11" s="1">
        <v>17588.971711540999</v>
      </c>
      <c r="L11" s="1">
        <v>100.05315935236401</v>
      </c>
      <c r="M11" s="1">
        <v>603.20444737761602</v>
      </c>
      <c r="N11" s="1">
        <v>1200.4014903708301</v>
      </c>
      <c r="O11" s="1">
        <v>2921.9004462092698</v>
      </c>
      <c r="P11" s="1">
        <v>3154.4120942732102</v>
      </c>
      <c r="Q11" s="1">
        <v>2831.9936034401599</v>
      </c>
      <c r="R11" s="1">
        <v>4604.9745374049398</v>
      </c>
      <c r="S11" s="1">
        <v>2172.0319331126202</v>
      </c>
      <c r="T11" s="1">
        <v>22</v>
      </c>
      <c r="U11" s="9">
        <f>D11/$C11*100</f>
        <v>20.304287032661957</v>
      </c>
      <c r="V11" s="9">
        <f>E11/$C11*100</f>
        <v>15.882187853143733</v>
      </c>
      <c r="W11" s="9">
        <f>F11/$C11*100</f>
        <v>20.261791044185451</v>
      </c>
      <c r="X11" s="9">
        <f>G11/$C11*100</f>
        <v>22.101485974876713</v>
      </c>
      <c r="Y11" s="9">
        <f>H11/$C11*100</f>
        <v>15.663488331358447</v>
      </c>
      <c r="Z11" s="9">
        <f>I11/$C11*100</f>
        <v>5.2192117074480597</v>
      </c>
      <c r="AA11" s="9">
        <f>J11/$C11*100</f>
        <v>0.56754805632566574</v>
      </c>
      <c r="AB11" s="9">
        <f>L11/$K11*100</f>
        <v>0.56884029944009828</v>
      </c>
      <c r="AC11" s="9">
        <f>M11/$K11*100</f>
        <v>3.4294469129302403</v>
      </c>
      <c r="AD11" s="9">
        <f>N11/$K11*100</f>
        <v>6.8247394450193299</v>
      </c>
      <c r="AE11" s="9">
        <f>O11/$K11*100</f>
        <v>16.612116354090588</v>
      </c>
      <c r="AF11" s="9">
        <f>P11/$K11*100</f>
        <v>17.934033586531061</v>
      </c>
      <c r="AG11" s="9">
        <f>Q11/$K11*100</f>
        <v>16.10096172695501</v>
      </c>
      <c r="AH11" s="9">
        <f>R11/$K11*100</f>
        <v>26.181033279980699</v>
      </c>
      <c r="AI11" s="9">
        <f>S11/$K11*100</f>
        <v>12.348828395053033</v>
      </c>
    </row>
    <row r="12" spans="1:35" x14ac:dyDescent="0.25">
      <c r="A12" t="s">
        <v>28</v>
      </c>
      <c r="B12" t="s">
        <v>47</v>
      </c>
      <c r="C12" s="1">
        <v>19880</v>
      </c>
      <c r="D12" s="1">
        <v>4058.6154964278799</v>
      </c>
      <c r="E12" s="1">
        <v>2852.1071549570802</v>
      </c>
      <c r="F12" s="1">
        <v>3917.1277899287402</v>
      </c>
      <c r="G12" s="1">
        <v>4135.1752991155199</v>
      </c>
      <c r="H12" s="1">
        <v>3168.2864845138101</v>
      </c>
      <c r="I12" s="1">
        <v>1531.86678303027</v>
      </c>
      <c r="J12" s="1">
        <v>216.82099202669801</v>
      </c>
      <c r="K12" s="1">
        <v>15835.1902428172</v>
      </c>
      <c r="L12" s="1">
        <v>285.25007461010199</v>
      </c>
      <c r="M12" s="1">
        <v>639.92098160086096</v>
      </c>
      <c r="N12" s="1">
        <v>1169.1508113662301</v>
      </c>
      <c r="O12" s="1">
        <v>2625.4330470436798</v>
      </c>
      <c r="P12" s="1">
        <v>2411.01481772743</v>
      </c>
      <c r="Q12" s="1">
        <v>2380.2087266666099</v>
      </c>
      <c r="R12" s="1">
        <v>4460.9597364670099</v>
      </c>
      <c r="S12" s="1">
        <v>1863.25204733532</v>
      </c>
      <c r="T12" s="1">
        <v>50</v>
      </c>
      <c r="U12" s="9">
        <f>D12/$C12*100</f>
        <v>20.415570907584911</v>
      </c>
      <c r="V12" s="9">
        <f>E12/$C12*100</f>
        <v>14.346615467590947</v>
      </c>
      <c r="W12" s="9">
        <f>F12/$C12*100</f>
        <v>19.70386212237797</v>
      </c>
      <c r="X12" s="9">
        <f>G12/$C12*100</f>
        <v>20.80068057905191</v>
      </c>
      <c r="Y12" s="9">
        <f>H12/$C12*100</f>
        <v>15.937054751075506</v>
      </c>
      <c r="Z12" s="9">
        <f>I12/$C12*100</f>
        <v>7.7055673190657439</v>
      </c>
      <c r="AA12" s="9">
        <f>J12/$C12*100</f>
        <v>1.0906488532530081</v>
      </c>
      <c r="AB12" s="9">
        <f>L12/$K12*100</f>
        <v>1.8013681568460516</v>
      </c>
      <c r="AC12" s="9">
        <f>M12/$K12*100</f>
        <v>4.0411322616798202</v>
      </c>
      <c r="AD12" s="9">
        <f>N12/$K12*100</f>
        <v>7.3832444917834428</v>
      </c>
      <c r="AE12" s="9">
        <f>O12/$K12*100</f>
        <v>16.579737955687456</v>
      </c>
      <c r="AF12" s="9">
        <f>P12/$K12*100</f>
        <v>15.225676362309951</v>
      </c>
      <c r="AG12" s="9">
        <f>Q12/$K12*100</f>
        <v>15.031134392251881</v>
      </c>
      <c r="AH12" s="9">
        <f>R12/$K12*100</f>
        <v>28.171178672706436</v>
      </c>
      <c r="AI12" s="9">
        <f>S12/$K12*100</f>
        <v>11.766527706735234</v>
      </c>
    </row>
    <row r="13" spans="1:35" x14ac:dyDescent="0.25">
      <c r="A13" t="s">
        <v>29</v>
      </c>
      <c r="B13" t="s">
        <v>48</v>
      </c>
      <c r="C13" s="1">
        <v>20286</v>
      </c>
      <c r="D13" s="1">
        <v>3610.7886442121498</v>
      </c>
      <c r="E13" s="1">
        <v>2719.3505107943101</v>
      </c>
      <c r="F13" s="1">
        <v>3677.15919241242</v>
      </c>
      <c r="G13" s="1">
        <v>4635.1990956195004</v>
      </c>
      <c r="H13" s="1">
        <v>3761.42048402307</v>
      </c>
      <c r="I13" s="1">
        <v>1614.1305170943799</v>
      </c>
      <c r="J13" s="1">
        <v>267.95155584417301</v>
      </c>
      <c r="K13" s="1">
        <v>16670.542260366299</v>
      </c>
      <c r="L13" s="1">
        <v>644.98205170040899</v>
      </c>
      <c r="M13" s="1">
        <v>980.96708680459005</v>
      </c>
      <c r="N13" s="1">
        <v>1177.0359440815901</v>
      </c>
      <c r="O13" s="1">
        <v>2284.35507580071</v>
      </c>
      <c r="P13" s="1">
        <v>2490.7427438111799</v>
      </c>
      <c r="Q13" s="1">
        <v>2538.9523287350999</v>
      </c>
      <c r="R13" s="1">
        <v>4848.3120758226896</v>
      </c>
      <c r="S13" s="1">
        <v>1705.1949536099901</v>
      </c>
      <c r="T13" s="1">
        <v>38</v>
      </c>
      <c r="U13" s="9">
        <f>D13/$C13*100</f>
        <v>17.799411634684756</v>
      </c>
      <c r="V13" s="9">
        <f>E13/$C13*100</f>
        <v>13.405060193208667</v>
      </c>
      <c r="W13" s="9">
        <f>F13/$C13*100</f>
        <v>18.126585785331855</v>
      </c>
      <c r="X13" s="9">
        <f>G13/$C13*100</f>
        <v>22.84925118613576</v>
      </c>
      <c r="Y13" s="9">
        <f>H13/$C13*100</f>
        <v>18.541952499374297</v>
      </c>
      <c r="Z13" s="9">
        <f>I13/$C13*100</f>
        <v>7.9568693537137927</v>
      </c>
      <c r="AA13" s="9">
        <f>J13/$C13*100</f>
        <v>1.3208693475508875</v>
      </c>
      <c r="AB13" s="9">
        <f>L13/$K13*100</f>
        <v>3.8689926315944381</v>
      </c>
      <c r="AC13" s="9">
        <f>M13/$K13*100</f>
        <v>5.8844341802654441</v>
      </c>
      <c r="AD13" s="9">
        <f>N13/$K13*100</f>
        <v>7.0605738295625624</v>
      </c>
      <c r="AE13" s="9">
        <f>O13/$K13*100</f>
        <v>13.702944032190805</v>
      </c>
      <c r="AF13" s="9">
        <f>P13/$K13*100</f>
        <v>14.940982152289337</v>
      </c>
      <c r="AG13" s="9">
        <f>Q13/$K13*100</f>
        <v>15.230172414795293</v>
      </c>
      <c r="AH13" s="9">
        <f>R13/$K13*100</f>
        <v>29.08310959595719</v>
      </c>
      <c r="AI13" s="9">
        <f>S13/$K13*100</f>
        <v>10.22879116334469</v>
      </c>
    </row>
    <row r="14" spans="1:35" x14ac:dyDescent="0.25">
      <c r="A14" t="s">
        <v>30</v>
      </c>
      <c r="B14" t="s">
        <v>49</v>
      </c>
      <c r="C14" s="1">
        <v>23612</v>
      </c>
      <c r="D14" s="1">
        <v>3982.7854311453402</v>
      </c>
      <c r="E14" s="1">
        <v>4269.0881830450899</v>
      </c>
      <c r="F14" s="1">
        <v>4187.0999511815899</v>
      </c>
      <c r="G14" s="1">
        <v>4951.0245460042197</v>
      </c>
      <c r="H14" s="1">
        <v>4043.1144603955199</v>
      </c>
      <c r="I14" s="1">
        <v>1935.8325877647801</v>
      </c>
      <c r="J14" s="1">
        <v>243.05484046346999</v>
      </c>
      <c r="K14" s="1">
        <v>19763.504427344</v>
      </c>
      <c r="L14" s="1">
        <v>260.12406731556803</v>
      </c>
      <c r="M14" s="1">
        <v>782.25113036080199</v>
      </c>
      <c r="N14" s="1">
        <v>1502.34656444802</v>
      </c>
      <c r="O14" s="1">
        <v>3050.50405898894</v>
      </c>
      <c r="P14" s="1">
        <v>3591.4150435444399</v>
      </c>
      <c r="Q14" s="1">
        <v>2512.30038867024</v>
      </c>
      <c r="R14" s="1">
        <v>5478.0656137309898</v>
      </c>
      <c r="S14" s="1">
        <v>2586.49756028499</v>
      </c>
      <c r="T14" s="1">
        <v>26</v>
      </c>
      <c r="U14" s="9">
        <f>D14/$C14*100</f>
        <v>16.867632691620109</v>
      </c>
      <c r="V14" s="9">
        <f>E14/$C14*100</f>
        <v>18.080163404392216</v>
      </c>
      <c r="W14" s="9">
        <f>F14/$C14*100</f>
        <v>17.732932200498009</v>
      </c>
      <c r="X14" s="9">
        <f>G14/$C14*100</f>
        <v>20.968255742860492</v>
      </c>
      <c r="Y14" s="9">
        <f>H14/$C14*100</f>
        <v>17.123134255444349</v>
      </c>
      <c r="Z14" s="9">
        <f>I14/$C14*100</f>
        <v>8.1985117218565975</v>
      </c>
      <c r="AA14" s="9">
        <f>J14/$C14*100</f>
        <v>1.0293699833282652</v>
      </c>
      <c r="AB14" s="9">
        <f>L14/$K14*100</f>
        <v>1.3161839200727514</v>
      </c>
      <c r="AC14" s="9">
        <f>M14/$K14*100</f>
        <v>3.9580588211800651</v>
      </c>
      <c r="AD14" s="9">
        <f>N14/$K14*100</f>
        <v>7.6016202995326729</v>
      </c>
      <c r="AE14" s="9">
        <f>O14/$K14*100</f>
        <v>15.435036180973977</v>
      </c>
      <c r="AF14" s="9">
        <f>P14/$K14*100</f>
        <v>18.17195455769221</v>
      </c>
      <c r="AG14" s="9">
        <f>Q14/$K14*100</f>
        <v>12.711816357803027</v>
      </c>
      <c r="AH14" s="9">
        <f>R14/$K14*100</f>
        <v>27.71808832724907</v>
      </c>
      <c r="AI14" s="9">
        <f>S14/$K14*100</f>
        <v>13.087241535496178</v>
      </c>
    </row>
    <row r="15" spans="1:35" x14ac:dyDescent="0.25">
      <c r="A15" t="s">
        <v>31</v>
      </c>
      <c r="B15" t="s">
        <v>50</v>
      </c>
      <c r="C15" s="1">
        <v>18332</v>
      </c>
      <c r="D15" s="1">
        <v>2709.4387112566601</v>
      </c>
      <c r="E15" s="1">
        <v>2583.66637975307</v>
      </c>
      <c r="F15" s="1">
        <v>2791.7503092392399</v>
      </c>
      <c r="G15" s="1">
        <v>3956.1858768408001</v>
      </c>
      <c r="H15" s="1">
        <v>3903.1236331938499</v>
      </c>
      <c r="I15" s="1">
        <v>2069.5062667134798</v>
      </c>
      <c r="J15" s="1">
        <v>318.32882300287201</v>
      </c>
      <c r="K15" s="1">
        <v>15600.217047316901</v>
      </c>
      <c r="L15" s="1">
        <v>342.22486056963402</v>
      </c>
      <c r="M15" s="1">
        <v>496.40140537903602</v>
      </c>
      <c r="N15" s="1">
        <v>666.76820890409294</v>
      </c>
      <c r="O15" s="1">
        <v>1695.97827987142</v>
      </c>
      <c r="P15" s="1">
        <v>2365.9802897167401</v>
      </c>
      <c r="Q15" s="1">
        <v>2599.9712324853699</v>
      </c>
      <c r="R15" s="1">
        <v>5368.5413645424896</v>
      </c>
      <c r="S15" s="1">
        <v>2064.3514058481201</v>
      </c>
      <c r="T15" s="1">
        <v>57</v>
      </c>
      <c r="U15" s="9">
        <f>D15/$C15*100</f>
        <v>14.77983150369114</v>
      </c>
      <c r="V15" s="9">
        <f>E15/$C15*100</f>
        <v>14.093750707795493</v>
      </c>
      <c r="W15" s="9">
        <f>F15/$C15*100</f>
        <v>15.228836511233034</v>
      </c>
      <c r="X15" s="9">
        <f>G15/$C15*100</f>
        <v>21.580765202055424</v>
      </c>
      <c r="Y15" s="9">
        <f>H15/$C15*100</f>
        <v>21.291313731146904</v>
      </c>
      <c r="Z15" s="9">
        <f>I15/$C15*100</f>
        <v>11.289037021129609</v>
      </c>
      <c r="AA15" s="9">
        <f>J15/$C15*100</f>
        <v>1.7364653229482436</v>
      </c>
      <c r="AB15" s="9">
        <f>L15/$K15*100</f>
        <v>2.1937185843737583</v>
      </c>
      <c r="AC15" s="9">
        <f>M15/$K15*100</f>
        <v>3.1820160185810535</v>
      </c>
      <c r="AD15" s="9">
        <f>N15/$K15*100</f>
        <v>4.2740957185513722</v>
      </c>
      <c r="AE15" s="9">
        <f>O15/$K15*100</f>
        <v>10.871504381813157</v>
      </c>
      <c r="AF15" s="9">
        <f>P15/$K15*100</f>
        <v>15.166329305166096</v>
      </c>
      <c r="AG15" s="9">
        <f>Q15/$K15*100</f>
        <v>16.666250377154476</v>
      </c>
      <c r="AH15" s="9">
        <f>R15/$K15*100</f>
        <v>34.413247894303055</v>
      </c>
      <c r="AI15" s="9">
        <f>S15/$K15*100</f>
        <v>13.232837720057045</v>
      </c>
    </row>
    <row r="16" spans="1:35" x14ac:dyDescent="0.25">
      <c r="A16" t="s">
        <v>32</v>
      </c>
      <c r="B16" t="s">
        <v>51</v>
      </c>
      <c r="C16" s="1">
        <v>20761</v>
      </c>
      <c r="D16" s="1">
        <v>3833.0722752394399</v>
      </c>
      <c r="E16" s="1">
        <v>3042.64339178096</v>
      </c>
      <c r="F16" s="1">
        <v>4009.28166769775</v>
      </c>
      <c r="G16" s="1">
        <v>4747.1344527532101</v>
      </c>
      <c r="H16" s="1">
        <v>3411.9409885074001</v>
      </c>
      <c r="I16" s="1">
        <v>1474.5474473367899</v>
      </c>
      <c r="J16" s="1">
        <v>242.37977668443099</v>
      </c>
      <c r="K16" s="1">
        <v>16964.920880446902</v>
      </c>
      <c r="L16" s="1">
        <v>307.43524713437102</v>
      </c>
      <c r="M16" s="1">
        <v>684.89706849035201</v>
      </c>
      <c r="N16" s="1">
        <v>1356.1368264743101</v>
      </c>
      <c r="O16" s="1">
        <v>2871.0517211645902</v>
      </c>
      <c r="P16" s="1">
        <v>2689.7418942867898</v>
      </c>
      <c r="Q16" s="1">
        <v>2615.2940512578102</v>
      </c>
      <c r="R16" s="1">
        <v>4621.3715986587804</v>
      </c>
      <c r="S16" s="1">
        <v>1818.9924729798799</v>
      </c>
      <c r="T16" s="1">
        <v>34</v>
      </c>
      <c r="U16" s="9">
        <f>D16/$C16*100</f>
        <v>18.462849936127547</v>
      </c>
      <c r="V16" s="9">
        <f>E16/$C16*100</f>
        <v>14.65557242801869</v>
      </c>
      <c r="W16" s="9">
        <f>F16/$C16*100</f>
        <v>19.311601886699822</v>
      </c>
      <c r="X16" s="9">
        <f>G16/$C16*100</f>
        <v>22.86563485744044</v>
      </c>
      <c r="Y16" s="9">
        <f>H16/$C16*100</f>
        <v>16.434376901437311</v>
      </c>
      <c r="Z16" s="9">
        <f>I16/$C16*100</f>
        <v>7.1024875841086157</v>
      </c>
      <c r="AA16" s="9">
        <f>J16/$C16*100</f>
        <v>1.1674764061674823</v>
      </c>
      <c r="AB16" s="9">
        <f>L16/$K16*100</f>
        <v>1.8121820272601965</v>
      </c>
      <c r="AC16" s="9">
        <f>M16/$K16*100</f>
        <v>4.037136826731313</v>
      </c>
      <c r="AD16" s="9">
        <f>N16/$K16*100</f>
        <v>7.9937704162083056</v>
      </c>
      <c r="AE16" s="9">
        <f>O16/$K16*100</f>
        <v>16.923460718721365</v>
      </c>
      <c r="AF16" s="9">
        <f>P16/$K16*100</f>
        <v>15.854727017246983</v>
      </c>
      <c r="AG16" s="9">
        <f>Q16/$K16*100</f>
        <v>15.41589300467705</v>
      </c>
      <c r="AH16" s="9">
        <f>R16/$K16*100</f>
        <v>27.240749492590862</v>
      </c>
      <c r="AI16" s="9">
        <f>S16/$K16*100</f>
        <v>10.722080496563818</v>
      </c>
    </row>
    <row r="17" spans="1:35" x14ac:dyDescent="0.25">
      <c r="A17" t="s">
        <v>33</v>
      </c>
      <c r="B17" t="s">
        <v>52</v>
      </c>
      <c r="C17" s="1">
        <v>27436</v>
      </c>
      <c r="D17" s="1">
        <v>5168.7815759396799</v>
      </c>
      <c r="E17" s="1">
        <v>4022.7732715332299</v>
      </c>
      <c r="F17" s="1">
        <v>5140.6213613302498</v>
      </c>
      <c r="G17" s="1">
        <v>5913.3138233229902</v>
      </c>
      <c r="H17" s="1">
        <v>4834.4309280518</v>
      </c>
      <c r="I17" s="1">
        <v>2107.7500265222202</v>
      </c>
      <c r="J17" s="1">
        <v>248.329013299862</v>
      </c>
      <c r="K17" s="1">
        <v>22070.3540438569</v>
      </c>
      <c r="L17" s="1">
        <v>271.76426501444502</v>
      </c>
      <c r="M17" s="1">
        <v>763.27061892812299</v>
      </c>
      <c r="N17" s="1">
        <v>2226.1727683183899</v>
      </c>
      <c r="O17" s="1">
        <v>3782.98745669247</v>
      </c>
      <c r="P17" s="1">
        <v>3392.7973464218799</v>
      </c>
      <c r="Q17" s="1">
        <v>2386.1668057622301</v>
      </c>
      <c r="R17" s="1">
        <v>6717.7132394679102</v>
      </c>
      <c r="S17" s="1">
        <v>2529.4815432514101</v>
      </c>
      <c r="T17" s="1">
        <v>37</v>
      </c>
      <c r="U17" s="9">
        <f>D17/$C17*100</f>
        <v>18.839413821036885</v>
      </c>
      <c r="V17" s="9">
        <f>E17/$C17*100</f>
        <v>14.662389821888139</v>
      </c>
      <c r="W17" s="9">
        <f>F17/$C17*100</f>
        <v>18.73677417017878</v>
      </c>
      <c r="X17" s="9">
        <f>G17/$C17*100</f>
        <v>21.553119344375968</v>
      </c>
      <c r="Y17" s="9">
        <f>H17/$C17*100</f>
        <v>17.620757136797639</v>
      </c>
      <c r="Z17" s="9">
        <f>I17/$C17*100</f>
        <v>7.6824246483533321</v>
      </c>
      <c r="AA17" s="9">
        <f>J17/$C17*100</f>
        <v>0.90512105736937598</v>
      </c>
      <c r="AB17" s="9">
        <f>L17/$K17*100</f>
        <v>1.2313543519710248</v>
      </c>
      <c r="AC17" s="9">
        <f>M17/$K17*100</f>
        <v>3.4583524007426285</v>
      </c>
      <c r="AD17" s="9">
        <f>N17/$K17*100</f>
        <v>10.086710724688292</v>
      </c>
      <c r="AE17" s="9">
        <f>O17/$K17*100</f>
        <v>17.140583468553071</v>
      </c>
      <c r="AF17" s="9">
        <f>P17/$K17*100</f>
        <v>15.372645765808352</v>
      </c>
      <c r="AG17" s="9">
        <f>Q17/$K17*100</f>
        <v>10.811638096156413</v>
      </c>
      <c r="AH17" s="9">
        <f>R17/$K17*100</f>
        <v>30.437723047482013</v>
      </c>
      <c r="AI17" s="9">
        <f>S17/$K17*100</f>
        <v>11.460992144598018</v>
      </c>
    </row>
    <row r="18" spans="1:35" x14ac:dyDescent="0.25">
      <c r="A18" t="s">
        <v>34</v>
      </c>
      <c r="B18" t="s">
        <v>53</v>
      </c>
      <c r="C18" s="1">
        <v>21218</v>
      </c>
      <c r="D18" s="1">
        <v>3252.0037641506601</v>
      </c>
      <c r="E18" s="1">
        <v>2996.6903275628501</v>
      </c>
      <c r="F18" s="1">
        <v>3257.6118444676399</v>
      </c>
      <c r="G18" s="1">
        <v>4588.5405890603097</v>
      </c>
      <c r="H18" s="1">
        <v>4269.2850081367997</v>
      </c>
      <c r="I18" s="1">
        <v>2410.1900170091399</v>
      </c>
      <c r="J18" s="1">
        <v>443.67844961257998</v>
      </c>
      <c r="K18" s="1">
        <v>18010.0982434283</v>
      </c>
      <c r="L18" s="1">
        <v>604.38327803338996</v>
      </c>
      <c r="M18" s="1">
        <v>728.96231590068805</v>
      </c>
      <c r="N18" s="1">
        <v>780.31849071123395</v>
      </c>
      <c r="O18" s="1">
        <v>2064.2248060038501</v>
      </c>
      <c r="P18" s="1">
        <v>2727.5113828467402</v>
      </c>
      <c r="Q18" s="1">
        <v>2840.2860958965098</v>
      </c>
      <c r="R18" s="1">
        <v>6287.4885341863901</v>
      </c>
      <c r="S18" s="1">
        <v>1976.9233398495401</v>
      </c>
      <c r="T18" s="1">
        <v>88</v>
      </c>
      <c r="U18" s="9">
        <f>D18/$C18*100</f>
        <v>15.326627222879912</v>
      </c>
      <c r="V18" s="9">
        <f>E18/$C18*100</f>
        <v>14.123340218507163</v>
      </c>
      <c r="W18" s="9">
        <f>F18/$C18*100</f>
        <v>15.353057990704308</v>
      </c>
      <c r="X18" s="9">
        <f>G18/$C18*100</f>
        <v>21.625697940712175</v>
      </c>
      <c r="Y18" s="9">
        <f>H18/$C18*100</f>
        <v>20.121052917979075</v>
      </c>
      <c r="Z18" s="9">
        <f>I18/$C18*100</f>
        <v>11.359176251339145</v>
      </c>
      <c r="AA18" s="9">
        <f>J18/$C18*100</f>
        <v>2.0910474578781222</v>
      </c>
      <c r="AB18" s="9">
        <f>L18/$K18*100</f>
        <v>3.3558022275304538</v>
      </c>
      <c r="AC18" s="9">
        <f>M18/$K18*100</f>
        <v>4.0475199304738885</v>
      </c>
      <c r="AD18" s="9">
        <f>N18/$K18*100</f>
        <v>4.3326720385657209</v>
      </c>
      <c r="AE18" s="9">
        <f>O18/$K18*100</f>
        <v>11.461485540519273</v>
      </c>
      <c r="AF18" s="9">
        <f>P18/$K18*100</f>
        <v>15.144344833554593</v>
      </c>
      <c r="AG18" s="9">
        <f>Q18/$K18*100</f>
        <v>15.770519724582297</v>
      </c>
      <c r="AH18" s="9">
        <f>R18/$K18*100</f>
        <v>34.910906365991814</v>
      </c>
      <c r="AI18" s="9">
        <f>S18/$K18*100</f>
        <v>10.976749338782197</v>
      </c>
    </row>
    <row r="19" spans="1:35" x14ac:dyDescent="0.25">
      <c r="A19" t="s">
        <v>35</v>
      </c>
      <c r="B19" t="s">
        <v>54</v>
      </c>
      <c r="C19" s="1">
        <v>24978</v>
      </c>
      <c r="D19" s="1">
        <v>4767.27405405641</v>
      </c>
      <c r="E19" s="1">
        <v>3532.11503281358</v>
      </c>
      <c r="F19" s="1">
        <v>4617.81672839981</v>
      </c>
      <c r="G19" s="1">
        <v>5062.8401258296399</v>
      </c>
      <c r="H19" s="1">
        <v>4453.7375694677803</v>
      </c>
      <c r="I19" s="1">
        <v>2132.2892905336998</v>
      </c>
      <c r="J19" s="1">
        <v>411.92719889907102</v>
      </c>
      <c r="K19" s="1">
        <v>20170.794997900401</v>
      </c>
      <c r="L19" s="1">
        <v>104.546561208379</v>
      </c>
      <c r="M19" s="1">
        <v>768.88615005443398</v>
      </c>
      <c r="N19" s="1">
        <v>1972.7517104577</v>
      </c>
      <c r="O19" s="1">
        <v>3254.1970650069102</v>
      </c>
      <c r="P19" s="1">
        <v>3042.29174698205</v>
      </c>
      <c r="Q19" s="1">
        <v>2090.0932992613798</v>
      </c>
      <c r="R19" s="1">
        <v>6379.9202654163701</v>
      </c>
      <c r="S19" s="1">
        <v>2558.1081995131199</v>
      </c>
      <c r="T19" s="1">
        <v>34</v>
      </c>
      <c r="U19" s="9">
        <f>D19/$C19*100</f>
        <v>19.085891801010529</v>
      </c>
      <c r="V19" s="9">
        <f>E19/$C19*100</f>
        <v>14.140904126885982</v>
      </c>
      <c r="W19" s="9">
        <f>F19/$C19*100</f>
        <v>18.487535945231041</v>
      </c>
      <c r="X19" s="9">
        <f>G19/$C19*100</f>
        <v>20.269197397027945</v>
      </c>
      <c r="Y19" s="9">
        <f>H19/$C19*100</f>
        <v>17.830641242164226</v>
      </c>
      <c r="Z19" s="9">
        <f>I19/$C19*100</f>
        <v>8.5366694312342855</v>
      </c>
      <c r="AA19" s="9">
        <f>J19/$C19*100</f>
        <v>1.6491600564459565</v>
      </c>
      <c r="AB19" s="9">
        <f>L19/$K19*100</f>
        <v>0.51830659733174311</v>
      </c>
      <c r="AC19" s="9">
        <f>M19/$K19*100</f>
        <v>3.8118782632735506</v>
      </c>
      <c r="AD19" s="9">
        <f>N19/$K19*100</f>
        <v>9.7802377678373418</v>
      </c>
      <c r="AE19" s="9">
        <f>O19/$K19*100</f>
        <v>16.133211731841225</v>
      </c>
      <c r="AF19" s="9">
        <f>P19/$K19*100</f>
        <v>15.082656619626174</v>
      </c>
      <c r="AG19" s="9">
        <f>Q19/$K19*100</f>
        <v>10.361977797498511</v>
      </c>
      <c r="AH19" s="9">
        <f>R19/$K19*100</f>
        <v>31.629493364443306</v>
      </c>
      <c r="AI19" s="9">
        <f>S19/$K19*100</f>
        <v>12.682237858147863</v>
      </c>
    </row>
    <row r="20" spans="1:35" x14ac:dyDescent="0.25">
      <c r="A20" t="s">
        <v>36</v>
      </c>
      <c r="B20" t="s">
        <v>55</v>
      </c>
      <c r="C20" s="1">
        <v>156920</v>
      </c>
      <c r="D20" s="1">
        <v>21981.768519012901</v>
      </c>
      <c r="E20" s="1">
        <v>45866.614735551499</v>
      </c>
      <c r="F20" s="1">
        <v>28537.327385463901</v>
      </c>
      <c r="G20" s="1">
        <v>24999.1131716827</v>
      </c>
      <c r="H20" s="1">
        <v>21435.463881309501</v>
      </c>
      <c r="I20" s="1">
        <v>11834.7054337557</v>
      </c>
      <c r="J20" s="1">
        <v>2265.0068732237301</v>
      </c>
      <c r="K20" s="1">
        <v>134869.537330825</v>
      </c>
      <c r="L20" s="1">
        <v>87.023854651078395</v>
      </c>
      <c r="M20" s="1">
        <v>3225.1277292609402</v>
      </c>
      <c r="N20" s="1">
        <v>15457.195072848101</v>
      </c>
      <c r="O20" s="1">
        <v>20268.593017654501</v>
      </c>
      <c r="P20" s="1">
        <v>21404.4674696564</v>
      </c>
      <c r="Q20" s="1">
        <v>12839.337387121201</v>
      </c>
      <c r="R20" s="1">
        <v>30623.0311440488</v>
      </c>
      <c r="S20" s="1">
        <v>30964.7616555842</v>
      </c>
      <c r="T20" s="1">
        <v>1</v>
      </c>
      <c r="U20" s="9">
        <f>D20/$C20*100</f>
        <v>14.008264414359484</v>
      </c>
      <c r="V20" s="9">
        <f>E20/$C20*100</f>
        <v>29.229298200071053</v>
      </c>
      <c r="W20" s="9">
        <f>F20/$C20*100</f>
        <v>18.185908351684869</v>
      </c>
      <c r="X20" s="9">
        <f>G20/$C20*100</f>
        <v>15.93111978822502</v>
      </c>
      <c r="Y20" s="9">
        <f>H20/$C20*100</f>
        <v>13.660122279702716</v>
      </c>
      <c r="Z20" s="9">
        <f>I20/$C20*100</f>
        <v>7.541871930764529</v>
      </c>
      <c r="AA20" s="9">
        <f>J20/$C20*100</f>
        <v>1.4434150351922828</v>
      </c>
      <c r="AB20" s="9">
        <f>L20/$K20*100</f>
        <v>6.4524470368438586E-2</v>
      </c>
      <c r="AC20" s="9">
        <f>M20/$K20*100</f>
        <v>2.3912944265167457</v>
      </c>
      <c r="AD20" s="9">
        <f>N20/$K20*100</f>
        <v>11.460849780282663</v>
      </c>
      <c r="AE20" s="9">
        <f>O20/$K20*100</f>
        <v>15.028295802585237</v>
      </c>
      <c r="AF20" s="9">
        <f>P20/$K20*100</f>
        <v>15.87049818162631</v>
      </c>
      <c r="AG20" s="9">
        <f>Q20/$K20*100</f>
        <v>9.5198201471005692</v>
      </c>
      <c r="AH20" s="9">
        <f>R20/$K20*100</f>
        <v>22.705669308357432</v>
      </c>
      <c r="AI20" s="9">
        <f>S20/$K20*100</f>
        <v>22.959047883162771</v>
      </c>
    </row>
  </sheetData>
  <sortState ref="A2:AI20">
    <sortCondition ref="A2:A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2020-07-16T15:44:05Z</dcterms:created>
  <dcterms:modified xsi:type="dcterms:W3CDTF">2020-08-26T12:17:58Z</dcterms:modified>
</cp:coreProperties>
</file>