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D:\Bureau\France 2017 Final\DEP\DEP_21\"/>
    </mc:Choice>
  </mc:AlternateContent>
  <bookViews>
    <workbookView xWindow="0" yWindow="0" windowWidth="28800" windowHeight="11715"/>
  </bookViews>
  <sheets>
    <sheet name="ARDT" sheetId="1" r:id="rId1"/>
  </sheets>
  <calcPr calcId="162913"/>
</workbook>
</file>

<file path=xl/calcChain.xml><?xml version="1.0" encoding="utf-8"?>
<calcChain xmlns="http://schemas.openxmlformats.org/spreadsheetml/2006/main">
  <c r="U3" i="1" l="1"/>
  <c r="V3" i="1"/>
  <c r="W3" i="1"/>
  <c r="X3" i="1"/>
  <c r="Y3" i="1"/>
  <c r="Z3" i="1"/>
  <c r="AA3" i="1"/>
  <c r="AB3" i="1"/>
  <c r="AC3" i="1"/>
  <c r="AD3" i="1"/>
  <c r="AE3" i="1"/>
  <c r="AF3" i="1"/>
  <c r="AG3" i="1"/>
  <c r="AH3" i="1"/>
  <c r="AI3" i="1"/>
  <c r="U2" i="1"/>
  <c r="V2" i="1"/>
  <c r="W2" i="1"/>
  <c r="X2" i="1"/>
  <c r="Y2" i="1"/>
  <c r="Z2" i="1"/>
  <c r="AA2" i="1"/>
  <c r="AB2" i="1"/>
  <c r="AC2" i="1"/>
  <c r="AD2" i="1"/>
  <c r="AE2" i="1"/>
  <c r="AF2" i="1"/>
  <c r="AG2" i="1"/>
  <c r="AH2" i="1"/>
  <c r="AI2" i="1"/>
  <c r="AI4" i="1"/>
  <c r="AH4" i="1"/>
  <c r="AG4" i="1"/>
  <c r="AF4" i="1"/>
  <c r="AE4" i="1"/>
  <c r="AD4" i="1"/>
  <c r="AC4" i="1"/>
  <c r="AB4" i="1"/>
  <c r="AA4" i="1"/>
  <c r="Z4" i="1"/>
  <c r="Y4" i="1"/>
  <c r="X4" i="1"/>
  <c r="W4" i="1"/>
  <c r="V4" i="1"/>
  <c r="U4" i="1"/>
</calcChain>
</file>

<file path=xl/sharedStrings.xml><?xml version="1.0" encoding="utf-8"?>
<sst xmlns="http://schemas.openxmlformats.org/spreadsheetml/2006/main" count="41" uniqueCount="41">
  <si>
    <t xml:space="preserve">Population 2017_Q_ </t>
  </si>
  <si>
    <t xml:space="preserve">Pop 0-14 ans 2017_Q_ </t>
  </si>
  <si>
    <t xml:space="preserve">Pop 15-29 ans 2017_Q_ </t>
  </si>
  <si>
    <t xml:space="preserve">Pop 30-44 ans 2017_Q_ </t>
  </si>
  <si>
    <t xml:space="preserve">Pop 45-59 ans 2017_Q_ </t>
  </si>
  <si>
    <t xml:space="preserve">Pop 60-74 ans 2017_Q_ </t>
  </si>
  <si>
    <t xml:space="preserve">Pop 75-89 ans 2017_Q_ </t>
  </si>
  <si>
    <t xml:space="preserve">Pop 90 ans ou plus 2017_Q_ </t>
  </si>
  <si>
    <t xml:space="preserve">Pop 15 ans ou plus 2017_Q_ </t>
  </si>
  <si>
    <t xml:space="preserve">Agriculteurs exploitants 2017 Pop 15 ans ou plus_Q_ </t>
  </si>
  <si>
    <t xml:space="preserve">Artisans, Comm., Chefs entr. 2017 Pop 15 ans ou plus_Q_ </t>
  </si>
  <si>
    <t xml:space="preserve">Cadres, Prof. intel. sup. 2017 Pop 15 ans ou plus_Q_ </t>
  </si>
  <si>
    <t xml:space="preserve">Prof. intermédiaires  2017 Pop 15 ans ou plus _Q_ </t>
  </si>
  <si>
    <t xml:space="preserve">Employés 2017 Pop 15 ans ou plus_Q_ </t>
  </si>
  <si>
    <t xml:space="preserve">Ouvriers 2017 Pop 15 ans ou plus_Q_ </t>
  </si>
  <si>
    <t xml:space="preserve">Retraités 2017 Pop 15 ans ou plus_Q_ </t>
  </si>
  <si>
    <t xml:space="preserve">Autres 2017 Pop 15 ans ou plus_Q_ </t>
  </si>
  <si>
    <t>NOM</t>
  </si>
  <si>
    <t>211</t>
  </si>
  <si>
    <t>212</t>
  </si>
  <si>
    <t>213</t>
  </si>
  <si>
    <t>Beaune</t>
  </si>
  <si>
    <t>Dijon</t>
  </si>
  <si>
    <t>Montbard</t>
  </si>
  <si>
    <t>Nombre de communes_Q_</t>
  </si>
  <si>
    <t>CODARDT</t>
  </si>
  <si>
    <t xml:space="preserve">PCT Pop 0-14 ans 2017_R_ </t>
  </si>
  <si>
    <t xml:space="preserve">PCT Pop 15-29 ans 2017_R_ </t>
  </si>
  <si>
    <t xml:space="preserve">PCT Pop 30-44 ans 2017_R_ </t>
  </si>
  <si>
    <t xml:space="preserve">PCT Pop 45-59 ans 2017_R_ </t>
  </si>
  <si>
    <t xml:space="preserve">PCT Pop 60-74 ans 2017_R_ </t>
  </si>
  <si>
    <t xml:space="preserve">PCT Pop 75-89 ans 2017_R_ </t>
  </si>
  <si>
    <t xml:space="preserve">PCT Pop 90 ans ou plus 2017_R_ </t>
  </si>
  <si>
    <t xml:space="preserve">PCT Agriculteurs exploitants 2017 Pop 15 ans ou plus_R_ </t>
  </si>
  <si>
    <t xml:space="preserve">PCT Artisans, Comm., Chefs entr. 2017 Pop 15 ans ou plus_R_ </t>
  </si>
  <si>
    <t xml:space="preserve">PCT Cadres, Prof. intel. sup. 2017 Pop 15 ans ou plus_R_ </t>
  </si>
  <si>
    <t xml:space="preserve">PCT Prof. intermédiaires  2017 Pop 15 ans ou plus _R_ </t>
  </si>
  <si>
    <t xml:space="preserve">PCT Employés 2017 Pop 15 ans ou plus_R_ </t>
  </si>
  <si>
    <t xml:space="preserve">PCT Ouvriers 2017 Pop 15 ans ou plus_R_ </t>
  </si>
  <si>
    <t xml:space="preserve">PCT Retraités 2017 Pop 15 ans ou plus_R_ </t>
  </si>
  <si>
    <t xml:space="preserve">PCT Autres 2017 Pop 15 ans ou plus_R_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</si>
</sst>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##\ ###\ ###\ ###"/>
  </numFmts>
  <fonts count="2" x14ac:knownFonts="1">
    <font>
      <sz val="11"/>
      <color theme="1"/>
      <name val="Calibri"/>
      <scheme val="minor"/>
    </font>
    <font>
      <sz val="11"/>
      <color theme="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6" tint="0.79998168889431442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0">
    <xf numFmtId="0" fontId="0" fillId="0" borderId="0" xfId="0"/>
    <xf numFmtId="164" fontId="0" fillId="0" borderId="0" xfId="0" applyNumberFormat="1"/>
    <xf numFmtId="0" fontId="0" fillId="2" borderId="0" xfId="0" applyFill="1" applyAlignment="1">
      <alignment horizontal="center" vertical="center" wrapText="1"/>
    </xf>
    <xf numFmtId="3" fontId="0" fillId="3" borderId="0" xfId="0" applyNumberFormat="1" applyFill="1" applyAlignment="1">
      <alignment horizontal="center" vertical="center" wrapText="1"/>
    </xf>
    <xf numFmtId="3" fontId="0" fillId="4" borderId="0" xfId="0" applyNumberFormat="1" applyFill="1" applyAlignment="1">
      <alignment horizontal="center" vertical="center" wrapText="1"/>
    </xf>
    <xf numFmtId="3" fontId="0" fillId="5" borderId="0" xfId="0" applyNumberFormat="1" applyFill="1" applyAlignment="1">
      <alignment horizontal="center" vertical="center" wrapText="1"/>
    </xf>
    <xf numFmtId="2" fontId="1" fillId="4" borderId="0" xfId="0" applyNumberFormat="1" applyFont="1" applyFill="1" applyAlignment="1">
      <alignment horizontal="center" vertical="center" wrapText="1"/>
    </xf>
    <xf numFmtId="2" fontId="1" fillId="5" borderId="0" xfId="0" applyNumberFormat="1" applyFont="1" applyFill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2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SpreadsheetLight Office">
  <a:themeElements>
    <a:clrScheme name="SpreadsheetLight Office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SpreadsheetLight 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SpreadsheetLigh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I4"/>
  <sheetViews>
    <sheetView tabSelected="1" workbookViewId="0"/>
  </sheetViews>
  <sheetFormatPr baseColWidth="10" defaultColWidth="10.7109375" defaultRowHeight="15" x14ac:dyDescent="0.25"/>
  <cols>
    <col min="2" max="2" width="35.7109375" customWidth="1"/>
    <col min="12" max="12" width="11.7109375" customWidth="1"/>
    <col min="28" max="28" width="11.7109375" customWidth="1"/>
  </cols>
  <sheetData>
    <row r="1" spans="1:35" s="8" customFormat="1" ht="105" x14ac:dyDescent="0.25">
      <c r="A1" s="2" t="s">
        <v>25</v>
      </c>
      <c r="B1" s="2" t="s">
        <v>17</v>
      </c>
      <c r="C1" s="3" t="s">
        <v>0</v>
      </c>
      <c r="D1" s="4" t="s">
        <v>1</v>
      </c>
      <c r="E1" s="4" t="s">
        <v>2</v>
      </c>
      <c r="F1" s="4" t="s">
        <v>3</v>
      </c>
      <c r="G1" s="4" t="s">
        <v>4</v>
      </c>
      <c r="H1" s="4" t="s">
        <v>5</v>
      </c>
      <c r="I1" s="4" t="s">
        <v>6</v>
      </c>
      <c r="J1" s="4" t="s">
        <v>7</v>
      </c>
      <c r="K1" s="3" t="s">
        <v>8</v>
      </c>
      <c r="L1" s="5" t="s">
        <v>9</v>
      </c>
      <c r="M1" s="5" t="s">
        <v>10</v>
      </c>
      <c r="N1" s="5" t="s">
        <v>11</v>
      </c>
      <c r="O1" s="5" t="s">
        <v>12</v>
      </c>
      <c r="P1" s="5" t="s">
        <v>13</v>
      </c>
      <c r="Q1" s="5" t="s">
        <v>14</v>
      </c>
      <c r="R1" s="5" t="s">
        <v>15</v>
      </c>
      <c r="S1" s="5" t="s">
        <v>16</v>
      </c>
      <c r="T1" s="2" t="s">
        <v>24</v>
      </c>
      <c r="U1" s="6" t="s">
        <v>26</v>
      </c>
      <c r="V1" s="6" t="s">
        <v>27</v>
      </c>
      <c r="W1" s="6" t="s">
        <v>28</v>
      </c>
      <c r="X1" s="6" t="s">
        <v>29</v>
      </c>
      <c r="Y1" s="6" t="s">
        <v>30</v>
      </c>
      <c r="Z1" s="6" t="s">
        <v>31</v>
      </c>
      <c r="AA1" s="6" t="s">
        <v>32</v>
      </c>
      <c r="AB1" s="7" t="s">
        <v>33</v>
      </c>
      <c r="AC1" s="7" t="s">
        <v>34</v>
      </c>
      <c r="AD1" s="7" t="s">
        <v>35</v>
      </c>
      <c r="AE1" s="7" t="s">
        <v>36</v>
      </c>
      <c r="AF1" s="7" t="s">
        <v>37</v>
      </c>
      <c r="AG1" s="7" t="s">
        <v>38</v>
      </c>
      <c r="AH1" s="7" t="s">
        <v>39</v>
      </c>
      <c r="AI1" s="7" t="s">
        <v>40</v>
      </c>
    </row>
    <row r="2" spans="1:35" x14ac:dyDescent="0.25">
      <c r="A2" t="s">
        <v>18</v>
      </c>
      <c r="B2" t="s">
        <v>21</v>
      </c>
      <c r="C2" s="1">
        <v>110560</v>
      </c>
      <c r="D2" s="1">
        <v>19008.4582541288</v>
      </c>
      <c r="E2" s="1">
        <v>16264.191131298099</v>
      </c>
      <c r="F2" s="1">
        <v>19747.0905086003</v>
      </c>
      <c r="G2" s="1">
        <v>23999.427598980201</v>
      </c>
      <c r="H2" s="1">
        <v>19879.047378204599</v>
      </c>
      <c r="I2" s="1">
        <v>9848.1619133529693</v>
      </c>
      <c r="J2" s="1">
        <v>1813.62321543505</v>
      </c>
      <c r="K2" s="1">
        <v>91319.041249173693</v>
      </c>
      <c r="L2" s="1">
        <v>2038.8860134404899</v>
      </c>
      <c r="M2" s="1">
        <v>4157.0219190859698</v>
      </c>
      <c r="N2" s="1">
        <v>5777.5122376162099</v>
      </c>
      <c r="O2" s="1">
        <v>11825.1215218137</v>
      </c>
      <c r="P2" s="1">
        <v>14617.608666349999</v>
      </c>
      <c r="Q2" s="1">
        <v>14338.0682408836</v>
      </c>
      <c r="R2" s="1">
        <v>27723.257691165702</v>
      </c>
      <c r="S2" s="1">
        <v>10841.564958818</v>
      </c>
      <c r="T2" s="1">
        <v>222</v>
      </c>
      <c r="U2" s="9">
        <f>D2/$C2*100</f>
        <v>17.192889158944283</v>
      </c>
      <c r="V2" s="9">
        <f>E2/$C2*100</f>
        <v>14.71073727505255</v>
      </c>
      <c r="W2" s="9">
        <f>F2/$C2*100</f>
        <v>17.860971878256422</v>
      </c>
      <c r="X2" s="9">
        <f>G2/$C2*100</f>
        <v>21.707152314562411</v>
      </c>
      <c r="Y2" s="9">
        <f>H2/$C2*100</f>
        <v>17.980325052645259</v>
      </c>
      <c r="Z2" s="9">
        <f>I2/$C2*100</f>
        <v>8.907527056216507</v>
      </c>
      <c r="AA2" s="9">
        <f>J2/$C2*100</f>
        <v>1.640397264322585</v>
      </c>
      <c r="AB2" s="9">
        <f>L2/$K2*100</f>
        <v>2.2327063288774278</v>
      </c>
      <c r="AC2" s="9">
        <f>M2/$K2*100</f>
        <v>4.5521961928433896</v>
      </c>
      <c r="AD2" s="9">
        <f>N2/$K2*100</f>
        <v>6.3267333500049068</v>
      </c>
      <c r="AE2" s="9">
        <f>O2/$K2*100</f>
        <v>12.949239676693058</v>
      </c>
      <c r="AF2" s="9">
        <f>P2/$K2*100</f>
        <v>16.007185868787545</v>
      </c>
      <c r="AG2" s="9">
        <f>Q2/$K2*100</f>
        <v>15.701071807971198</v>
      </c>
      <c r="AH2" s="9">
        <f>R2/$K2*100</f>
        <v>30.358682386425688</v>
      </c>
      <c r="AI2" s="9">
        <f>S2/$K2*100</f>
        <v>11.872184388396764</v>
      </c>
    </row>
    <row r="3" spans="1:35" x14ac:dyDescent="0.25">
      <c r="A3" t="s">
        <v>19</v>
      </c>
      <c r="B3" t="s">
        <v>22</v>
      </c>
      <c r="C3" s="1">
        <v>363726</v>
      </c>
      <c r="D3" s="1">
        <v>61044.865581210601</v>
      </c>
      <c r="E3" s="1">
        <v>78191.717072319603</v>
      </c>
      <c r="F3" s="1">
        <v>66711.511613144394</v>
      </c>
      <c r="G3" s="1">
        <v>68206.723952951404</v>
      </c>
      <c r="H3" s="1">
        <v>57109.078312909704</v>
      </c>
      <c r="I3" s="1">
        <v>27917.305500070201</v>
      </c>
      <c r="J3" s="1">
        <v>4544.79796739414</v>
      </c>
      <c r="K3" s="1">
        <v>302606.63860965101</v>
      </c>
      <c r="L3" s="1">
        <v>1266.1205399882001</v>
      </c>
      <c r="M3" s="1">
        <v>8886.6734213445397</v>
      </c>
      <c r="N3" s="1">
        <v>29161.463313881701</v>
      </c>
      <c r="O3" s="1">
        <v>46844.558919907096</v>
      </c>
      <c r="P3" s="1">
        <v>49417.702070253101</v>
      </c>
      <c r="Q3" s="1">
        <v>34075.942246562801</v>
      </c>
      <c r="R3" s="1">
        <v>80003.842980987494</v>
      </c>
      <c r="S3" s="1">
        <v>52950.335116725997</v>
      </c>
      <c r="T3" s="1">
        <v>224</v>
      </c>
      <c r="U3" s="9">
        <f>D3/$C3*100</f>
        <v>16.783200975792383</v>
      </c>
      <c r="V3" s="9">
        <f>E3/$C3*100</f>
        <v>21.497423080098645</v>
      </c>
      <c r="W3" s="9">
        <f>F3/$C3*100</f>
        <v>18.341144601470447</v>
      </c>
      <c r="X3" s="9">
        <f>G3/$C3*100</f>
        <v>18.752226663189159</v>
      </c>
      <c r="Y3" s="9">
        <f>H3/$C3*100</f>
        <v>15.701126208439788</v>
      </c>
      <c r="Z3" s="9">
        <f>I3/$C3*100</f>
        <v>7.6753670345452898</v>
      </c>
      <c r="AA3" s="9">
        <f>J3/$C3*100</f>
        <v>1.2495114364643001</v>
      </c>
      <c r="AB3" s="9">
        <f>L3/$K3*100</f>
        <v>0.41840474677141459</v>
      </c>
      <c r="AC3" s="9">
        <f>M3/$K3*100</f>
        <v>2.9367080187582899</v>
      </c>
      <c r="AD3" s="9">
        <f>N3/$K3*100</f>
        <v>9.6367559706773918</v>
      </c>
      <c r="AE3" s="9">
        <f>O3/$K3*100</f>
        <v>15.480347402534839</v>
      </c>
      <c r="AF3" s="9">
        <f>P3/$K3*100</f>
        <v>16.330673476730865</v>
      </c>
      <c r="AG3" s="9">
        <f>Q3/$K3*100</f>
        <v>11.260804588797948</v>
      </c>
      <c r="AH3" s="9">
        <f>R3/$K3*100</f>
        <v>26.438231278920771</v>
      </c>
      <c r="AI3" s="9">
        <f>S3/$K3*100</f>
        <v>17.498074516808455</v>
      </c>
    </row>
    <row r="4" spans="1:35" x14ac:dyDescent="0.25">
      <c r="A4" t="s">
        <v>20</v>
      </c>
      <c r="B4" t="s">
        <v>23</v>
      </c>
      <c r="C4" s="1">
        <v>59533</v>
      </c>
      <c r="D4" s="1">
        <v>8864.7923075249291</v>
      </c>
      <c r="E4" s="1">
        <v>8205.7762828456998</v>
      </c>
      <c r="F4" s="1">
        <v>9028.6432261349</v>
      </c>
      <c r="G4" s="1">
        <v>12846.0911820941</v>
      </c>
      <c r="H4" s="1">
        <v>12552.8067114723</v>
      </c>
      <c r="I4" s="1">
        <v>6913.48795908184</v>
      </c>
      <c r="J4" s="1">
        <v>1121.4023308461401</v>
      </c>
      <c r="K4" s="1">
        <v>50608.196170486997</v>
      </c>
      <c r="L4" s="1">
        <v>1538.13169508904</v>
      </c>
      <c r="M4" s="1">
        <v>1977.3912930323399</v>
      </c>
      <c r="N4" s="1">
        <v>1947.6012726781501</v>
      </c>
      <c r="O4" s="1">
        <v>5282.5319273868399</v>
      </c>
      <c r="P4" s="1">
        <v>7386.4312456174803</v>
      </c>
      <c r="Q4" s="1">
        <v>8072.4021930048602</v>
      </c>
      <c r="R4" s="1">
        <v>18117.8007403679</v>
      </c>
      <c r="S4" s="1">
        <v>6285.9058033103802</v>
      </c>
      <c r="T4" s="1">
        <v>252</v>
      </c>
      <c r="U4" s="9">
        <f>D4/$C4*100</f>
        <v>14.890551975416876</v>
      </c>
      <c r="V4" s="9">
        <f>E4/$C4*100</f>
        <v>13.783575971050846</v>
      </c>
      <c r="W4" s="9">
        <f>F4/$C4*100</f>
        <v>15.165779023625383</v>
      </c>
      <c r="X4" s="9">
        <f>G4/$C4*100</f>
        <v>21.57810152704231</v>
      </c>
      <c r="Y4" s="9">
        <f>H4/$C4*100</f>
        <v>21.085459680298825</v>
      </c>
      <c r="Z4" s="9">
        <f>I4/$C4*100</f>
        <v>11.61286674463212</v>
      </c>
      <c r="AA4" s="9">
        <f>J4/$C4*100</f>
        <v>1.8836650779334825</v>
      </c>
      <c r="AB4" s="9">
        <f>L4/$K4*100</f>
        <v>3.039293654939685</v>
      </c>
      <c r="AC4" s="9">
        <f>M4/$K4*100</f>
        <v>3.9072550350756985</v>
      </c>
      <c r="AD4" s="9">
        <f>N4/$K4*100</f>
        <v>3.8483910118375766</v>
      </c>
      <c r="AE4" s="9">
        <f>O4/$K4*100</f>
        <v>10.438095658638463</v>
      </c>
      <c r="AF4" s="9">
        <f>P4/$K4*100</f>
        <v>14.595326062866077</v>
      </c>
      <c r="AG4" s="9">
        <f>Q4/$K4*100</f>
        <v>15.950780315921268</v>
      </c>
      <c r="AH4" s="9">
        <f>R4/$K4*100</f>
        <v>35.800131424035214</v>
      </c>
      <c r="AI4" s="9">
        <f>S4/$K4*100</f>
        <v>12.420726836686011</v>
      </c>
    </row>
  </sheetData>
  <sortState ref="A2:AI4">
    <sortCondition ref="A2:A4"/>
  </sortState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ARDT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philippe waniez</cp:lastModifiedBy>
  <dcterms:created xsi:type="dcterms:W3CDTF">2020-07-16T15:43:25Z</dcterms:created>
  <dcterms:modified xsi:type="dcterms:W3CDTF">2020-08-26T12:18:13Z</dcterms:modified>
</cp:coreProperties>
</file>