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8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<sst xmlns="http://schemas.openxmlformats.org/spreadsheetml/2006/main" count="47" uniqueCount="47">
  <si>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</si>
  <si>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</si>
  <si>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</si>
  <si>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</si>
  <si>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</si>
  <si>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</si>
  <si>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</si>
  <si>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</si>
  <si>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</si>
  <si>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</si>
  <si>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</si>
  <si>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</si>
  <si>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</si>
  <si>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</si>
  <si>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</si>
  <si>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</si>
  <si>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</si>
  <si>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</si>
  <si>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0052</t>
  </si>
  <si>
    <t>2401</t>
  </si>
  <si>
    <t>2402</t>
  </si>
  <si>
    <t>2403</t>
  </si>
  <si>
    <t>2416</t>
  </si>
  <si>
    <t>2418</t>
  </si>
  <si>
    <t>Cosne - Clamecy</t>
  </si>
  <si>
    <t>Bourges</t>
  </si>
  <si>
    <t>Saint-Amand-Montrond</t>
  </si>
  <si>
    <t>Vierzon</t>
  </si>
  <si>
    <t>Gien</t>
  </si>
  <si>
    <t>Orléans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</si>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</sst>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30</v>
      </c>
      <c r="U1" s="6" t="s">
        <v>31</v>
      </c>
      <c r="V1" s="6" t="s">
        <v>32</v>
      </c>
      <c r="W1" s="6" t="s">
        <v>33</v>
      </c>
      <c r="X1" s="6" t="s">
        <v>34</v>
      </c>
      <c r="Y1" s="6" t="s">
        <v>35</v>
      </c>
      <c r="Z1" s="6" t="s">
        <v>36</v>
      </c>
      <c r="AA1" s="6" t="s">
        <v>37</v>
      </c>
      <c r="AB1" s="7" t="s">
        <v>38</v>
      </c>
      <c r="AC1" s="7" t="s">
        <v>39</v>
      </c>
      <c r="AD1" s="7" t="s">
        <v>40</v>
      </c>
      <c r="AE1" s="7" t="s">
        <v>41</v>
      </c>
      <c r="AF1" s="7" t="s">
        <v>42</v>
      </c>
      <c r="AG1" s="7" t="s">
        <v>43</v>
      </c>
      <c r="AH1" s="7" t="s">
        <v>44</v>
      </c>
      <c r="AI1" s="7" t="s">
        <v>45</v>
      </c>
    </row>
    <row r="2" spans="1:35" x14ac:dyDescent="0.25">
      <c r="A2" t="s">
        <v>18</v>
      </c>
      <c r="B2" t="s">
        <v>24</v>
      </c>
      <c r="C2" s="1">
        <v>15343</v>
      </c>
      <c r="D2" s="1">
        <v>2325.7403793359799</v>
      </c>
      <c r="E2" s="1">
        <v>1820.75709558262</v>
      </c>
      <c r="F2" s="1">
        <v>2414.9866866499601</v>
      </c>
      <c r="G2" s="1">
        <v>3226.04925980291</v>
      </c>
      <c r="H2" s="1">
        <v>3363.1484998569299</v>
      </c>
      <c r="I2" s="1">
        <v>1847.1291791784899</v>
      </c>
      <c r="J2" s="1">
        <v>345.18889959313202</v>
      </c>
      <c r="K2" s="1">
        <v>13052.117964494601</v>
      </c>
      <c r="L2" s="1">
        <v>544.98473233608604</v>
      </c>
      <c r="M2" s="1">
        <v>575.54849301647698</v>
      </c>
      <c r="N2" s="1">
        <v>531.03163819890199</v>
      </c>
      <c r="O2" s="1">
        <v>1331.0471741230499</v>
      </c>
      <c r="P2" s="1">
        <v>1826.21406179206</v>
      </c>
      <c r="Q2" s="1">
        <v>1845.1761267806501</v>
      </c>
      <c r="R2" s="1">
        <v>5149.03811057653</v>
      </c>
      <c r="S2" s="1">
        <v>1249.07762767089</v>
      </c>
      <c r="T2" s="1">
        <v>28</v>
      </c>
      <c r="U2" s="9">
        <f>D2/$C2*100</f>
        <v>15.158315709678549</v>
      </c>
      <c r="V2" s="9">
        <f>E2/$C2*100</f>
        <v>11.867021414212473</v>
      </c>
      <c r="W2" s="9">
        <f>F2/$C2*100</f>
        <v>15.739990136544094</v>
      </c>
      <c r="X2" s="9">
        <f>G2/$C2*100</f>
        <v>21.026196049031544</v>
      </c>
      <c r="Y2" s="9">
        <f>H2/$C2*100</f>
        <v>21.919758194987484</v>
      </c>
      <c r="Z2" s="9">
        <f>I2/$C2*100</f>
        <v>12.038904902421233</v>
      </c>
      <c r="AA2" s="9">
        <f>J2/$C2*100</f>
        <v>2.2498135931247605</v>
      </c>
      <c r="AB2" s="9">
        <f>L2/$K2*100</f>
        <v>4.1754505576688503</v>
      </c>
      <c r="AC2" s="9">
        <f>M2/$K2*100</f>
        <v>4.4096176159465408</v>
      </c>
      <c r="AD2" s="9">
        <f>N2/$K2*100</f>
        <v>4.0685476460100656</v>
      </c>
      <c r="AE2" s="9">
        <f>O2/$K2*100</f>
        <v>10.19794011779444</v>
      </c>
      <c r="AF2" s="9">
        <f>P2/$K2*100</f>
        <v>13.99170668515157</v>
      </c>
      <c r="AG2" s="9">
        <f>Q2/$K2*100</f>
        <v>14.136986286823666</v>
      </c>
      <c r="AH2" s="9">
        <f>R2/$K2*100</f>
        <v>39.449828177950494</v>
      </c>
      <c r="AI2" s="9">
        <f>S2/$K2*100</f>
        <v>9.5699229126547074</v>
      </c>
    </row>
    <row r="3" spans="1:35" x14ac:dyDescent="0.25">
      <c r="A3" t="s">
        <v>19</v>
      </c>
      <c r="B3" t="s">
        <v>25</v>
      </c>
      <c r="C3" s="1">
        <v>194186</v>
      </c>
      <c r="D3" s="1">
        <v>32189.700953313299</v>
      </c>
      <c r="E3" s="1">
        <v>29529.4189688353</v>
      </c>
      <c r="F3" s="1">
        <v>33231.647372271902</v>
      </c>
      <c r="G3" s="1">
        <v>41103.2000486295</v>
      </c>
      <c r="H3" s="1">
        <v>36425.970438148397</v>
      </c>
      <c r="I3" s="1">
        <v>18951.233931008799</v>
      </c>
      <c r="J3" s="1">
        <v>2754.82828779287</v>
      </c>
      <c r="K3" s="1">
        <v>162132.80509968399</v>
      </c>
      <c r="L3" s="1">
        <v>1613.4004649318299</v>
      </c>
      <c r="M3" s="1">
        <v>4839.1891078939498</v>
      </c>
      <c r="N3" s="1">
        <v>10426.7137321678</v>
      </c>
      <c r="O3" s="1">
        <v>21800.447030237901</v>
      </c>
      <c r="P3" s="1">
        <v>27149.213990117099</v>
      </c>
      <c r="Q3" s="1">
        <v>21191.193458547099</v>
      </c>
      <c r="R3" s="1">
        <v>51814.717033963701</v>
      </c>
      <c r="S3" s="1">
        <v>23297.930281824301</v>
      </c>
      <c r="T3" s="1">
        <v>158</v>
      </c>
      <c r="U3" s="9">
        <f>D3/$C3*100</f>
        <v>16.57673619793049</v>
      </c>
      <c r="V3" s="9">
        <f>E3/$C3*100</f>
        <v>15.206770296949987</v>
      </c>
      <c r="W3" s="9">
        <f>F3/$C3*100</f>
        <v>17.113307536213682</v>
      </c>
      <c r="X3" s="9">
        <f>G3/$C3*100</f>
        <v>21.166922460233746</v>
      </c>
      <c r="Y3" s="9">
        <f>H3/$C3*100</f>
        <v>18.758288670732391</v>
      </c>
      <c r="Z3" s="9">
        <f>I3/$C3*100</f>
        <v>9.7593204098178017</v>
      </c>
      <c r="AA3" s="9">
        <f>J3/$C3*100</f>
        <v>1.4186544281219398</v>
      </c>
      <c r="AB3" s="9">
        <f>L3/$K3*100</f>
        <v>0.99511043674342414</v>
      </c>
      <c r="AC3" s="9">
        <f>M3/$K3*100</f>
        <v>2.984706953610452</v>
      </c>
      <c r="AD3" s="9">
        <f>N3/$K3*100</f>
        <v>6.4309710337504811</v>
      </c>
      <c r="AE3" s="9">
        <f>O3/$K3*100</f>
        <v>13.446043209351958</v>
      </c>
      <c r="AF3" s="9">
        <f>P3/$K3*100</f>
        <v>16.745046737102321</v>
      </c>
      <c r="AG3" s="9">
        <f>Q3/$K3*100</f>
        <v>13.070268811742409</v>
      </c>
      <c r="AH3" s="9">
        <f>R3/$K3*100</f>
        <v>31.958194396320039</v>
      </c>
      <c r="AI3" s="9">
        <f>S3/$K3*100</f>
        <v>14.369658421378729</v>
      </c>
    </row>
    <row r="4" spans="1:35" x14ac:dyDescent="0.25">
      <c r="A4" t="s">
        <v>20</v>
      </c>
      <c r="B4" t="s">
        <v>26</v>
      </c>
      <c r="C4" s="1">
        <v>35403</v>
      </c>
      <c r="D4" s="1">
        <v>4776.8761840967099</v>
      </c>
      <c r="E4" s="1">
        <v>4423.0668802004202</v>
      </c>
      <c r="F4" s="1">
        <v>4765.10680089583</v>
      </c>
      <c r="G4" s="1">
        <v>7419.41022606759</v>
      </c>
      <c r="H4" s="1">
        <v>8421.2363196785409</v>
      </c>
      <c r="I4" s="1">
        <v>4799.6913951877104</v>
      </c>
      <c r="J4" s="1">
        <v>797.61219387319204</v>
      </c>
      <c r="K4" s="1">
        <v>30736.445704501399</v>
      </c>
      <c r="L4" s="1">
        <v>901.96693948973598</v>
      </c>
      <c r="M4" s="1">
        <v>1073.52738774623</v>
      </c>
      <c r="N4" s="1">
        <v>918.89273150820998</v>
      </c>
      <c r="O4" s="1">
        <v>2268.0556022916098</v>
      </c>
      <c r="P4" s="1">
        <v>4818.5994085847296</v>
      </c>
      <c r="Q4" s="1">
        <v>4264.3858665501602</v>
      </c>
      <c r="R4" s="1">
        <v>12843.5123098609</v>
      </c>
      <c r="S4" s="1">
        <v>3647.50545846983</v>
      </c>
      <c r="T4" s="1">
        <v>61</v>
      </c>
      <c r="U4" s="9">
        <f>D4/$C4*100</f>
        <v>13.492857057584695</v>
      </c>
      <c r="V4" s="9">
        <f>E4/$C4*100</f>
        <v>12.493480440076887</v>
      </c>
      <c r="W4" s="9">
        <f>F4/$C4*100</f>
        <v>13.459613029674971</v>
      </c>
      <c r="X4" s="9">
        <f>G4/$C4*100</f>
        <v>20.957009931552665</v>
      </c>
      <c r="Y4" s="9">
        <f>H4/$C4*100</f>
        <v>23.786787333498687</v>
      </c>
      <c r="Z4" s="9">
        <f>I4/$C4*100</f>
        <v>13.557301345049035</v>
      </c>
      <c r="AA4" s="9">
        <f>J4/$C4*100</f>
        <v>2.2529508625630372</v>
      </c>
      <c r="AB4" s="9">
        <f>L4/$K4*100</f>
        <v>2.9345193265389224</v>
      </c>
      <c r="AC4" s="9">
        <f>M4/$K4*100</f>
        <v>3.4926855176003984</v>
      </c>
      <c r="AD4" s="9">
        <f>N4/$K4*100</f>
        <v>2.9895868258236402</v>
      </c>
      <c r="AE4" s="9">
        <f>O4/$K4*100</f>
        <v>7.3790431857234866</v>
      </c>
      <c r="AF4" s="9">
        <f>P4/$K4*100</f>
        <v>15.677152312633982</v>
      </c>
      <c r="AG4" s="9">
        <f>Q4/$K4*100</f>
        <v>13.874037055382868</v>
      </c>
      <c r="AH4" s="9">
        <f>R4/$K4*100</f>
        <v>41.78593853478624</v>
      </c>
      <c r="AI4" s="9">
        <f>S4/$K4*100</f>
        <v>11.867037241510483</v>
      </c>
    </row>
    <row r="5" spans="1:35" x14ac:dyDescent="0.25">
      <c r="A5" t="s">
        <v>21</v>
      </c>
      <c r="B5" t="s">
        <v>27</v>
      </c>
      <c r="C5" s="1">
        <v>44016</v>
      </c>
      <c r="D5" s="1">
        <v>7209.7975145186701</v>
      </c>
      <c r="E5" s="1">
        <v>6011.8870095785396</v>
      </c>
      <c r="F5" s="1">
        <v>7024.63197883265</v>
      </c>
      <c r="G5" s="1">
        <v>8931.3268536343494</v>
      </c>
      <c r="H5" s="1">
        <v>9206.0050151679006</v>
      </c>
      <c r="I5" s="1">
        <v>4862.2092383592399</v>
      </c>
      <c r="J5" s="1">
        <v>770.14238990867898</v>
      </c>
      <c r="K5" s="1">
        <v>36702.173245797901</v>
      </c>
      <c r="L5" s="1">
        <v>201.957238411791</v>
      </c>
      <c r="M5" s="1">
        <v>1042.7787060578801</v>
      </c>
      <c r="N5" s="1">
        <v>1418.0490733480301</v>
      </c>
      <c r="O5" s="1">
        <v>3837.5520261330998</v>
      </c>
      <c r="P5" s="1">
        <v>5835.96383791684</v>
      </c>
      <c r="Q5" s="1">
        <v>5670.6971105784196</v>
      </c>
      <c r="R5" s="1">
        <v>13359.189837063401</v>
      </c>
      <c r="S5" s="1">
        <v>5335.9854162883903</v>
      </c>
      <c r="T5" s="1">
        <v>21</v>
      </c>
      <c r="U5" s="9">
        <f>D5/$C5*100</f>
        <v>16.379947097688728</v>
      </c>
      <c r="V5" s="9">
        <f>E5/$C5*100</f>
        <v>13.658412871634267</v>
      </c>
      <c r="W5" s="9">
        <f>F5/$C5*100</f>
        <v>15.959269308507473</v>
      </c>
      <c r="X5" s="9">
        <f>G5/$C5*100</f>
        <v>20.291091543153282</v>
      </c>
      <c r="Y5" s="9">
        <f>H5/$C5*100</f>
        <v>20.915133167866003</v>
      </c>
      <c r="Z5" s="9">
        <f>I5/$C5*100</f>
        <v>11.046458647671846</v>
      </c>
      <c r="AA5" s="9">
        <f>J5/$C5*100</f>
        <v>1.74968736347846</v>
      </c>
      <c r="AB5" s="9">
        <f>L5/$K5*100</f>
        <v>0.55025961830451942</v>
      </c>
      <c r="AC5" s="9">
        <f>M5/$K5*100</f>
        <v>2.8411906267083777</v>
      </c>
      <c r="AD5" s="9">
        <f>N5/$K5*100</f>
        <v>3.8636651400755539</v>
      </c>
      <c r="AE5" s="9">
        <f>O5/$K5*100</f>
        <v>10.455925866930695</v>
      </c>
      <c r="AF5" s="9">
        <f>P5/$K5*100</f>
        <v>15.900867228850025</v>
      </c>
      <c r="AG5" s="9">
        <f>Q5/$K5*100</f>
        <v>15.450575835390531</v>
      </c>
      <c r="AH5" s="9">
        <f>R5/$K5*100</f>
        <v>36.398906810219799</v>
      </c>
      <c r="AI5" s="9">
        <f>S5/$K5*100</f>
        <v>14.538608873520362</v>
      </c>
    </row>
    <row r="6" spans="1:35" x14ac:dyDescent="0.25">
      <c r="A6" t="s">
        <v>22</v>
      </c>
      <c r="B6" t="s">
        <v>28</v>
      </c>
      <c r="C6" s="1">
        <v>14326</v>
      </c>
      <c r="D6" s="1">
        <v>2054.8216474599899</v>
      </c>
      <c r="E6" s="1">
        <v>1954.6580719244</v>
      </c>
      <c r="F6" s="1">
        <v>2165.97601106508</v>
      </c>
      <c r="G6" s="1">
        <v>3001.5723075741698</v>
      </c>
      <c r="H6" s="1">
        <v>3064.02561102953</v>
      </c>
      <c r="I6" s="1">
        <v>1810.07900058788</v>
      </c>
      <c r="J6" s="1">
        <v>274.86735035894799</v>
      </c>
      <c r="K6" s="1">
        <v>12328.990238959201</v>
      </c>
      <c r="L6" s="1">
        <v>225.435149513612</v>
      </c>
      <c r="M6" s="1">
        <v>426.03570529805302</v>
      </c>
      <c r="N6" s="1">
        <v>359.89428089747702</v>
      </c>
      <c r="O6" s="1">
        <v>1251.2208475853599</v>
      </c>
      <c r="P6" s="1">
        <v>1652.64829617232</v>
      </c>
      <c r="Q6" s="1">
        <v>2269.5764167275502</v>
      </c>
      <c r="R6" s="1">
        <v>4831.1764162792897</v>
      </c>
      <c r="S6" s="1">
        <v>1313.00312648555</v>
      </c>
      <c r="T6" s="1">
        <v>18</v>
      </c>
      <c r="U6" s="9">
        <f>D6/$C6*100</f>
        <v>14.34330341658516</v>
      </c>
      <c r="V6" s="9">
        <f>E6/$C6*100</f>
        <v>13.644130056710877</v>
      </c>
      <c r="W6" s="9">
        <f>F6/$C6*100</f>
        <v>15.119195944890967</v>
      </c>
      <c r="X6" s="9">
        <f>G6/$C6*100</f>
        <v>20.951921733730071</v>
      </c>
      <c r="Y6" s="9">
        <f>H6/$C6*100</f>
        <v>21.38786549650656</v>
      </c>
      <c r="Z6" s="9">
        <f>I6/$C6*100</f>
        <v>12.634922522601425</v>
      </c>
      <c r="AA6" s="9">
        <f>J6/$C6*100</f>
        <v>1.9186608289749267</v>
      </c>
      <c r="AB6" s="9">
        <f>L6/$K6*100</f>
        <v>1.8284964554618948</v>
      </c>
      <c r="AC6" s="9">
        <f>M6/$K6*100</f>
        <v>3.4555604071434356</v>
      </c>
      <c r="AD6" s="9">
        <f>N6/$K6*100</f>
        <v>2.9190896733799256</v>
      </c>
      <c r="AE6" s="9">
        <f>O6/$K6*100</f>
        <v>10.148607658326661</v>
      </c>
      <c r="AF6" s="9">
        <f>P6/$K6*100</f>
        <v>13.404571373168958</v>
      </c>
      <c r="AG6" s="9">
        <f>Q6/$K6*100</f>
        <v>18.408453350508495</v>
      </c>
      <c r="AH6" s="9">
        <f>R6/$K6*100</f>
        <v>39.185499563564683</v>
      </c>
      <c r="AI6" s="9">
        <f>S6/$K6*100</f>
        <v>10.649721518446041</v>
      </c>
    </row>
    <row r="7" spans="1:35" x14ac:dyDescent="0.25">
      <c r="A7" t="s">
        <v>23</v>
      </c>
      <c r="B7" t="s">
        <v>29</v>
      </c>
      <c r="C7" s="1">
        <v>982</v>
      </c>
      <c r="D7" s="1">
        <v>139</v>
      </c>
      <c r="E7" s="1">
        <v>91</v>
      </c>
      <c r="F7" s="1">
        <v>156</v>
      </c>
      <c r="G7" s="1">
        <v>190</v>
      </c>
      <c r="H7" s="1">
        <v>264</v>
      </c>
      <c r="I7" s="1">
        <v>124</v>
      </c>
      <c r="J7" s="1">
        <v>18</v>
      </c>
      <c r="K7" s="1">
        <v>830</v>
      </c>
      <c r="L7" s="1">
        <v>25</v>
      </c>
      <c r="M7" s="1">
        <v>45</v>
      </c>
      <c r="N7" s="1">
        <v>35</v>
      </c>
      <c r="O7" s="1">
        <v>85</v>
      </c>
      <c r="P7" s="1">
        <v>80</v>
      </c>
      <c r="Q7" s="1">
        <v>130</v>
      </c>
      <c r="R7" s="1">
        <v>350</v>
      </c>
      <c r="S7" s="1">
        <v>80</v>
      </c>
      <c r="T7" s="1">
        <v>1</v>
      </c>
      <c r="U7" s="9">
        <f>D7/$C7*100</f>
        <v>14.15478615071283</v>
      </c>
      <c r="V7" s="9">
        <f>E7/$C7*100</f>
        <v>9.2668024439918533</v>
      </c>
      <c r="W7" s="9">
        <f>F7/$C7*100</f>
        <v>15.885947046843176</v>
      </c>
      <c r="X7" s="9">
        <f>G7/$C7*100</f>
        <v>19.34826883910387</v>
      </c>
      <c r="Y7" s="9">
        <f>H7/$C7*100</f>
        <v>26.883910386965375</v>
      </c>
      <c r="Z7" s="9">
        <f>I7/$C7*100</f>
        <v>12.627291242362526</v>
      </c>
      <c r="AA7" s="9">
        <f>J7/$C7*100</f>
        <v>1.8329938900203666</v>
      </c>
      <c r="AB7" s="9">
        <f>L7/$K7*100</f>
        <v>3.0120481927710845</v>
      </c>
      <c r="AC7" s="9">
        <f>M7/$K7*100</f>
        <v>5.4216867469879517</v>
      </c>
      <c r="AD7" s="9">
        <f>N7/$K7*100</f>
        <v>4.2168674698795181</v>
      </c>
      <c r="AE7" s="9">
        <f>O7/$K7*100</f>
        <v>10.240963855421686</v>
      </c>
      <c r="AF7" s="9">
        <f>P7/$K7*100</f>
        <v>9.6385542168674707</v>
      </c>
      <c r="AG7" s="9">
        <f>Q7/$K7*100</f>
        <v>15.66265060240964</v>
      </c>
      <c r="AH7" s="9">
        <f>R7/$K7*100</f>
        <v>42.168674698795186</v>
      </c>
      <c r="AI7" s="9">
        <f>S7/$K7*100</f>
        <v>9.6385542168674707</v>
      </c>
    </row>
  </sheetData>
  <sortState ref="A2:AI7">
    <sortCondition ref="A2:A7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2020-07-15T16:23:45Z</dcterms:created>
  <dcterms:modified xsi:type="dcterms:W3CDTF">2020-08-21T15:53:25Z</dcterms:modified>
</cp:coreProperties>
</file>