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18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8" i="1" l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</calcChain>
</file>

<file path=xl/sharedStrings.xml><?xml version="1.0" encoding="utf-8"?>
<sst xmlns="http://schemas.openxmlformats.org/spreadsheetml/2006/main" count="71" uniqueCount="71">
  <si>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</si>
  <si>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</si>
  <si>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</si>
  <si>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</si>
  <si>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</si>
  <si>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</si>
  <si>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</si>
  <si>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</si>
  <si>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</si>
  <si>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</si>
  <si>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</si>
  <si>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</si>
  <si>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</si>
  <si>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</si>
  <si>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</si>
  <si>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</si>
  <si>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</si>
  <si>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</si>
  <si>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200000933</t>
  </si>
  <si>
    <t>200007177</t>
  </si>
  <si>
    <t>200011781</t>
  </si>
  <si>
    <t>200027076</t>
  </si>
  <si>
    <t>200032514</t>
  </si>
  <si>
    <t>200036135</t>
  </si>
  <si>
    <t>200049484</t>
  </si>
  <si>
    <t>200066330</t>
  </si>
  <si>
    <t>200068088</t>
  </si>
  <si>
    <t>200069227</t>
  </si>
  <si>
    <t>200070571</t>
  </si>
  <si>
    <t>200090561</t>
  </si>
  <si>
    <t>241800374</t>
  </si>
  <si>
    <t>241800424</t>
  </si>
  <si>
    <t>241800432</t>
  </si>
  <si>
    <t>241800457</t>
  </si>
  <si>
    <t>241800507</t>
  </si>
  <si>
    <t>243600236</t>
  </si>
  <si>
    <t>CC Sauldre et Sologne</t>
  </si>
  <si>
    <t>CC Pays de Nérondes</t>
  </si>
  <si>
    <t>CC Portes du Berry entre Loire et Val d'Aubois</t>
  </si>
  <si>
    <t>CC Arnon Boischaut Cher</t>
  </si>
  <si>
    <t>CC Berry-Loire-Vauvise</t>
  </si>
  <si>
    <t>CC Cœur de France</t>
  </si>
  <si>
    <t>CC Berry Grand Sud</t>
  </si>
  <si>
    <t>CC Terres du Haut Berry</t>
  </si>
  <si>
    <t>CC Les Bertranges</t>
  </si>
  <si>
    <t>CC Pays Fort Sancerrois Val de Loire</t>
  </si>
  <si>
    <t>CC Cœur de Berry</t>
  </si>
  <si>
    <t>CC Vierzon-Sologne-Berry et Villages de la Forêt</t>
  </si>
  <si>
    <t>CC La Septaine</t>
  </si>
  <si>
    <t>CC Le Dunois</t>
  </si>
  <si>
    <t>CC Les Trois Provinces</t>
  </si>
  <si>
    <t>CC Fercher Pays Florentais</t>
  </si>
  <si>
    <t>CA Bourges Plus</t>
  </si>
  <si>
    <t>CC du Pays d'Issoudun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</si>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</sst>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54</v>
      </c>
      <c r="U1" s="6" t="s">
        <v>55</v>
      </c>
      <c r="V1" s="6" t="s">
        <v>56</v>
      </c>
      <c r="W1" s="6" t="s">
        <v>57</v>
      </c>
      <c r="X1" s="6" t="s">
        <v>58</v>
      </c>
      <c r="Y1" s="6" t="s">
        <v>59</v>
      </c>
      <c r="Z1" s="6" t="s">
        <v>60</v>
      </c>
      <c r="AA1" s="6" t="s">
        <v>61</v>
      </c>
      <c r="AB1" s="7" t="s">
        <v>62</v>
      </c>
      <c r="AC1" s="7" t="s">
        <v>63</v>
      </c>
      <c r="AD1" s="7" t="s">
        <v>64</v>
      </c>
      <c r="AE1" s="7" t="s">
        <v>65</v>
      </c>
      <c r="AF1" s="7" t="s">
        <v>66</v>
      </c>
      <c r="AG1" s="7" t="s">
        <v>67</v>
      </c>
      <c r="AH1" s="7" t="s">
        <v>68</v>
      </c>
      <c r="AI1" s="7" t="s">
        <v>69</v>
      </c>
    </row>
    <row r="2" spans="1:35" x14ac:dyDescent="0.25">
      <c r="A2" t="s">
        <v>18</v>
      </c>
      <c r="B2" t="s">
        <v>36</v>
      </c>
      <c r="C2" s="1">
        <v>13864</v>
      </c>
      <c r="D2" s="1">
        <v>2012.6442571904699</v>
      </c>
      <c r="E2" s="1">
        <v>1833.51724365885</v>
      </c>
      <c r="F2" s="1">
        <v>2138.35195797085</v>
      </c>
      <c r="G2" s="1">
        <v>2858.3335249377501</v>
      </c>
      <c r="H2" s="1">
        <v>3037.0049788770698</v>
      </c>
      <c r="I2" s="1">
        <v>1731.80966844611</v>
      </c>
      <c r="J2" s="1">
        <v>252.33836891889399</v>
      </c>
      <c r="K2" s="1">
        <v>11955.0244440776</v>
      </c>
      <c r="L2" s="1">
        <v>220.856371479806</v>
      </c>
      <c r="M2" s="1">
        <v>382.61483873895202</v>
      </c>
      <c r="N2" s="1">
        <v>369.629190102493</v>
      </c>
      <c r="O2" s="1">
        <v>1284.8165660075999</v>
      </c>
      <c r="P2" s="1">
        <v>1615.8098882730999</v>
      </c>
      <c r="Q2" s="1">
        <v>2197.1967307776299</v>
      </c>
      <c r="R2" s="1">
        <v>4608.3849902644497</v>
      </c>
      <c r="S2" s="1">
        <v>1275.7158684336</v>
      </c>
      <c r="T2" s="1">
        <v>13</v>
      </c>
      <c r="U2" s="9">
        <f>D2/$C2*100</f>
        <v>14.517053211125722</v>
      </c>
      <c r="V2" s="9">
        <f>E2/$C2*100</f>
        <v>13.225023396269837</v>
      </c>
      <c r="W2" s="9">
        <f>F2/$C2*100</f>
        <v>15.423773499501225</v>
      </c>
      <c r="X2" s="9">
        <f>G2/$C2*100</f>
        <v>20.616946948483484</v>
      </c>
      <c r="Y2" s="9">
        <f>H2/$C2*100</f>
        <v>21.905690845910776</v>
      </c>
      <c r="Z2" s="9">
        <f>I2/$C2*100</f>
        <v>12.491414227106967</v>
      </c>
      <c r="AA2" s="9">
        <f>J2/$C2*100</f>
        <v>1.8200978716019476</v>
      </c>
      <c r="AB2" s="9">
        <f>L2/$K2*100</f>
        <v>1.8473937256499384</v>
      </c>
      <c r="AC2" s="9">
        <f>M2/$K2*100</f>
        <v>3.2004521657711504</v>
      </c>
      <c r="AD2" s="9">
        <f>N2/$K2*100</f>
        <v>3.0918313202245571</v>
      </c>
      <c r="AE2" s="9">
        <f>O2/$K2*100</f>
        <v>10.747084391317035</v>
      </c>
      <c r="AF2" s="9">
        <f>P2/$K2*100</f>
        <v>13.515738891471326</v>
      </c>
      <c r="AG2" s="9">
        <f>Q2/$K2*100</f>
        <v>18.378856028739442</v>
      </c>
      <c r="AH2" s="9">
        <f>R2/$K2*100</f>
        <v>38.54768354361164</v>
      </c>
      <c r="AI2" s="9">
        <f>S2/$K2*100</f>
        <v>10.670959933215167</v>
      </c>
    </row>
    <row r="3" spans="1:35" x14ac:dyDescent="0.25">
      <c r="A3" t="s">
        <v>19</v>
      </c>
      <c r="B3" t="s">
        <v>37</v>
      </c>
      <c r="C3" s="1">
        <v>4916</v>
      </c>
      <c r="D3" s="1">
        <v>849.04403586911303</v>
      </c>
      <c r="E3" s="1">
        <v>595.15767610250305</v>
      </c>
      <c r="F3" s="1">
        <v>790.77896517716397</v>
      </c>
      <c r="G3" s="1">
        <v>1017.7955552631</v>
      </c>
      <c r="H3" s="1">
        <v>1001.4941633155599</v>
      </c>
      <c r="I3" s="1">
        <v>560.33665261511499</v>
      </c>
      <c r="J3" s="1">
        <v>101.39295165745</v>
      </c>
      <c r="K3" s="1">
        <v>4070.0931126753399</v>
      </c>
      <c r="L3" s="1">
        <v>110.334962404205</v>
      </c>
      <c r="M3" s="1">
        <v>179.38269348754</v>
      </c>
      <c r="N3" s="1">
        <v>169.642958506523</v>
      </c>
      <c r="O3" s="1">
        <v>375.77669840972698</v>
      </c>
      <c r="P3" s="1">
        <v>632.55359402330703</v>
      </c>
      <c r="Q3" s="1">
        <v>605.55963584026097</v>
      </c>
      <c r="R3" s="1">
        <v>1479.4729704209001</v>
      </c>
      <c r="S3" s="1">
        <v>517.36959958287298</v>
      </c>
      <c r="T3" s="1">
        <v>12</v>
      </c>
      <c r="U3" s="9">
        <f>D3/$C3*100</f>
        <v>17.271034090095871</v>
      </c>
      <c r="V3" s="9">
        <f>E3/$C3*100</f>
        <v>12.106543452044408</v>
      </c>
      <c r="W3" s="9">
        <f>F3/$C3*100</f>
        <v>16.085821097989502</v>
      </c>
      <c r="X3" s="9">
        <f>G3/$C3*100</f>
        <v>20.703733833667616</v>
      </c>
      <c r="Y3" s="9">
        <f>H3/$C3*100</f>
        <v>20.372135136606182</v>
      </c>
      <c r="Z3" s="9">
        <f>I3/$C3*100</f>
        <v>11.398223202097538</v>
      </c>
      <c r="AA3" s="9">
        <f>J3/$C3*100</f>
        <v>2.0625091874989829</v>
      </c>
      <c r="AB3" s="9">
        <f>L3/$K3*100</f>
        <v>2.7108707184263898</v>
      </c>
      <c r="AC3" s="9">
        <f>M3/$K3*100</f>
        <v>4.4073363562345822</v>
      </c>
      <c r="AD3" s="9">
        <f>N3/$K3*100</f>
        <v>4.1680363031059473</v>
      </c>
      <c r="AE3" s="9">
        <f>O3/$K3*100</f>
        <v>9.2326314904064368</v>
      </c>
      <c r="AF3" s="9">
        <f>P3/$K3*100</f>
        <v>15.541501791528278</v>
      </c>
      <c r="AG3" s="9">
        <f>Q3/$K3*100</f>
        <v>14.878274748909037</v>
      </c>
      <c r="AH3" s="9">
        <f>R3/$K3*100</f>
        <v>36.349855628939601</v>
      </c>
      <c r="AI3" s="9">
        <f>S3/$K3*100</f>
        <v>12.711492962449631</v>
      </c>
    </row>
    <row r="4" spans="1:35" x14ac:dyDescent="0.25">
      <c r="A4" t="s">
        <v>20</v>
      </c>
      <c r="B4" t="s">
        <v>38</v>
      </c>
      <c r="C4" s="1">
        <v>9785.00000000002</v>
      </c>
      <c r="D4" s="1">
        <v>1621.7865955196</v>
      </c>
      <c r="E4" s="1">
        <v>1245.56041524902</v>
      </c>
      <c r="F4" s="1">
        <v>1667.7551231444399</v>
      </c>
      <c r="G4" s="1">
        <v>2018.5001854869299</v>
      </c>
      <c r="H4" s="1">
        <v>2090.14857111229</v>
      </c>
      <c r="I4" s="1">
        <v>980.70745546133696</v>
      </c>
      <c r="J4" s="1">
        <v>160.54165402640001</v>
      </c>
      <c r="K4" s="1">
        <v>8207.0480407371797</v>
      </c>
      <c r="L4" s="1">
        <v>75.495075326475003</v>
      </c>
      <c r="M4" s="1">
        <v>365.78021495257701</v>
      </c>
      <c r="N4" s="1">
        <v>307.317103109801</v>
      </c>
      <c r="O4" s="1">
        <v>930.50703642117605</v>
      </c>
      <c r="P4" s="1">
        <v>1287.7136390529499</v>
      </c>
      <c r="Q4" s="1">
        <v>1187.8520558765799</v>
      </c>
      <c r="R4" s="1">
        <v>3050.16012664044</v>
      </c>
      <c r="S4" s="1">
        <v>1002.22278935717</v>
      </c>
      <c r="T4" s="1">
        <v>12</v>
      </c>
      <c r="U4" s="9">
        <f>D4/$C4*100</f>
        <v>16.574211502499711</v>
      </c>
      <c r="V4" s="9">
        <f>E4/$C4*100</f>
        <v>12.729283753183623</v>
      </c>
      <c r="W4" s="9">
        <f>F4/$C4*100</f>
        <v>17.043997170612535</v>
      </c>
      <c r="X4" s="9">
        <f>G4/$C4*100</f>
        <v>20.628514925773388</v>
      </c>
      <c r="Y4" s="9">
        <f>H4/$C4*100</f>
        <v>21.360741656742828</v>
      </c>
      <c r="Z4" s="9">
        <f>I4/$C4*100</f>
        <v>10.022559585706031</v>
      </c>
      <c r="AA4" s="9">
        <f>J4/$C4*100</f>
        <v>1.6406914054818569</v>
      </c>
      <c r="AB4" s="9">
        <f>L4/$K4*100</f>
        <v>0.91988099681811819</v>
      </c>
      <c r="AC4" s="9">
        <f>M4/$K4*100</f>
        <v>4.456903543600089</v>
      </c>
      <c r="AD4" s="9">
        <f>N4/$K4*100</f>
        <v>3.7445510442290151</v>
      </c>
      <c r="AE4" s="9">
        <f>O4/$K4*100</f>
        <v>11.337901664550209</v>
      </c>
      <c r="AF4" s="9">
        <f>P4/$K4*100</f>
        <v>15.690338751048468</v>
      </c>
      <c r="AG4" s="9">
        <f>Q4/$K4*100</f>
        <v>14.473560407840427</v>
      </c>
      <c r="AH4" s="9">
        <f>R4/$K4*100</f>
        <v>37.165130647468054</v>
      </c>
      <c r="AI4" s="9">
        <f>S4/$K4*100</f>
        <v>12.211732944445487</v>
      </c>
    </row>
    <row r="5" spans="1:35" x14ac:dyDescent="0.25">
      <c r="A5" t="s">
        <v>21</v>
      </c>
      <c r="B5" t="s">
        <v>39</v>
      </c>
      <c r="C5" s="1">
        <v>8144</v>
      </c>
      <c r="D5" s="1">
        <v>1275.4334654151801</v>
      </c>
      <c r="E5" s="1">
        <v>1005.33301849184</v>
      </c>
      <c r="F5" s="1">
        <v>1356.4394393447301</v>
      </c>
      <c r="G5" s="1">
        <v>1731.6484008324801</v>
      </c>
      <c r="H5" s="1">
        <v>1658.80783553585</v>
      </c>
      <c r="I5" s="1">
        <v>976.32610666964194</v>
      </c>
      <c r="J5" s="1">
        <v>140.011733710274</v>
      </c>
      <c r="K5" s="1">
        <v>6839.4589748162598</v>
      </c>
      <c r="L5" s="1">
        <v>150.400122146586</v>
      </c>
      <c r="M5" s="1">
        <v>209.493790714439</v>
      </c>
      <c r="N5" s="1">
        <v>194.90239202198501</v>
      </c>
      <c r="O5" s="1">
        <v>593.44544493511603</v>
      </c>
      <c r="P5" s="1">
        <v>1134.24533339151</v>
      </c>
      <c r="Q5" s="1">
        <v>1094.80431618548</v>
      </c>
      <c r="R5" s="1">
        <v>2755.4715636747601</v>
      </c>
      <c r="S5" s="1">
        <v>706.69601174638001</v>
      </c>
      <c r="T5" s="1">
        <v>18</v>
      </c>
      <c r="U5" s="9">
        <f>D5/$C5*100</f>
        <v>15.661019958437869</v>
      </c>
      <c r="V5" s="9">
        <f>E5/$C5*100</f>
        <v>12.344462407807466</v>
      </c>
      <c r="W5" s="9">
        <f>F5/$C5*100</f>
        <v>16.655690561698552</v>
      </c>
      <c r="X5" s="9">
        <f>G5/$C5*100</f>
        <v>21.262873291165029</v>
      </c>
      <c r="Y5" s="9">
        <f>H5/$C5*100</f>
        <v>20.368465564045309</v>
      </c>
      <c r="Z5" s="9">
        <f>I5/$C5*100</f>
        <v>11.988287164411124</v>
      </c>
      <c r="AA5" s="9">
        <f>J5/$C5*100</f>
        <v>1.7192010524346022</v>
      </c>
      <c r="AB5" s="9">
        <f>L5/$K5*100</f>
        <v>2.1990061304611666</v>
      </c>
      <c r="AC5" s="9">
        <f>M5/$K5*100</f>
        <v>3.0630169942655003</v>
      </c>
      <c r="AD5" s="9">
        <f>N5/$K5*100</f>
        <v>2.8496755772589601</v>
      </c>
      <c r="AE5" s="9">
        <f>O5/$K5*100</f>
        <v>8.676789306292445</v>
      </c>
      <c r="AF5" s="9">
        <f>P5/$K5*100</f>
        <v>16.583845850496985</v>
      </c>
      <c r="AG5" s="9">
        <f>Q5/$K5*100</f>
        <v>16.007177179023749</v>
      </c>
      <c r="AH5" s="9">
        <f>R5/$K5*100</f>
        <v>40.287858642339252</v>
      </c>
      <c r="AI5" s="9">
        <f>S5/$K5*100</f>
        <v>10.33263031986189</v>
      </c>
    </row>
    <row r="6" spans="1:35" x14ac:dyDescent="0.25">
      <c r="A6" t="s">
        <v>22</v>
      </c>
      <c r="B6" t="s">
        <v>40</v>
      </c>
      <c r="C6" s="1">
        <v>5565</v>
      </c>
      <c r="D6" s="1">
        <v>878.25330132006604</v>
      </c>
      <c r="E6" s="1">
        <v>653.29236354923398</v>
      </c>
      <c r="F6" s="1">
        <v>906.02166578395702</v>
      </c>
      <c r="G6" s="1">
        <v>1169.6699954600199</v>
      </c>
      <c r="H6" s="1">
        <v>1191.90663726305</v>
      </c>
      <c r="I6" s="1">
        <v>657.45059881214502</v>
      </c>
      <c r="J6" s="1">
        <v>108.40543781152201</v>
      </c>
      <c r="K6" s="1">
        <v>4639.1337300791502</v>
      </c>
      <c r="L6" s="1">
        <v>116.746628030392</v>
      </c>
      <c r="M6" s="1">
        <v>179.96159079245601</v>
      </c>
      <c r="N6" s="1">
        <v>156.145381984978</v>
      </c>
      <c r="O6" s="1">
        <v>434.60987103059603</v>
      </c>
      <c r="P6" s="1">
        <v>780.34265403791096</v>
      </c>
      <c r="Q6" s="1">
        <v>693.67654280924296</v>
      </c>
      <c r="R6" s="1">
        <v>1729.8797099476001</v>
      </c>
      <c r="S6" s="1">
        <v>547.77135144596696</v>
      </c>
      <c r="T6" s="1">
        <v>14</v>
      </c>
      <c r="U6" s="9">
        <f>D6/$C6*100</f>
        <v>15.781730481941889</v>
      </c>
      <c r="V6" s="9">
        <f>E6/$C6*100</f>
        <v>11.739305724155148</v>
      </c>
      <c r="W6" s="9">
        <f>F6/$C6*100</f>
        <v>16.280712772398147</v>
      </c>
      <c r="X6" s="9">
        <f>G6/$C6*100</f>
        <v>21.018328759389394</v>
      </c>
      <c r="Y6" s="9">
        <f>H6/$C6*100</f>
        <v>21.417909025391737</v>
      </c>
      <c r="Z6" s="9">
        <f>I6/$C6*100</f>
        <v>11.814026932832794</v>
      </c>
      <c r="AA6" s="9">
        <f>J6/$C6*100</f>
        <v>1.9479863038907819</v>
      </c>
      <c r="AB6" s="9">
        <f>L6/$K6*100</f>
        <v>2.5165609534692188</v>
      </c>
      <c r="AC6" s="9">
        <f>M6/$K6*100</f>
        <v>3.8792067929756708</v>
      </c>
      <c r="AD6" s="9">
        <f>N6/$K6*100</f>
        <v>3.3658305854078909</v>
      </c>
      <c r="AE6" s="9">
        <f>O6/$K6*100</f>
        <v>9.3683410808504757</v>
      </c>
      <c r="AF6" s="9">
        <f>P6/$K6*100</f>
        <v>16.820870003775408</v>
      </c>
      <c r="AG6" s="9">
        <f>Q6/$K6*100</f>
        <v>14.952717105600829</v>
      </c>
      <c r="AH6" s="9">
        <f>R6/$K6*100</f>
        <v>37.288851983969124</v>
      </c>
      <c r="AI6" s="9">
        <f>S6/$K6*100</f>
        <v>11.807621493951226</v>
      </c>
    </row>
    <row r="7" spans="1:35" x14ac:dyDescent="0.25">
      <c r="A7" t="s">
        <v>23</v>
      </c>
      <c r="B7" t="s">
        <v>41</v>
      </c>
      <c r="C7" s="1">
        <v>18234</v>
      </c>
      <c r="D7" s="1">
        <v>2435.12164384772</v>
      </c>
      <c r="E7" s="1">
        <v>2535.07640973965</v>
      </c>
      <c r="F7" s="1">
        <v>2438.2338057307002</v>
      </c>
      <c r="G7" s="1">
        <v>3788.6901791344599</v>
      </c>
      <c r="H7" s="1">
        <v>4130.9973292941904</v>
      </c>
      <c r="I7" s="1">
        <v>2434.57429002037</v>
      </c>
      <c r="J7" s="1">
        <v>471.30634223289701</v>
      </c>
      <c r="K7" s="1">
        <v>15783.5223376953</v>
      </c>
      <c r="L7" s="1">
        <v>202.995523684826</v>
      </c>
      <c r="M7" s="1">
        <v>509.27930368349598</v>
      </c>
      <c r="N7" s="1">
        <v>573.50406670223504</v>
      </c>
      <c r="O7" s="1">
        <v>1271.85730914852</v>
      </c>
      <c r="P7" s="1">
        <v>2621.3311836664102</v>
      </c>
      <c r="Q7" s="1">
        <v>2217.54600460554</v>
      </c>
      <c r="R7" s="1">
        <v>6400.3526763249502</v>
      </c>
      <c r="S7" s="1">
        <v>1986.65626987928</v>
      </c>
      <c r="T7" s="1">
        <v>19</v>
      </c>
      <c r="U7" s="9">
        <f>D7/$C7*100</f>
        <v>13.354840648501263</v>
      </c>
      <c r="V7" s="9">
        <f>E7/$C7*100</f>
        <v>13.903018590214161</v>
      </c>
      <c r="W7" s="9">
        <f>F7/$C7*100</f>
        <v>13.371908553968961</v>
      </c>
      <c r="X7" s="9">
        <f>G7/$C7*100</f>
        <v>20.778162658409894</v>
      </c>
      <c r="Y7" s="9">
        <f>H7/$C7*100</f>
        <v>22.655464129067624</v>
      </c>
      <c r="Z7" s="9">
        <f>I7/$C7*100</f>
        <v>13.351838817705222</v>
      </c>
      <c r="AA7" s="9">
        <f>J7/$C7*100</f>
        <v>2.5847666021328126</v>
      </c>
      <c r="AB7" s="9">
        <f>L7/$K7*100</f>
        <v>1.2861230803977008</v>
      </c>
      <c r="AC7" s="9">
        <f>M7/$K7*100</f>
        <v>3.2266517751059909</v>
      </c>
      <c r="AD7" s="9">
        <f>N7/$K7*100</f>
        <v>3.6335619795877432</v>
      </c>
      <c r="AE7" s="9">
        <f>O7/$K7*100</f>
        <v>8.0581335517926966</v>
      </c>
      <c r="AF7" s="9">
        <f>P7/$K7*100</f>
        <v>16.608024036599016</v>
      </c>
      <c r="AG7" s="9">
        <f>Q7/$K7*100</f>
        <v>14.04975364281928</v>
      </c>
      <c r="AH7" s="9">
        <f>R7/$K7*100</f>
        <v>40.550851320678817</v>
      </c>
      <c r="AI7" s="9">
        <f>S7/$K7*100</f>
        <v>12.586900613018489</v>
      </c>
    </row>
    <row r="8" spans="1:35" x14ac:dyDescent="0.25">
      <c r="A8" t="s">
        <v>24</v>
      </c>
      <c r="B8" t="s">
        <v>42</v>
      </c>
      <c r="C8" s="1">
        <v>11842</v>
      </c>
      <c r="D8" s="1">
        <v>1576.7001100631401</v>
      </c>
      <c r="E8" s="1">
        <v>1247.7612921683101</v>
      </c>
      <c r="F8" s="1">
        <v>1556.2070996259899</v>
      </c>
      <c r="G8" s="1">
        <v>2500.0606425256601</v>
      </c>
      <c r="H8" s="1">
        <v>3064.1099589781902</v>
      </c>
      <c r="I8" s="1">
        <v>1642.1247408709301</v>
      </c>
      <c r="J8" s="1">
        <v>255.03615576778699</v>
      </c>
      <c r="K8" s="1">
        <v>10351.737952732499</v>
      </c>
      <c r="L8" s="1">
        <v>568.87614379123704</v>
      </c>
      <c r="M8" s="1">
        <v>414.83909472673997</v>
      </c>
      <c r="N8" s="1">
        <v>261.322236107729</v>
      </c>
      <c r="O8" s="1">
        <v>656.79466045083996</v>
      </c>
      <c r="P8" s="1">
        <v>1419.7736540349899</v>
      </c>
      <c r="Q8" s="1">
        <v>1323.6866379528601</v>
      </c>
      <c r="R8" s="1">
        <v>4623.1362380041701</v>
      </c>
      <c r="S8" s="1">
        <v>1083.3092876639701</v>
      </c>
      <c r="T8" s="1">
        <v>32</v>
      </c>
      <c r="U8" s="9">
        <f>D8/$C8*100</f>
        <v>13.314474835865056</v>
      </c>
      <c r="V8" s="9">
        <f>E8/$C8*100</f>
        <v>10.536744571595255</v>
      </c>
      <c r="W8" s="9">
        <f>F8/$C8*100</f>
        <v>13.141421209474666</v>
      </c>
      <c r="X8" s="9">
        <f>G8/$C8*100</f>
        <v>21.111810864091034</v>
      </c>
      <c r="Y8" s="9">
        <f>H8/$C8*100</f>
        <v>25.874936319694225</v>
      </c>
      <c r="Z8" s="9">
        <f>I8/$C8*100</f>
        <v>13.866954406949251</v>
      </c>
      <c r="AA8" s="9">
        <f>J8/$C8*100</f>
        <v>2.1536577923305775</v>
      </c>
      <c r="AB8" s="9">
        <f>L8/$K8*100</f>
        <v>5.4954650744522899</v>
      </c>
      <c r="AC8" s="9">
        <f>M8/$K8*100</f>
        <v>4.0074342745242779</v>
      </c>
      <c r="AD8" s="9">
        <f>N8/$K8*100</f>
        <v>2.5244286254246706</v>
      </c>
      <c r="AE8" s="9">
        <f>O8/$K8*100</f>
        <v>6.3447767268632314</v>
      </c>
      <c r="AF8" s="9">
        <f>P8/$K8*100</f>
        <v>13.715316795284785</v>
      </c>
      <c r="AG8" s="9">
        <f>Q8/$K8*100</f>
        <v>12.787095693467132</v>
      </c>
      <c r="AH8" s="9">
        <f>R8/$K8*100</f>
        <v>44.660483670607434</v>
      </c>
      <c r="AI8" s="9">
        <f>S8/$K8*100</f>
        <v>10.464999139376534</v>
      </c>
    </row>
    <row r="9" spans="1:35" x14ac:dyDescent="0.25">
      <c r="A9" t="s">
        <v>25</v>
      </c>
      <c r="B9" t="s">
        <v>43</v>
      </c>
      <c r="C9" s="1">
        <v>26030</v>
      </c>
      <c r="D9" s="1">
        <v>4770.6609888715602</v>
      </c>
      <c r="E9" s="1">
        <v>3343.6225025522699</v>
      </c>
      <c r="F9" s="1">
        <v>4769.7786854360102</v>
      </c>
      <c r="G9" s="1">
        <v>5646.3941435181696</v>
      </c>
      <c r="H9" s="1">
        <v>4984.6997111198098</v>
      </c>
      <c r="I9" s="1">
        <v>2217.1909622326002</v>
      </c>
      <c r="J9" s="1">
        <v>297.65300626957998</v>
      </c>
      <c r="K9" s="1">
        <v>21297.0651566343</v>
      </c>
      <c r="L9" s="1">
        <v>364.35182013198499</v>
      </c>
      <c r="M9" s="1">
        <v>745.91899507786297</v>
      </c>
      <c r="N9" s="1">
        <v>1158.4034292922099</v>
      </c>
      <c r="O9" s="1">
        <v>3215.0479411063998</v>
      </c>
      <c r="P9" s="1">
        <v>3746.43290043245</v>
      </c>
      <c r="Q9" s="1">
        <v>3186.2375537571902</v>
      </c>
      <c r="R9" s="1">
        <v>6679.8461875114599</v>
      </c>
      <c r="S9" s="1">
        <v>2200.8263293247401</v>
      </c>
      <c r="T9" s="1">
        <v>30</v>
      </c>
      <c r="U9" s="9">
        <f>D9/$C9*100</f>
        <v>18.327548939191548</v>
      </c>
      <c r="V9" s="9">
        <f>E9/$C9*100</f>
        <v>12.845265088560392</v>
      </c>
      <c r="W9" s="9">
        <f>F9/$C9*100</f>
        <v>18.32415937547449</v>
      </c>
      <c r="X9" s="9">
        <f>G9/$C9*100</f>
        <v>21.69187146952812</v>
      </c>
      <c r="Y9" s="9">
        <f>H9/$C9*100</f>
        <v>19.149826012753785</v>
      </c>
      <c r="Z9" s="9">
        <f>I9/$C9*100</f>
        <v>8.517829282491741</v>
      </c>
      <c r="AA9" s="9">
        <f>J9/$C9*100</f>
        <v>1.143499831999923</v>
      </c>
      <c r="AB9" s="9">
        <f>L9/$K9*100</f>
        <v>1.7108076509710302</v>
      </c>
      <c r="AC9" s="9">
        <f>M9/$K9*100</f>
        <v>3.5024497018336822</v>
      </c>
      <c r="AD9" s="9">
        <f>N9/$K9*100</f>
        <v>5.4392632072656868</v>
      </c>
      <c r="AE9" s="9">
        <f>O9/$K9*100</f>
        <v>15.096201835607722</v>
      </c>
      <c r="AF9" s="9">
        <f>P9/$K9*100</f>
        <v>17.591310694118761</v>
      </c>
      <c r="AG9" s="9">
        <f>Q9/$K9*100</f>
        <v>14.960923161587067</v>
      </c>
      <c r="AH9" s="9">
        <f>R9/$K9*100</f>
        <v>31.365101897294075</v>
      </c>
      <c r="AI9" s="9">
        <f>S9/$K9*100</f>
        <v>10.333941851321967</v>
      </c>
    </row>
    <row r="10" spans="1:35" x14ac:dyDescent="0.25">
      <c r="A10" t="s">
        <v>26</v>
      </c>
      <c r="B10" t="s">
        <v>44</v>
      </c>
      <c r="C10" s="1">
        <v>471</v>
      </c>
      <c r="D10" s="1">
        <v>63</v>
      </c>
      <c r="E10" s="1">
        <v>45</v>
      </c>
      <c r="F10" s="1">
        <v>71</v>
      </c>
      <c r="G10" s="1">
        <v>99</v>
      </c>
      <c r="H10" s="1">
        <v>125</v>
      </c>
      <c r="I10" s="1">
        <v>62</v>
      </c>
      <c r="J10" s="1">
        <v>6</v>
      </c>
      <c r="K10" s="1">
        <v>390</v>
      </c>
      <c r="L10">
        <v>0</v>
      </c>
      <c r="M10" s="1">
        <v>20</v>
      </c>
      <c r="N10" s="1">
        <v>10</v>
      </c>
      <c r="O10" s="1">
        <v>50</v>
      </c>
      <c r="P10" s="1">
        <v>55</v>
      </c>
      <c r="Q10" s="1">
        <v>55</v>
      </c>
      <c r="R10" s="1">
        <v>175</v>
      </c>
      <c r="S10" s="1">
        <v>25</v>
      </c>
      <c r="T10" s="1">
        <v>1</v>
      </c>
      <c r="U10" s="9">
        <f>D10/$C10*100</f>
        <v>13.375796178343949</v>
      </c>
      <c r="V10" s="9">
        <f>E10/$C10*100</f>
        <v>9.5541401273885356</v>
      </c>
      <c r="W10" s="9">
        <f>F10/$C10*100</f>
        <v>15.074309978768577</v>
      </c>
      <c r="X10" s="9">
        <f>G10/$C10*100</f>
        <v>21.019108280254777</v>
      </c>
      <c r="Y10" s="9">
        <f>H10/$C10*100</f>
        <v>26.53927813163482</v>
      </c>
      <c r="Z10" s="9">
        <f>I10/$C10*100</f>
        <v>13.163481953290871</v>
      </c>
      <c r="AA10" s="9">
        <f>J10/$C10*100</f>
        <v>1.2738853503184715</v>
      </c>
      <c r="AB10" s="9">
        <f>L10/$K10*100</f>
        <v>0</v>
      </c>
      <c r="AC10" s="9">
        <f>M10/$K10*100</f>
        <v>5.1282051282051277</v>
      </c>
      <c r="AD10" s="9">
        <f>N10/$K10*100</f>
        <v>2.5641025641025639</v>
      </c>
      <c r="AE10" s="9">
        <f>O10/$K10*100</f>
        <v>12.820512820512819</v>
      </c>
      <c r="AF10" s="9">
        <f>P10/$K10*100</f>
        <v>14.102564102564102</v>
      </c>
      <c r="AG10" s="9">
        <f>Q10/$K10*100</f>
        <v>14.102564102564102</v>
      </c>
      <c r="AH10" s="9">
        <f>R10/$K10*100</f>
        <v>44.871794871794876</v>
      </c>
      <c r="AI10" s="9">
        <f>S10/$K10*100</f>
        <v>6.4102564102564097</v>
      </c>
    </row>
    <row r="11" spans="1:35" x14ac:dyDescent="0.25">
      <c r="A11" t="s">
        <v>27</v>
      </c>
      <c r="B11" t="s">
        <v>45</v>
      </c>
      <c r="C11" s="1">
        <v>18665</v>
      </c>
      <c r="D11" s="1">
        <v>2811.0833624448601</v>
      </c>
      <c r="E11" s="1">
        <v>2306.0415292899002</v>
      </c>
      <c r="F11" s="1">
        <v>2917.4062084052198</v>
      </c>
      <c r="G11" s="1">
        <v>3926.15750743537</v>
      </c>
      <c r="H11" s="1">
        <v>4038.7199902615198</v>
      </c>
      <c r="I11" s="1">
        <v>2253.43066258006</v>
      </c>
      <c r="J11" s="1">
        <v>412.160739583078</v>
      </c>
      <c r="K11" s="1">
        <v>15880.693136636801</v>
      </c>
      <c r="L11" s="1">
        <v>629.47577062504195</v>
      </c>
      <c r="M11" s="1">
        <v>729.24714645906499</v>
      </c>
      <c r="N11" s="1">
        <v>596.41550133431497</v>
      </c>
      <c r="O11" s="1">
        <v>1607.83311663318</v>
      </c>
      <c r="P11" s="1">
        <v>2213.5774725567198</v>
      </c>
      <c r="Q11" s="1">
        <v>2293.0353005632401</v>
      </c>
      <c r="R11" s="1">
        <v>6234.1225161017201</v>
      </c>
      <c r="S11" s="1">
        <v>1576.98631236356</v>
      </c>
      <c r="T11" s="1">
        <v>36</v>
      </c>
      <c r="U11" s="9">
        <f>D11/$C11*100</f>
        <v>15.060719863085239</v>
      </c>
      <c r="V11" s="9">
        <f>E11/$C11*100</f>
        <v>12.354897022715779</v>
      </c>
      <c r="W11" s="9">
        <f>F11/$C11*100</f>
        <v>15.630357398367103</v>
      </c>
      <c r="X11" s="9">
        <f>G11/$C11*100</f>
        <v>21.034864759900188</v>
      </c>
      <c r="Y11" s="9">
        <f>H11/$C11*100</f>
        <v>21.637931906035465</v>
      </c>
      <c r="Z11" s="9">
        <f>I11/$C11*100</f>
        <v>12.073027927029521</v>
      </c>
      <c r="AA11" s="9">
        <f>J11/$C11*100</f>
        <v>2.2082011228667451</v>
      </c>
      <c r="AB11" s="9">
        <f>L11/$K11*100</f>
        <v>3.9637802028479454</v>
      </c>
      <c r="AC11" s="9">
        <f>M11/$K11*100</f>
        <v>4.5920360036218435</v>
      </c>
      <c r="AD11" s="9">
        <f>N11/$K11*100</f>
        <v>3.7556011957587851</v>
      </c>
      <c r="AE11" s="9">
        <f>O11/$K11*100</f>
        <v>10.124451765420142</v>
      </c>
      <c r="AF11" s="9">
        <f>P11/$K11*100</f>
        <v>13.938796332824987</v>
      </c>
      <c r="AG11" s="9">
        <f>Q11/$K11*100</f>
        <v>14.439138649894328</v>
      </c>
      <c r="AH11" s="9">
        <f>R11/$K11*100</f>
        <v>39.255985003070066</v>
      </c>
      <c r="AI11" s="9">
        <f>S11/$K11*100</f>
        <v>9.9302108465621597</v>
      </c>
    </row>
    <row r="12" spans="1:35" x14ac:dyDescent="0.25">
      <c r="A12" t="s">
        <v>28</v>
      </c>
      <c r="B12" t="s">
        <v>46</v>
      </c>
      <c r="C12" s="1">
        <v>6964.99999999999</v>
      </c>
      <c r="D12" s="1">
        <v>1298.6636505583199</v>
      </c>
      <c r="E12" s="1">
        <v>869.09078487923705</v>
      </c>
      <c r="F12" s="1">
        <v>1301.5381046503801</v>
      </c>
      <c r="G12" s="1">
        <v>1525.82839653786</v>
      </c>
      <c r="H12" s="1">
        <v>1373.4939295793099</v>
      </c>
      <c r="I12" s="1">
        <v>534.891315144538</v>
      </c>
      <c r="J12" s="1">
        <v>61.493818650337602</v>
      </c>
      <c r="K12" s="1">
        <v>5637.3543906844297</v>
      </c>
      <c r="L12" s="1">
        <v>90.895335952126899</v>
      </c>
      <c r="M12" s="1">
        <v>245.011479638048</v>
      </c>
      <c r="N12" s="1">
        <v>355.15156355022401</v>
      </c>
      <c r="O12" s="1">
        <v>916.23107146027701</v>
      </c>
      <c r="P12" s="1">
        <v>841.43636924171301</v>
      </c>
      <c r="Q12" s="1">
        <v>846.86914746205105</v>
      </c>
      <c r="R12" s="1">
        <v>1670.34220272024</v>
      </c>
      <c r="S12" s="1">
        <v>671.41722065974898</v>
      </c>
      <c r="T12" s="1">
        <v>11</v>
      </c>
      <c r="U12" s="9">
        <f>D12/$C12*100</f>
        <v>18.645565693586814</v>
      </c>
      <c r="V12" s="9">
        <f>E12/$C12*100</f>
        <v>12.477972503650227</v>
      </c>
      <c r="W12" s="9">
        <f>F12/$C12*100</f>
        <v>18.686835673372318</v>
      </c>
      <c r="X12" s="9">
        <f>G12/$C12*100</f>
        <v>21.90708394167785</v>
      </c>
      <c r="Y12" s="9">
        <f>H12/$C12*100</f>
        <v>19.719941558927665</v>
      </c>
      <c r="Z12" s="9">
        <f>I12/$C12*100</f>
        <v>7.679703017150592</v>
      </c>
      <c r="AA12" s="9">
        <f>J12/$C12*100</f>
        <v>0.88289761163442493</v>
      </c>
      <c r="AB12" s="9">
        <f>L12/$K12*100</f>
        <v>1.6123757644601677</v>
      </c>
      <c r="AC12" s="9">
        <f>M12/$K12*100</f>
        <v>4.346213891447424</v>
      </c>
      <c r="AD12" s="9">
        <f>N12/$K12*100</f>
        <v>6.299968725349288</v>
      </c>
      <c r="AE12" s="9">
        <f>O12/$K12*100</f>
        <v>16.252855647576869</v>
      </c>
      <c r="AF12" s="9">
        <f>P12/$K12*100</f>
        <v>14.926086084496712</v>
      </c>
      <c r="AG12" s="9">
        <f>Q12/$K12*100</f>
        <v>15.022457145172186</v>
      </c>
      <c r="AH12" s="9">
        <f>R12/$K12*100</f>
        <v>29.629895283511605</v>
      </c>
      <c r="AI12" s="9">
        <f>S12/$K12*100</f>
        <v>11.910147457985738</v>
      </c>
    </row>
    <row r="13" spans="1:35" x14ac:dyDescent="0.25">
      <c r="A13" t="s">
        <v>29</v>
      </c>
      <c r="B13" t="s">
        <v>47</v>
      </c>
      <c r="C13" s="1">
        <v>40002</v>
      </c>
      <c r="D13" s="1">
        <v>6486.2424823970796</v>
      </c>
      <c r="E13" s="1">
        <v>5565.2621014810302</v>
      </c>
      <c r="F13" s="1">
        <v>6324.2283058896501</v>
      </c>
      <c r="G13" s="1">
        <v>8073.0891457400603</v>
      </c>
      <c r="H13" s="1">
        <v>8303.3690905395797</v>
      </c>
      <c r="I13" s="1">
        <v>4518.9464431276701</v>
      </c>
      <c r="J13" s="1">
        <v>730.86243082495798</v>
      </c>
      <c r="K13" s="1">
        <v>33419.682816193497</v>
      </c>
      <c r="L13" s="1">
        <v>171.749174103028</v>
      </c>
      <c r="M13" s="1">
        <v>922.62790786169205</v>
      </c>
      <c r="N13" s="1">
        <v>1242.31302750598</v>
      </c>
      <c r="O13" s="1">
        <v>3345.4733024796501</v>
      </c>
      <c r="P13" s="1">
        <v>5309.4586052382201</v>
      </c>
      <c r="Q13" s="1">
        <v>5214.06007838804</v>
      </c>
      <c r="R13" s="1">
        <v>12244.5790908747</v>
      </c>
      <c r="S13" s="1">
        <v>4969.4216297421999</v>
      </c>
      <c r="T13" s="1">
        <v>17</v>
      </c>
      <c r="U13" s="9">
        <f>D13/$C13*100</f>
        <v>16.214795466219385</v>
      </c>
      <c r="V13" s="9">
        <f>E13/$C13*100</f>
        <v>13.912459630721038</v>
      </c>
      <c r="W13" s="9">
        <f>F13/$C13*100</f>
        <v>15.809780275710338</v>
      </c>
      <c r="X13" s="9">
        <f>G13/$C13*100</f>
        <v>20.181713778661216</v>
      </c>
      <c r="Y13" s="9">
        <f>H13/$C13*100</f>
        <v>20.757384857106093</v>
      </c>
      <c r="Z13" s="9">
        <f>I13/$C13*100</f>
        <v>11.296801267755788</v>
      </c>
      <c r="AA13" s="9">
        <f>J13/$C13*100</f>
        <v>1.8270647238262037</v>
      </c>
      <c r="AB13" s="9">
        <f>L13/$K13*100</f>
        <v>0.51391623028752087</v>
      </c>
      <c r="AC13" s="9">
        <f>M13/$K13*100</f>
        <v>2.7607320899366314</v>
      </c>
      <c r="AD13" s="9">
        <f>N13/$K13*100</f>
        <v>3.717309450058627</v>
      </c>
      <c r="AE13" s="9">
        <f>O13/$K13*100</f>
        <v>10.010487893854583</v>
      </c>
      <c r="AF13" s="9">
        <f>P13/$K13*100</f>
        <v>15.887220218216806</v>
      </c>
      <c r="AG13" s="9">
        <f>Q13/$K13*100</f>
        <v>15.60176410729299</v>
      </c>
      <c r="AH13" s="9">
        <f>R13/$K13*100</f>
        <v>36.638824964974212</v>
      </c>
      <c r="AI13" s="9">
        <f>S13/$K13*100</f>
        <v>14.869745045378671</v>
      </c>
    </row>
    <row r="14" spans="1:35" x14ac:dyDescent="0.25">
      <c r="A14" t="s">
        <v>30</v>
      </c>
      <c r="B14" t="s">
        <v>48</v>
      </c>
      <c r="C14" s="1">
        <v>10761</v>
      </c>
      <c r="D14" s="1">
        <v>2216.8563813998899</v>
      </c>
      <c r="E14" s="1">
        <v>1834.52436029096</v>
      </c>
      <c r="F14" s="1">
        <v>2301.9033684166102</v>
      </c>
      <c r="G14" s="1">
        <v>2146.0745790278902</v>
      </c>
      <c r="H14" s="1">
        <v>1426.9707279853101</v>
      </c>
      <c r="I14" s="1">
        <v>726.56782768082496</v>
      </c>
      <c r="J14" s="1">
        <v>108.10275519851101</v>
      </c>
      <c r="K14" s="1">
        <v>8502.8093448821892</v>
      </c>
      <c r="L14" s="1">
        <v>123.991152165521</v>
      </c>
      <c r="M14" s="1">
        <v>235.32645150323199</v>
      </c>
      <c r="N14" s="1">
        <v>461.78045214450401</v>
      </c>
      <c r="O14" s="1">
        <v>1342.5189380429699</v>
      </c>
      <c r="P14" s="1">
        <v>1981.15030877301</v>
      </c>
      <c r="Q14" s="1">
        <v>1245.3258654813401</v>
      </c>
      <c r="R14" s="1">
        <v>2102.6666137809898</v>
      </c>
      <c r="S14" s="1">
        <v>1010.04956299061</v>
      </c>
      <c r="T14" s="1">
        <v>15</v>
      </c>
      <c r="U14" s="9">
        <f>D14/$C14*100</f>
        <v>20.600839897777991</v>
      </c>
      <c r="V14" s="9">
        <f>E14/$C14*100</f>
        <v>17.047898525145992</v>
      </c>
      <c r="W14" s="9">
        <f>F14/$C14*100</f>
        <v>21.391165954991269</v>
      </c>
      <c r="X14" s="9">
        <f>G14/$C14*100</f>
        <v>19.94307758598541</v>
      </c>
      <c r="Y14" s="9">
        <f>H14/$C14*100</f>
        <v>13.26057734397649</v>
      </c>
      <c r="Z14" s="9">
        <f>I14/$C14*100</f>
        <v>6.7518616084083733</v>
      </c>
      <c r="AA14" s="9">
        <f>J14/$C14*100</f>
        <v>1.0045790837144413</v>
      </c>
      <c r="AB14" s="9">
        <f>L14/$K14*100</f>
        <v>1.458237473478702</v>
      </c>
      <c r="AC14" s="9">
        <f>M14/$K14*100</f>
        <v>2.7676317550842668</v>
      </c>
      <c r="AD14" s="9">
        <f>N14/$K14*100</f>
        <v>5.4309162232650561</v>
      </c>
      <c r="AE14" s="9">
        <f>O14/$K14*100</f>
        <v>15.789121966506602</v>
      </c>
      <c r="AF14" s="9">
        <f>P14/$K14*100</f>
        <v>23.299949797950688</v>
      </c>
      <c r="AG14" s="9">
        <f>Q14/$K14*100</f>
        <v>14.646051851449512</v>
      </c>
      <c r="AH14" s="9">
        <f>R14/$K14*100</f>
        <v>24.729081042450719</v>
      </c>
      <c r="AI14" s="9">
        <f>S14/$K14*100</f>
        <v>11.879009889814302</v>
      </c>
    </row>
    <row r="15" spans="1:35" x14ac:dyDescent="0.25">
      <c r="A15" t="s">
        <v>31</v>
      </c>
      <c r="B15" t="s">
        <v>49</v>
      </c>
      <c r="C15" s="1">
        <v>7645.00000000001</v>
      </c>
      <c r="D15" s="1">
        <v>1290.1346521541</v>
      </c>
      <c r="E15" s="1">
        <v>918.45853513799898</v>
      </c>
      <c r="F15" s="1">
        <v>1269.91514271351</v>
      </c>
      <c r="G15" s="1">
        <v>1653.92315102011</v>
      </c>
      <c r="H15" s="1">
        <v>1645.9284169867201</v>
      </c>
      <c r="I15" s="1">
        <v>751.19886010471396</v>
      </c>
      <c r="J15" s="1">
        <v>115.44124188285799</v>
      </c>
      <c r="K15" s="1">
        <v>6412.6698631417903</v>
      </c>
      <c r="L15" s="1">
        <v>108.430496430424</v>
      </c>
      <c r="M15" s="1">
        <v>210.223377582469</v>
      </c>
      <c r="N15" s="1">
        <v>231.29296182641599</v>
      </c>
      <c r="O15" s="1">
        <v>663.41926998536405</v>
      </c>
      <c r="P15" s="1">
        <v>1237.15183424664</v>
      </c>
      <c r="Q15" s="1">
        <v>866.981609905906</v>
      </c>
      <c r="R15" s="1">
        <v>2099.2985828492301</v>
      </c>
      <c r="S15" s="1">
        <v>995.87173031534701</v>
      </c>
      <c r="T15" s="1">
        <v>17</v>
      </c>
      <c r="U15" s="9">
        <f>D15/$C15*100</f>
        <v>16.875535018366232</v>
      </c>
      <c r="V15" s="9">
        <f>E15/$C15*100</f>
        <v>12.013846110372764</v>
      </c>
      <c r="W15" s="9">
        <f>F15/$C15*100</f>
        <v>16.611054842557333</v>
      </c>
      <c r="X15" s="9">
        <f>G15/$C15*100</f>
        <v>21.634050373055693</v>
      </c>
      <c r="Y15" s="9">
        <f>H15/$C15*100</f>
        <v>21.529475696359949</v>
      </c>
      <c r="Z15" s="9">
        <f>I15/$C15*100</f>
        <v>9.8260151746855851</v>
      </c>
      <c r="AA15" s="9">
        <f>J15/$C15*100</f>
        <v>1.510022784602457</v>
      </c>
      <c r="AB15" s="9">
        <f>L15/$K15*100</f>
        <v>1.6908791306044268</v>
      </c>
      <c r="AC15" s="9">
        <f>M15/$K15*100</f>
        <v>3.2782504334235796</v>
      </c>
      <c r="AD15" s="9">
        <f>N15/$K15*100</f>
        <v>3.6068122445507824</v>
      </c>
      <c r="AE15" s="9">
        <f>O15/$K15*100</f>
        <v>10.345445565481393</v>
      </c>
      <c r="AF15" s="9">
        <f>P15/$K15*100</f>
        <v>19.292305087424481</v>
      </c>
      <c r="AG15" s="9">
        <f>Q15/$K15*100</f>
        <v>13.519822919453109</v>
      </c>
      <c r="AH15" s="9">
        <f>R15/$K15*100</f>
        <v>32.736732556831029</v>
      </c>
      <c r="AI15" s="9">
        <f>S15/$K15*100</f>
        <v>15.529752062231298</v>
      </c>
    </row>
    <row r="16" spans="1:35" x14ac:dyDescent="0.25">
      <c r="A16" t="s">
        <v>32</v>
      </c>
      <c r="B16" t="s">
        <v>50</v>
      </c>
      <c r="C16" s="1">
        <v>5214</v>
      </c>
      <c r="D16" s="1">
        <v>688.62269859329899</v>
      </c>
      <c r="E16" s="1">
        <v>576.54974176189899</v>
      </c>
      <c r="F16" s="1">
        <v>704.64727427114894</v>
      </c>
      <c r="G16" s="1">
        <v>1142.48304117726</v>
      </c>
      <c r="H16" s="1">
        <v>1294.7716981032499</v>
      </c>
      <c r="I16" s="1">
        <v>714.14679993147695</v>
      </c>
      <c r="J16" s="1">
        <v>92.778746161666106</v>
      </c>
      <c r="K16" s="1">
        <v>4531.0172960136297</v>
      </c>
      <c r="L16" s="1">
        <v>170.325245139863</v>
      </c>
      <c r="M16" s="1">
        <v>164.52364488821999</v>
      </c>
      <c r="N16" s="1">
        <v>109.626266087975</v>
      </c>
      <c r="O16" s="1">
        <v>344.48318617092701</v>
      </c>
      <c r="P16" s="1">
        <v>687.59327966199203</v>
      </c>
      <c r="Q16" s="1">
        <v>657.73913690753602</v>
      </c>
      <c r="R16" s="1">
        <v>1805.4228167460899</v>
      </c>
      <c r="S16" s="1">
        <v>591.30372041102305</v>
      </c>
      <c r="T16" s="1">
        <v>11</v>
      </c>
      <c r="U16" s="9">
        <f>D16/$C16*100</f>
        <v>13.207186394194457</v>
      </c>
      <c r="V16" s="9">
        <f>E16/$C16*100</f>
        <v>11.057724237857672</v>
      </c>
      <c r="W16" s="9">
        <f>F16/$C16*100</f>
        <v>13.514523864041983</v>
      </c>
      <c r="X16" s="9">
        <f>G16/$C16*100</f>
        <v>21.911834314868813</v>
      </c>
      <c r="Y16" s="9">
        <f>H16/$C16*100</f>
        <v>24.832598736157461</v>
      </c>
      <c r="Z16" s="9">
        <f>I16/$C16*100</f>
        <v>13.696716531098522</v>
      </c>
      <c r="AA16" s="9">
        <f>J16/$C16*100</f>
        <v>1.7794159217810916</v>
      </c>
      <c r="AB16" s="9">
        <f>L16/$K16*100</f>
        <v>3.7590950113943387</v>
      </c>
      <c r="AC16" s="9">
        <f>M16/$K16*100</f>
        <v>3.6310531198582541</v>
      </c>
      <c r="AD16" s="9">
        <f>N16/$K16*100</f>
        <v>2.4194625384551882</v>
      </c>
      <c r="AE16" s="9">
        <f>O16/$K16*100</f>
        <v>7.6027780002959133</v>
      </c>
      <c r="AF16" s="9">
        <f>P16/$K16*100</f>
        <v>15.175251709300111</v>
      </c>
      <c r="AG16" s="9">
        <f>Q16/$K16*100</f>
        <v>14.516367825084494</v>
      </c>
      <c r="AH16" s="9">
        <f>R16/$K16*100</f>
        <v>39.845860185404575</v>
      </c>
      <c r="AI16" s="9">
        <f>S16/$K16*100</f>
        <v>13.050131610207041</v>
      </c>
    </row>
    <row r="17" spans="1:35" x14ac:dyDescent="0.25">
      <c r="A17" t="s">
        <v>33</v>
      </c>
      <c r="B17" t="s">
        <v>51</v>
      </c>
      <c r="C17" s="1">
        <v>11625</v>
      </c>
      <c r="D17" s="1">
        <v>1982.62948753403</v>
      </c>
      <c r="E17" s="1">
        <v>1470.45016645901</v>
      </c>
      <c r="F17" s="1">
        <v>1965.29134908114</v>
      </c>
      <c r="G17" s="1">
        <v>2544.0508879116501</v>
      </c>
      <c r="H17" s="1">
        <v>2378.0725797170599</v>
      </c>
      <c r="I17" s="1">
        <v>1121.0948590503001</v>
      </c>
      <c r="J17" s="1">
        <v>163.41067024677599</v>
      </c>
      <c r="K17" s="1">
        <v>9663.3158657254698</v>
      </c>
      <c r="L17" s="1">
        <v>110.847151523468</v>
      </c>
      <c r="M17" s="1">
        <v>312.913394205712</v>
      </c>
      <c r="N17" s="1">
        <v>429.92595339032499</v>
      </c>
      <c r="O17" s="1">
        <v>1092.9493639274799</v>
      </c>
      <c r="P17" s="1">
        <v>1620.8634555942399</v>
      </c>
      <c r="Q17" s="1">
        <v>1646.93424952597</v>
      </c>
      <c r="R17" s="1">
        <v>3147.9457638396202</v>
      </c>
      <c r="S17" s="1">
        <v>1300.93653371865</v>
      </c>
      <c r="T17" s="1">
        <v>9</v>
      </c>
      <c r="U17" s="9">
        <f>D17/$C17*100</f>
        <v>17.054877312120688</v>
      </c>
      <c r="V17" s="9">
        <f>E17/$C17*100</f>
        <v>12.649033689969979</v>
      </c>
      <c r="W17" s="9">
        <f>F17/$C17*100</f>
        <v>16.905732035106581</v>
      </c>
      <c r="X17" s="9">
        <f>G17/$C17*100</f>
        <v>21.884308713218495</v>
      </c>
      <c r="Y17" s="9">
        <f>H17/$C17*100</f>
        <v>20.456538320146752</v>
      </c>
      <c r="Z17" s="9">
        <f>I17/$C17*100</f>
        <v>9.6438267445187105</v>
      </c>
      <c r="AA17" s="9">
        <f>J17/$C17*100</f>
        <v>1.4056831849185032</v>
      </c>
      <c r="AB17" s="9">
        <f>L17/$K17*100</f>
        <v>1.1470922927877012</v>
      </c>
      <c r="AC17" s="9">
        <f>M17/$K17*100</f>
        <v>3.2381575698624867</v>
      </c>
      <c r="AD17" s="9">
        <f>N17/$K17*100</f>
        <v>4.449052057950591</v>
      </c>
      <c r="AE17" s="9">
        <f>O17/$K17*100</f>
        <v>11.310293269042667</v>
      </c>
      <c r="AF17" s="9">
        <f>P17/$K17*100</f>
        <v>16.773367218008804</v>
      </c>
      <c r="AG17" s="9">
        <f>Q17/$K17*100</f>
        <v>17.043158605292337</v>
      </c>
      <c r="AH17" s="9">
        <f>R17/$K17*100</f>
        <v>32.576248231779076</v>
      </c>
      <c r="AI17" s="9">
        <f>S17/$K17*100</f>
        <v>13.462630755276287</v>
      </c>
    </row>
    <row r="18" spans="1:35" x14ac:dyDescent="0.25">
      <c r="A18" t="s">
        <v>34</v>
      </c>
      <c r="B18" t="s">
        <v>52</v>
      </c>
      <c r="C18" s="1">
        <v>102355</v>
      </c>
      <c r="D18" s="1">
        <v>16155.7591036461</v>
      </c>
      <c r="E18" s="1">
        <v>17531.665155422601</v>
      </c>
      <c r="F18" s="1">
        <v>16912.004121198199</v>
      </c>
      <c r="G18" s="1">
        <v>21495.9972010286</v>
      </c>
      <c r="H18" s="1">
        <v>18587.3352614295</v>
      </c>
      <c r="I18" s="1">
        <v>10217.7874274977</v>
      </c>
      <c r="J18" s="1">
        <v>1454.45172977731</v>
      </c>
      <c r="K18" s="1">
        <v>86282.931986740106</v>
      </c>
      <c r="L18" s="1">
        <v>238.261475321517</v>
      </c>
      <c r="M18" s="1">
        <v>2126.7146411200602</v>
      </c>
      <c r="N18" s="1">
        <v>7032.1326840553602</v>
      </c>
      <c r="O18" s="1">
        <v>12263.529261064599</v>
      </c>
      <c r="P18" s="1">
        <v>13871.0849907954</v>
      </c>
      <c r="Q18" s="1">
        <v>9707.4249101397709</v>
      </c>
      <c r="R18" s="1">
        <v>26808.311005844502</v>
      </c>
      <c r="S18" s="1">
        <v>14235.473018399</v>
      </c>
      <c r="T18" s="1">
        <v>17</v>
      </c>
      <c r="U18" s="9">
        <f>D18/$C18*100</f>
        <v>15.784044847487763</v>
      </c>
      <c r="V18" s="9">
        <f>E18/$C18*100</f>
        <v>17.128293835594356</v>
      </c>
      <c r="W18" s="9">
        <f>F18/$C18*100</f>
        <v>16.522890060278637</v>
      </c>
      <c r="X18" s="9">
        <f>G18/$C18*100</f>
        <v>21.001413903598849</v>
      </c>
      <c r="Y18" s="9">
        <f>H18/$C18*100</f>
        <v>18.159674917131063</v>
      </c>
      <c r="Z18" s="9">
        <f>I18/$C18*100</f>
        <v>9.982694961162327</v>
      </c>
      <c r="AA18" s="9">
        <f>J18/$C18*100</f>
        <v>1.4209874747470177</v>
      </c>
      <c r="AB18" s="9">
        <f>L18/$K18*100</f>
        <v>0.27613975306046951</v>
      </c>
      <c r="AC18" s="9">
        <f>M18/$K18*100</f>
        <v>2.4648149896515941</v>
      </c>
      <c r="AD18" s="9">
        <f>N18/$K18*100</f>
        <v>8.1500854481116303</v>
      </c>
      <c r="AE18" s="9">
        <f>O18/$K18*100</f>
        <v>14.21315778067121</v>
      </c>
      <c r="AF18" s="9">
        <f>P18/$K18*100</f>
        <v>16.07627913354532</v>
      </c>
      <c r="AG18" s="9">
        <f>Q18/$K18*100</f>
        <v>11.250689663201987</v>
      </c>
      <c r="AH18" s="9">
        <f>R18/$K18*100</f>
        <v>31.070236475001085</v>
      </c>
      <c r="AI18" s="9">
        <f>S18/$K18*100</f>
        <v>16.498596756756825</v>
      </c>
    </row>
    <row r="19" spans="1:35" x14ac:dyDescent="0.25">
      <c r="A19" t="s">
        <v>35</v>
      </c>
      <c r="B19" t="s">
        <v>53</v>
      </c>
      <c r="C19" s="1">
        <v>2173</v>
      </c>
      <c r="D19" s="1">
        <v>283.30046190015503</v>
      </c>
      <c r="E19" s="1">
        <v>254.424729886932</v>
      </c>
      <c r="F19" s="1">
        <v>366.84823287566297</v>
      </c>
      <c r="G19" s="1">
        <v>533.86215867117403</v>
      </c>
      <c r="H19" s="1">
        <v>411.55500378297398</v>
      </c>
      <c r="I19" s="1">
        <v>293.75807407657697</v>
      </c>
      <c r="J19" s="1">
        <v>29.251338806524</v>
      </c>
      <c r="K19" s="1">
        <v>1918.9738039711599</v>
      </c>
      <c r="L19" s="1">
        <v>58.712076426552301</v>
      </c>
      <c r="M19" s="1">
        <v>48.220834580030797</v>
      </c>
      <c r="N19" s="1">
        <v>30.076288397361701</v>
      </c>
      <c r="O19" s="1">
        <v>184.029643096597</v>
      </c>
      <c r="P19" s="1">
        <v>307.12043156253498</v>
      </c>
      <c r="Q19" s="1">
        <v>331.09920300523498</v>
      </c>
      <c r="R19" s="1">
        <v>733.24065219801196</v>
      </c>
      <c r="S19" s="1">
        <v>226.474674704835</v>
      </c>
      <c r="T19" s="1">
        <v>3</v>
      </c>
      <c r="U19" s="9">
        <f>D19/$C19*100</f>
        <v>13.037296912110218</v>
      </c>
      <c r="V19" s="9">
        <f>E19/$C19*100</f>
        <v>11.708455125951772</v>
      </c>
      <c r="W19" s="9">
        <f>F19/$C19*100</f>
        <v>16.882109198143716</v>
      </c>
      <c r="X19" s="9">
        <f>G19/$C19*100</f>
        <v>24.567977849570823</v>
      </c>
      <c r="Y19" s="9">
        <f>H19/$C19*100</f>
        <v>18.939484757615002</v>
      </c>
      <c r="Z19" s="9">
        <f>I19/$C19*100</f>
        <v>13.518549198185777</v>
      </c>
      <c r="AA19" s="9">
        <f>J19/$C19*100</f>
        <v>1.3461269584226416</v>
      </c>
      <c r="AB19" s="9">
        <f>L19/$K19*100</f>
        <v>3.059555909781178</v>
      </c>
      <c r="AC19" s="9">
        <f>M19/$K19*100</f>
        <v>2.5128448590721617</v>
      </c>
      <c r="AD19" s="9">
        <f>N19/$K19*100</f>
        <v>1.5673110458892807</v>
      </c>
      <c r="AE19" s="9">
        <f>O19/$K19*100</f>
        <v>9.5900028815277558</v>
      </c>
      <c r="AF19" s="9">
        <f>P19/$K19*100</f>
        <v>16.004409801060039</v>
      </c>
      <c r="AG19" s="9">
        <f>Q19/$K19*100</f>
        <v>17.253972009417335</v>
      </c>
      <c r="AH19" s="9">
        <f>R19/$K19*100</f>
        <v>38.210039693122972</v>
      </c>
      <c r="AI19" s="9">
        <f>S19/$K19*100</f>
        <v>11.801863800129221</v>
      </c>
    </row>
  </sheetData>
  <sortState ref="A2:AI19">
    <sortCondition ref="A2:A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2020-07-15T16:23:05Z</dcterms:created>
  <dcterms:modified xsi:type="dcterms:W3CDTF">2020-08-21T15:53:38Z</dcterms:modified>
</cp:coreProperties>
</file>