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8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3" i="1" l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<sst xmlns="http://schemas.openxmlformats.org/spreadsheetml/2006/main" count="67" uniqueCount="67">
  <si>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</si>
  <si>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</si>
  <si>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</si>
  <si>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</si>
  <si>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</si>
  <si>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</si>
  <si>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</si>
  <si>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</si>
  <si>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</si>
  <si>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</si>
  <si>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</si>
  <si>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</si>
  <si>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</si>
  <si>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</si>
  <si>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</si>
  <si>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</si>
  <si>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</si>
  <si>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</si>
  <si>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1801</t>
  </si>
  <si>
    <t>1802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</si>
  <si>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</si>
  <si>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</si>
  <si>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</si>
  <si>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</si>
  <si>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</si>
  <si>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</si>
  <si>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</si>
  <si>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</si>
  <si>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</si>
  <si>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</si>
  <si>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</si>
  <si>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1819</t>
  </si>
  <si>
    <t>1898</t>
  </si>
  <si>
    <t>1899</t>
  </si>
  <si>
    <t>Aubigny-sur-Nère</t>
  </si>
  <si>
    <t>Avord</t>
  </si>
  <si>
    <t>Chârost</t>
  </si>
  <si>
    <t>Châteaumeillant</t>
  </si>
  <si>
    <t>Dun-sur-Auron</t>
  </si>
  <si>
    <t>Guerche-sur-l'Aubois</t>
  </si>
  <si>
    <t>Mehun-sur-Yèvre</t>
  </si>
  <si>
    <t>Saint-Amand-Montrond</t>
  </si>
  <si>
    <t>Saint-Doulchard</t>
  </si>
  <si>
    <t>Saint-Germain-du-Puy</t>
  </si>
  <si>
    <t>Saint-Martin-d'Auxigny</t>
  </si>
  <si>
    <t>Sancerre</t>
  </si>
  <si>
    <t>Trouy</t>
  </si>
  <si>
    <t>Vierzon-2</t>
  </si>
  <si>
    <t>Bourges</t>
  </si>
  <si>
    <t>Vierzon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</si>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</sst>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50</v>
      </c>
      <c r="U1" s="6" t="s">
        <v>51</v>
      </c>
      <c r="V1" s="6" t="s">
        <v>52</v>
      </c>
      <c r="W1" s="6" t="s">
        <v>53</v>
      </c>
      <c r="X1" s="6" t="s">
        <v>54</v>
      </c>
      <c r="Y1" s="6" t="s">
        <v>55</v>
      </c>
      <c r="Z1" s="6" t="s">
        <v>56</v>
      </c>
      <c r="AA1" s="6" t="s">
        <v>57</v>
      </c>
      <c r="AB1" s="7" t="s">
        <v>58</v>
      </c>
      <c r="AC1" s="7" t="s">
        <v>59</v>
      </c>
      <c r="AD1" s="7" t="s">
        <v>60</v>
      </c>
      <c r="AE1" s="7" t="s">
        <v>61</v>
      </c>
      <c r="AF1" s="7" t="s">
        <v>62</v>
      </c>
      <c r="AG1" s="7" t="s">
        <v>63</v>
      </c>
      <c r="AH1" s="7" t="s">
        <v>64</v>
      </c>
      <c r="AI1" s="7" t="s">
        <v>65</v>
      </c>
    </row>
    <row r="2" spans="1:35" x14ac:dyDescent="0.25">
      <c r="A2" t="s">
        <v>18</v>
      </c>
      <c r="B2" t="s">
        <v>34</v>
      </c>
      <c r="C2" s="1">
        <v>15852</v>
      </c>
      <c r="D2" s="1">
        <v>2270.8659030634599</v>
      </c>
      <c r="E2" s="1">
        <v>2056.8931299890301</v>
      </c>
      <c r="F2" s="1">
        <v>2427.45613554069</v>
      </c>
      <c r="G2" s="1">
        <v>3242.5337152876</v>
      </c>
      <c r="H2" s="1">
        <v>3559.6392832342799</v>
      </c>
      <c r="I2" s="1">
        <v>1977.9368337584699</v>
      </c>
      <c r="J2" s="1">
        <v>316.674999126454</v>
      </c>
      <c r="K2" s="1">
        <v>13641.0266940033</v>
      </c>
      <c r="L2" s="1">
        <v>231.22409302015799</v>
      </c>
      <c r="M2" s="1">
        <v>448.53414258983099</v>
      </c>
      <c r="N2" s="1">
        <v>435.548493953373</v>
      </c>
      <c r="O2" s="1">
        <v>1447.94219910059</v>
      </c>
      <c r="P2" s="1">
        <v>1881.69343291873</v>
      </c>
      <c r="Q2" s="1">
        <v>2407.34483234255</v>
      </c>
      <c r="R2" s="1">
        <v>5354.7335826142198</v>
      </c>
      <c r="S2" s="1">
        <v>1434.00591746387</v>
      </c>
      <c r="T2" s="1">
        <v>15</v>
      </c>
      <c r="U2" s="9">
        <f>D2/$C2*100</f>
        <v>14.325422048091472</v>
      </c>
      <c r="V2" s="9">
        <f>E2/$C2*100</f>
        <v>12.975606421833398</v>
      </c>
      <c r="W2" s="9">
        <f>F2/$C2*100</f>
        <v>15.313248394781038</v>
      </c>
      <c r="X2" s="9">
        <f>G2/$C2*100</f>
        <v>20.455044885740602</v>
      </c>
      <c r="Y2" s="9">
        <f>H2/$C2*100</f>
        <v>22.455458511445116</v>
      </c>
      <c r="Z2" s="9">
        <f>I2/$C2*100</f>
        <v>12.477522292193225</v>
      </c>
      <c r="AA2" s="9">
        <f>J2/$C2*100</f>
        <v>1.9976974459150518</v>
      </c>
      <c r="AB2" s="9">
        <f>L2/$K2*100</f>
        <v>1.6950637089641198</v>
      </c>
      <c r="AC2" s="9">
        <f>M2/$K2*100</f>
        <v>3.2881259794543913</v>
      </c>
      <c r="AD2" s="9">
        <f>N2/$K2*100</f>
        <v>3.1929304422873352</v>
      </c>
      <c r="AE2" s="9">
        <f>O2/$K2*100</f>
        <v>10.614613046224127</v>
      </c>
      <c r="AF2" s="9">
        <f>P2/$K2*100</f>
        <v>13.794368086281489</v>
      </c>
      <c r="AG2" s="9">
        <f>Q2/$K2*100</f>
        <v>17.647827295879694</v>
      </c>
      <c r="AH2" s="9">
        <f>R2/$K2*100</f>
        <v>39.254622857443728</v>
      </c>
      <c r="AI2" s="9">
        <f>S2/$K2*100</f>
        <v>10.512448583465275</v>
      </c>
    </row>
    <row r="3" spans="1:35" x14ac:dyDescent="0.25">
      <c r="A3" t="s">
        <v>19</v>
      </c>
      <c r="B3" t="s">
        <v>35</v>
      </c>
      <c r="C3" s="1">
        <v>18627</v>
      </c>
      <c r="D3" s="1">
        <v>3519.0187391091399</v>
      </c>
      <c r="E3" s="1">
        <v>2823.3346661954301</v>
      </c>
      <c r="F3" s="1">
        <v>3640.4506441639201</v>
      </c>
      <c r="G3" s="1">
        <v>3771.4044492798198</v>
      </c>
      <c r="H3" s="1">
        <v>3037.7483701607298</v>
      </c>
      <c r="I3" s="1">
        <v>1592.31088447353</v>
      </c>
      <c r="J3" s="1">
        <v>242.73224661741301</v>
      </c>
      <c r="K3" s="1">
        <v>15049.6243543537</v>
      </c>
      <c r="L3" s="1">
        <v>255.866902919241</v>
      </c>
      <c r="M3" s="1">
        <v>510.42303613436599</v>
      </c>
      <c r="N3" s="1">
        <v>718.09275595837198</v>
      </c>
      <c r="O3" s="1">
        <v>2053.14179423115</v>
      </c>
      <c r="P3" s="1">
        <v>3082.1947708059301</v>
      </c>
      <c r="Q3" s="1">
        <v>2185.7281329735201</v>
      </c>
      <c r="R3" s="1">
        <v>4416.1871425741501</v>
      </c>
      <c r="S3" s="1">
        <v>1827.989818757</v>
      </c>
      <c r="T3" s="1">
        <v>33</v>
      </c>
      <c r="U3" s="9">
        <f>D3/$C3*100</f>
        <v>18.892031669668437</v>
      </c>
      <c r="V3" s="9">
        <f>E3/$C3*100</f>
        <v>15.157216224810382</v>
      </c>
      <c r="W3" s="9">
        <f>F3/$C3*100</f>
        <v>19.543945048391688</v>
      </c>
      <c r="X3" s="9">
        <f>G3/$C3*100</f>
        <v>20.246977233477317</v>
      </c>
      <c r="Y3" s="9">
        <f>H3/$C3*100</f>
        <v>16.308307135667203</v>
      </c>
      <c r="Z3" s="9">
        <f>I3/$C3*100</f>
        <v>8.548402235859399</v>
      </c>
      <c r="AA3" s="9">
        <f>J3/$C3*100</f>
        <v>1.3031204521254791</v>
      </c>
      <c r="AB3" s="9">
        <f>L3/$K3*100</f>
        <v>1.7001547473523573</v>
      </c>
      <c r="AC3" s="9">
        <f>M3/$K3*100</f>
        <v>3.3915998440632569</v>
      </c>
      <c r="AD3" s="9">
        <f>N3/$K3*100</f>
        <v>4.7714995341437554</v>
      </c>
      <c r="AE3" s="9">
        <f>O3/$K3*100</f>
        <v>13.64247868178316</v>
      </c>
      <c r="AF3" s="9">
        <f>P3/$K3*100</f>
        <v>20.480210656648605</v>
      </c>
      <c r="AG3" s="9">
        <f>Q3/$K3*100</f>
        <v>14.523473021711746</v>
      </c>
      <c r="AH3" s="9">
        <f>R3/$K3*100</f>
        <v>29.344168589142178</v>
      </c>
      <c r="AI3" s="9">
        <f>S3/$K3*100</f>
        <v>12.146414925155135</v>
      </c>
    </row>
    <row r="4" spans="1:35" x14ac:dyDescent="0.25">
      <c r="A4" t="s">
        <v>20</v>
      </c>
      <c r="B4" t="s">
        <v>36</v>
      </c>
      <c r="C4" s="1">
        <v>14118</v>
      </c>
      <c r="D4" s="1">
        <v>2398.8286411591298</v>
      </c>
      <c r="E4" s="1">
        <v>1812.2487567307201</v>
      </c>
      <c r="F4" s="1">
        <v>2442.1283326162202</v>
      </c>
      <c r="G4" s="1">
        <v>3183.4564264073801</v>
      </c>
      <c r="H4" s="1">
        <v>2776.7197703822999</v>
      </c>
      <c r="I4" s="1">
        <v>1328.9891375902901</v>
      </c>
      <c r="J4" s="1">
        <v>175.628935113936</v>
      </c>
      <c r="K4" s="1">
        <v>11799.7096718552</v>
      </c>
      <c r="L4" s="1">
        <v>140.209950667752</v>
      </c>
      <c r="M4" s="1">
        <v>356.611385933387</v>
      </c>
      <c r="N4" s="1">
        <v>559.12430798900505</v>
      </c>
      <c r="O4" s="1">
        <v>1366.5091465729299</v>
      </c>
      <c r="P4" s="1">
        <v>2022.88734367444</v>
      </c>
      <c r="Q4" s="1">
        <v>1984.0221921831501</v>
      </c>
      <c r="R4" s="1">
        <v>3778.7430876749199</v>
      </c>
      <c r="S4" s="1">
        <v>1591.60225715962</v>
      </c>
      <c r="T4" s="1">
        <v>13</v>
      </c>
      <c r="U4" s="9">
        <f>D4/$C4*100</f>
        <v>16.991278092924848</v>
      </c>
      <c r="V4" s="9">
        <f>E4/$C4*100</f>
        <v>12.836441115814706</v>
      </c>
      <c r="W4" s="9">
        <f>F4/$C4*100</f>
        <v>17.297976573283893</v>
      </c>
      <c r="X4" s="9">
        <f>G4/$C4*100</f>
        <v>22.548919297403174</v>
      </c>
      <c r="Y4" s="9">
        <f>H4/$C4*100</f>
        <v>19.667940008374416</v>
      </c>
      <c r="Z4" s="9">
        <f>I4/$C4*100</f>
        <v>9.4134377219881706</v>
      </c>
      <c r="AA4" s="9">
        <f>J4/$C4*100</f>
        <v>1.2440071902106249</v>
      </c>
      <c r="AB4" s="9">
        <f>L4/$K4*100</f>
        <v>1.1882491566905442</v>
      </c>
      <c r="AC4" s="9">
        <f>M4/$K4*100</f>
        <v>3.0222047478335883</v>
      </c>
      <c r="AD4" s="9">
        <f>N4/$K4*100</f>
        <v>4.7384581785315838</v>
      </c>
      <c r="AE4" s="9">
        <f>O4/$K4*100</f>
        <v>11.580870924581669</v>
      </c>
      <c r="AF4" s="9">
        <f>P4/$K4*100</f>
        <v>17.143534882891682</v>
      </c>
      <c r="AG4" s="9">
        <f>Q4/$K4*100</f>
        <v>16.814161088348317</v>
      </c>
      <c r="AH4" s="9">
        <f>R4/$K4*100</f>
        <v>32.024034427626816</v>
      </c>
      <c r="AI4" s="9">
        <f>S4/$K4*100</f>
        <v>13.488486593495836</v>
      </c>
    </row>
    <row r="5" spans="1:35" x14ac:dyDescent="0.25">
      <c r="A5" t="s">
        <v>21</v>
      </c>
      <c r="B5" t="s">
        <v>37</v>
      </c>
      <c r="C5" s="1">
        <v>14681</v>
      </c>
      <c r="D5" s="1">
        <v>1853.8356954942101</v>
      </c>
      <c r="E5" s="1">
        <v>1561.5971486230301</v>
      </c>
      <c r="F5" s="1">
        <v>1922.7569761147599</v>
      </c>
      <c r="G5" s="1">
        <v>3093.3580523233099</v>
      </c>
      <c r="H5" s="1">
        <v>3786.71566791738</v>
      </c>
      <c r="I5" s="1">
        <v>2123.6321955774001</v>
      </c>
      <c r="J5" s="1">
        <v>339.10426394990498</v>
      </c>
      <c r="K5" s="1">
        <v>12915.7922982366</v>
      </c>
      <c r="L5" s="1">
        <v>644.17127997835405</v>
      </c>
      <c r="M5" s="1">
        <v>509.81206379814199</v>
      </c>
      <c r="N5" s="1">
        <v>311.31499572398201</v>
      </c>
      <c r="O5" s="1">
        <v>798.27708852031697</v>
      </c>
      <c r="P5" s="1">
        <v>1724.6309496315801</v>
      </c>
      <c r="Q5" s="1">
        <v>1629.05968566103</v>
      </c>
      <c r="R5" s="1">
        <v>5910.9304538700098</v>
      </c>
      <c r="S5" s="1">
        <v>1387.59578105321</v>
      </c>
      <c r="T5" s="1">
        <v>38</v>
      </c>
      <c r="U5" s="9">
        <f>D5/$C5*100</f>
        <v>12.627448372006061</v>
      </c>
      <c r="V5" s="9">
        <f>E5/$C5*100</f>
        <v>10.636858174668143</v>
      </c>
      <c r="W5" s="9">
        <f>F5/$C5*100</f>
        <v>13.096907404909475</v>
      </c>
      <c r="X5" s="9">
        <f>G5/$C5*100</f>
        <v>21.070486018141203</v>
      </c>
      <c r="Y5" s="9">
        <f>H5/$C5*100</f>
        <v>25.793308820362238</v>
      </c>
      <c r="Z5" s="9">
        <f>I5/$C5*100</f>
        <v>14.465174004341666</v>
      </c>
      <c r="AA5" s="9">
        <f>J5/$C5*100</f>
        <v>2.3098172055711803</v>
      </c>
      <c r="AB5" s="9">
        <f>L5/$K5*100</f>
        <v>4.9874701071672005</v>
      </c>
      <c r="AC5" s="9">
        <f>M5/$K5*100</f>
        <v>3.947199304743751</v>
      </c>
      <c r="AD5" s="9">
        <f>N5/$K5*100</f>
        <v>2.4103437755536374</v>
      </c>
      <c r="AE5" s="9">
        <f>O5/$K5*100</f>
        <v>6.1806281030804913</v>
      </c>
      <c r="AF5" s="9">
        <f>P5/$K5*100</f>
        <v>13.35288544293984</v>
      </c>
      <c r="AG5" s="9">
        <f>Q5/$K5*100</f>
        <v>12.612928793252943</v>
      </c>
      <c r="AH5" s="9">
        <f>R5/$K5*100</f>
        <v>45.76514020496468</v>
      </c>
      <c r="AI5" s="9">
        <f>S5/$K5*100</f>
        <v>10.743404268297651</v>
      </c>
    </row>
    <row r="6" spans="1:35" x14ac:dyDescent="0.25">
      <c r="A6" t="s">
        <v>22</v>
      </c>
      <c r="B6" t="s">
        <v>38</v>
      </c>
      <c r="C6" s="1">
        <v>15355</v>
      </c>
      <c r="D6" s="1">
        <v>2311.6882331984302</v>
      </c>
      <c r="E6" s="1">
        <v>1787.2706077898299</v>
      </c>
      <c r="F6" s="1">
        <v>2285.6868887710102</v>
      </c>
      <c r="G6" s="1">
        <v>3373.7046169939699</v>
      </c>
      <c r="H6" s="1">
        <v>3578.0584508740199</v>
      </c>
      <c r="I6" s="1">
        <v>1756.9583862086799</v>
      </c>
      <c r="J6" s="1">
        <v>261.632816164085</v>
      </c>
      <c r="K6" s="1">
        <v>13150.6281366485</v>
      </c>
      <c r="L6" s="1">
        <v>389.12298197304898</v>
      </c>
      <c r="M6" s="1">
        <v>454.45250371759897</v>
      </c>
      <c r="N6" s="1">
        <v>386.20203714921001</v>
      </c>
      <c r="O6" s="1">
        <v>1184.9184819878999</v>
      </c>
      <c r="P6" s="1">
        <v>2283.1134829268399</v>
      </c>
      <c r="Q6" s="1">
        <v>1828.0787035325</v>
      </c>
      <c r="R6" s="1">
        <v>4712.8619528900799</v>
      </c>
      <c r="S6" s="1">
        <v>1911.8779924713599</v>
      </c>
      <c r="T6" s="1">
        <v>32</v>
      </c>
      <c r="U6" s="9">
        <f>D6/$C6*100</f>
        <v>15.054954302822729</v>
      </c>
      <c r="V6" s="9">
        <f>E6/$C6*100</f>
        <v>11.639665306348615</v>
      </c>
      <c r="W6" s="9">
        <f>F6/$C6*100</f>
        <v>14.885619594731425</v>
      </c>
      <c r="X6" s="9">
        <f>G6/$C6*100</f>
        <v>21.971374907157081</v>
      </c>
      <c r="Y6" s="9">
        <f>H6/$C6*100</f>
        <v>23.302236736398697</v>
      </c>
      <c r="Z6" s="9">
        <f>I6/$C6*100</f>
        <v>11.442255852873201</v>
      </c>
      <c r="AA6" s="9">
        <f>J6/$C6*100</f>
        <v>1.7038932996684142</v>
      </c>
      <c r="AB6" s="9">
        <f>L6/$K6*100</f>
        <v>2.9589687878758526</v>
      </c>
      <c r="AC6" s="9">
        <f>M6/$K6*100</f>
        <v>3.4557475049508803</v>
      </c>
      <c r="AD6" s="9">
        <f>N6/$K6*100</f>
        <v>2.9367573406849861</v>
      </c>
      <c r="AE6" s="9">
        <f>O6/$K6*100</f>
        <v>9.0103565371583993</v>
      </c>
      <c r="AF6" s="9">
        <f>P6/$K6*100</f>
        <v>17.361250422435731</v>
      </c>
      <c r="AG6" s="9">
        <f>Q6/$K6*100</f>
        <v>13.901075177070549</v>
      </c>
      <c r="AH6" s="9">
        <f>R6/$K6*100</f>
        <v>35.83754254107572</v>
      </c>
      <c r="AI6" s="9">
        <f>S6/$K6*100</f>
        <v>14.538301688748161</v>
      </c>
    </row>
    <row r="7" spans="1:35" x14ac:dyDescent="0.25">
      <c r="A7" t="s">
        <v>23</v>
      </c>
      <c r="B7" t="s">
        <v>39</v>
      </c>
      <c r="C7" s="1">
        <v>13175</v>
      </c>
      <c r="D7" s="1">
        <v>2224.1658728325801</v>
      </c>
      <c r="E7" s="1">
        <v>1608.84211759255</v>
      </c>
      <c r="F7" s="1">
        <v>2198.3904094527502</v>
      </c>
      <c r="G7" s="1">
        <v>2714.1627082630898</v>
      </c>
      <c r="H7" s="1">
        <v>2794.3682778672101</v>
      </c>
      <c r="I7" s="1">
        <v>1393.3164885446699</v>
      </c>
      <c r="J7" s="1">
        <v>241.754125447185</v>
      </c>
      <c r="K7" s="1">
        <v>10983.880975648501</v>
      </c>
      <c r="L7" s="1">
        <v>175.80234212425501</v>
      </c>
      <c r="M7" s="1">
        <v>470.16661707265303</v>
      </c>
      <c r="N7" s="1">
        <v>426.93661053574601</v>
      </c>
      <c r="O7" s="1">
        <v>1151.2914031530399</v>
      </c>
      <c r="P7" s="1">
        <v>1709.89167432916</v>
      </c>
      <c r="Q7" s="1">
        <v>1602.59006044937</v>
      </c>
      <c r="R7" s="1">
        <v>4127.6342810077904</v>
      </c>
      <c r="S7" s="1">
        <v>1319.5679869764899</v>
      </c>
      <c r="T7" s="1">
        <v>22</v>
      </c>
      <c r="U7" s="9">
        <f>D7/$C7*100</f>
        <v>16.881714404801368</v>
      </c>
      <c r="V7" s="9">
        <f>E7/$C7*100</f>
        <v>12.211325370721443</v>
      </c>
      <c r="W7" s="9">
        <f>F7/$C7*100</f>
        <v>16.686075214062619</v>
      </c>
      <c r="X7" s="9">
        <f>G7/$C7*100</f>
        <v>20.600855470687591</v>
      </c>
      <c r="Y7" s="9">
        <f>H7/$C7*100</f>
        <v>21.209626397474079</v>
      </c>
      <c r="Z7" s="9">
        <f>I7/$C7*100</f>
        <v>10.575457218555369</v>
      </c>
      <c r="AA7" s="9">
        <f>J7/$C7*100</f>
        <v>1.8349459236977987</v>
      </c>
      <c r="AB7" s="9">
        <f>L7/$K7*100</f>
        <v>1.6005484993329093</v>
      </c>
      <c r="AC7" s="9">
        <f>M7/$K7*100</f>
        <v>4.2805144931470256</v>
      </c>
      <c r="AD7" s="9">
        <f>N7/$K7*100</f>
        <v>3.8869376997281164</v>
      </c>
      <c r="AE7" s="9">
        <f>O7/$K7*100</f>
        <v>10.481644927739818</v>
      </c>
      <c r="AF7" s="9">
        <f>P7/$K7*100</f>
        <v>15.56728152936131</v>
      </c>
      <c r="AG7" s="9">
        <f>Q7/$K7*100</f>
        <v>14.590380795297641</v>
      </c>
      <c r="AH7" s="9">
        <f>R7/$K7*100</f>
        <v>37.579015014445659</v>
      </c>
      <c r="AI7" s="9">
        <f>S7/$K7*100</f>
        <v>12.013677040947552</v>
      </c>
    </row>
    <row r="8" spans="1:35" x14ac:dyDescent="0.25">
      <c r="A8" t="s">
        <v>24</v>
      </c>
      <c r="B8" t="s">
        <v>40</v>
      </c>
      <c r="C8" s="1">
        <v>19039</v>
      </c>
      <c r="D8" s="1">
        <v>3256.09469918683</v>
      </c>
      <c r="E8" s="1">
        <v>2416.7292005300601</v>
      </c>
      <c r="F8" s="1">
        <v>3435.2997711254102</v>
      </c>
      <c r="G8" s="1">
        <v>4179.9168341649802</v>
      </c>
      <c r="H8" s="1">
        <v>3789.98484912089</v>
      </c>
      <c r="I8" s="1">
        <v>1750.4865436459199</v>
      </c>
      <c r="J8" s="1">
        <v>210.488102225918</v>
      </c>
      <c r="K8" s="1">
        <v>15660.6764691471</v>
      </c>
      <c r="L8" s="1">
        <v>145.55943282800499</v>
      </c>
      <c r="M8" s="1">
        <v>509.542639725014</v>
      </c>
      <c r="N8" s="1">
        <v>728.46974538589097</v>
      </c>
      <c r="O8" s="1">
        <v>2262.2273233062901</v>
      </c>
      <c r="P8" s="1">
        <v>2667.9258880298698</v>
      </c>
      <c r="Q8" s="1">
        <v>2386.0153494876099</v>
      </c>
      <c r="R8" s="1">
        <v>5199.8043890434501</v>
      </c>
      <c r="S8" s="1">
        <v>1761.13170134097</v>
      </c>
      <c r="T8" s="1">
        <v>15</v>
      </c>
      <c r="U8" s="9">
        <f>D8/$C8*100</f>
        <v>17.102235932490309</v>
      </c>
      <c r="V8" s="9">
        <f>E8/$C8*100</f>
        <v>12.693572144178056</v>
      </c>
      <c r="W8" s="9">
        <f>F8/$C8*100</f>
        <v>18.043488476944219</v>
      </c>
      <c r="X8" s="9">
        <f>G8/$C8*100</f>
        <v>21.954497789615949</v>
      </c>
      <c r="Y8" s="9">
        <f>H8/$C8*100</f>
        <v>19.90642811660744</v>
      </c>
      <c r="Z8" s="9">
        <f>I8/$C8*100</f>
        <v>9.1942147363092595</v>
      </c>
      <c r="AA8" s="9">
        <f>J8/$C8*100</f>
        <v>1.1055628038548138</v>
      </c>
      <c r="AB8" s="9">
        <f>L8/$K8*100</f>
        <v>0.92945814387245507</v>
      </c>
      <c r="AC8" s="9">
        <f>M8/$K8*100</f>
        <v>3.2536438686340112</v>
      </c>
      <c r="AD8" s="9">
        <f>N8/$K8*100</f>
        <v>4.6515854332412783</v>
      </c>
      <c r="AE8" s="9">
        <f>O8/$K8*100</f>
        <v>14.445272065757027</v>
      </c>
      <c r="AF8" s="9">
        <f>P8/$K8*100</f>
        <v>17.0358278793762</v>
      </c>
      <c r="AG8" s="9">
        <f>Q8/$K8*100</f>
        <v>15.235710629667043</v>
      </c>
      <c r="AH8" s="9">
        <f>R8/$K8*100</f>
        <v>33.202936024427288</v>
      </c>
      <c r="AI8" s="9">
        <f>S8/$K8*100</f>
        <v>11.245565955024697</v>
      </c>
    </row>
    <row r="9" spans="1:35" x14ac:dyDescent="0.25">
      <c r="A9" t="s">
        <v>25</v>
      </c>
      <c r="B9" t="s">
        <v>41</v>
      </c>
      <c r="C9" s="1">
        <v>15231</v>
      </c>
      <c r="D9" s="1">
        <v>1989.9260555143501</v>
      </c>
      <c r="E9" s="1">
        <v>2169.75525532031</v>
      </c>
      <c r="F9" s="1">
        <v>2011.9328633561099</v>
      </c>
      <c r="G9" s="1">
        <v>3115.24469551434</v>
      </c>
      <c r="H9" s="1">
        <v>3400.4036993924901</v>
      </c>
      <c r="I9" s="1">
        <v>2126.8439167890601</v>
      </c>
      <c r="J9" s="1">
        <v>416.89351411333598</v>
      </c>
      <c r="K9" s="1">
        <v>13150.699007261001</v>
      </c>
      <c r="L9" s="1">
        <v>92.628283282063094</v>
      </c>
      <c r="M9" s="1">
        <v>399.573822436586</v>
      </c>
      <c r="N9" s="1">
        <v>503.221257467415</v>
      </c>
      <c r="O9" s="1">
        <v>1034.69422449338</v>
      </c>
      <c r="P9" s="1">
        <v>2147.5216381776099</v>
      </c>
      <c r="Q9" s="1">
        <v>1854.18804788648</v>
      </c>
      <c r="R9" s="1">
        <v>5506.9180053831296</v>
      </c>
      <c r="S9" s="1">
        <v>1611.9537281343</v>
      </c>
      <c r="T9" s="1">
        <v>13</v>
      </c>
      <c r="U9" s="9">
        <f>D9/$C9*100</f>
        <v>13.064973117420722</v>
      </c>
      <c r="V9" s="9">
        <f>E9/$C9*100</f>
        <v>14.24565199474959</v>
      </c>
      <c r="W9" s="9">
        <f>F9/$C9*100</f>
        <v>13.209460070619855</v>
      </c>
      <c r="X9" s="9">
        <f>G9/$C9*100</f>
        <v>20.453316889989757</v>
      </c>
      <c r="Y9" s="9">
        <f>H9/$C9*100</f>
        <v>22.325544608971772</v>
      </c>
      <c r="Z9" s="9">
        <f>I9/$C9*100</f>
        <v>13.963915151920819</v>
      </c>
      <c r="AA9" s="9">
        <f>J9/$C9*100</f>
        <v>2.7371381663274637</v>
      </c>
      <c r="AB9" s="9">
        <f>L9/$K9*100</f>
        <v>0.704360150216498</v>
      </c>
      <c r="AC9" s="9">
        <f>M9/$K9*100</f>
        <v>3.0384226892879695</v>
      </c>
      <c r="AD9" s="9">
        <f>N9/$K9*100</f>
        <v>3.8265742162417937</v>
      </c>
      <c r="AE9" s="9">
        <f>O9/$K9*100</f>
        <v>7.8679789106425906</v>
      </c>
      <c r="AF9" s="9">
        <f>P9/$K9*100</f>
        <v>16.330094978159575</v>
      </c>
      <c r="AG9" s="9">
        <f>Q9/$K9*100</f>
        <v>14.099539856114967</v>
      </c>
      <c r="AH9" s="9">
        <f>R9/$K9*100</f>
        <v>41.875477511442938</v>
      </c>
      <c r="AI9" s="9">
        <f>S9/$K9*100</f>
        <v>12.25755168789339</v>
      </c>
    </row>
    <row r="10" spans="1:35" x14ac:dyDescent="0.25">
      <c r="A10" t="s">
        <v>26</v>
      </c>
      <c r="B10" t="s">
        <v>42</v>
      </c>
      <c r="C10" s="1">
        <v>15007</v>
      </c>
      <c r="D10" s="1">
        <v>2429.6573237996099</v>
      </c>
      <c r="E10" s="1">
        <v>1799.47797286182</v>
      </c>
      <c r="F10" s="1">
        <v>2404.5845166731201</v>
      </c>
      <c r="G10" s="1">
        <v>3541.3302129267099</v>
      </c>
      <c r="H10" s="1">
        <v>2992.7896549801198</v>
      </c>
      <c r="I10" s="1">
        <v>1669.23092454026</v>
      </c>
      <c r="J10" s="1">
        <v>169.92939421833901</v>
      </c>
      <c r="K10" s="1">
        <v>12621.810952923401</v>
      </c>
      <c r="L10" s="1">
        <v>40.513261093142503</v>
      </c>
      <c r="M10" s="1">
        <v>351.09099444692902</v>
      </c>
      <c r="N10" s="1">
        <v>1059.4995583417001</v>
      </c>
      <c r="O10" s="1">
        <v>2071.9521969307202</v>
      </c>
      <c r="P10" s="1">
        <v>1931.85668568553</v>
      </c>
      <c r="Q10" s="1">
        <v>1301.43487154422</v>
      </c>
      <c r="R10" s="1">
        <v>4269.5423781875397</v>
      </c>
      <c r="S10" s="1">
        <v>1595.92100669359</v>
      </c>
      <c r="T10" s="1">
        <v>3</v>
      </c>
      <c r="U10" s="9">
        <f>D10/$C10*100</f>
        <v>16.190160083958219</v>
      </c>
      <c r="V10" s="9">
        <f>E10/$C10*100</f>
        <v>11.990924054520026</v>
      </c>
      <c r="W10" s="9">
        <f>F10/$C10*100</f>
        <v>16.023086004352102</v>
      </c>
      <c r="X10" s="9">
        <f>G10/$C10*100</f>
        <v>23.597855753493103</v>
      </c>
      <c r="Y10" s="9">
        <f>H10/$C10*100</f>
        <v>19.942624475112414</v>
      </c>
      <c r="Z10" s="9">
        <f>I10/$C10*100</f>
        <v>11.123015423070967</v>
      </c>
      <c r="AA10" s="9">
        <f>J10/$C10*100</f>
        <v>1.1323342054930301</v>
      </c>
      <c r="AB10" s="9">
        <f>L10/$K10*100</f>
        <v>0.32097819595181803</v>
      </c>
      <c r="AC10" s="9">
        <f>M10/$K10*100</f>
        <v>2.7816213993096692</v>
      </c>
      <c r="AD10" s="9">
        <f>N10/$K10*100</f>
        <v>8.3941960649973453</v>
      </c>
      <c r="AE10" s="9">
        <f>O10/$K10*100</f>
        <v>16.41564910660324</v>
      </c>
      <c r="AF10" s="9">
        <f>P10/$K10*100</f>
        <v>15.305701320443902</v>
      </c>
      <c r="AG10" s="9">
        <f>Q10/$K10*100</f>
        <v>10.31099955781534</v>
      </c>
      <c r="AH10" s="9">
        <f>R10/$K10*100</f>
        <v>33.826702001099527</v>
      </c>
      <c r="AI10" s="9">
        <f>S10/$K10*100</f>
        <v>12.644152353778923</v>
      </c>
    </row>
    <row r="11" spans="1:35" x14ac:dyDescent="0.25">
      <c r="A11" t="s">
        <v>27</v>
      </c>
      <c r="B11" t="s">
        <v>43</v>
      </c>
      <c r="C11" s="1">
        <v>15813</v>
      </c>
      <c r="D11" s="1">
        <v>2667.572854772</v>
      </c>
      <c r="E11" s="1">
        <v>2150.0467519430999</v>
      </c>
      <c r="F11" s="1">
        <v>2617.9356358249402</v>
      </c>
      <c r="G11" s="1">
        <v>3415.3387326053498</v>
      </c>
      <c r="H11" s="1">
        <v>3110.2620158984701</v>
      </c>
      <c r="I11" s="1">
        <v>1664.6413985090801</v>
      </c>
      <c r="J11" s="1">
        <v>187.20261044706899</v>
      </c>
      <c r="K11" s="1">
        <v>13043.0694238709</v>
      </c>
      <c r="L11" s="1">
        <v>219.760641654447</v>
      </c>
      <c r="M11" s="1">
        <v>388.95707202071901</v>
      </c>
      <c r="N11" s="1">
        <v>584.50622184722397</v>
      </c>
      <c r="O11" s="1">
        <v>1586.1850263424799</v>
      </c>
      <c r="P11" s="1">
        <v>2371.2375254069002</v>
      </c>
      <c r="Q11" s="1">
        <v>2013.1946818281999</v>
      </c>
      <c r="R11" s="1">
        <v>4359.9176991303002</v>
      </c>
      <c r="S11" s="1">
        <v>1519.3105556406099</v>
      </c>
      <c r="T11" s="1">
        <v>18</v>
      </c>
      <c r="U11" s="9">
        <f>D11/$C11*100</f>
        <v>16.869492536343515</v>
      </c>
      <c r="V11" s="9">
        <f>E11/$C11*100</f>
        <v>13.596703673832289</v>
      </c>
      <c r="W11" s="9">
        <f>F11/$C11*100</f>
        <v>16.555591196009235</v>
      </c>
      <c r="X11" s="9">
        <f>G11/$C11*100</f>
        <v>21.598297177040095</v>
      </c>
      <c r="Y11" s="9">
        <f>H11/$C11*100</f>
        <v>19.669019261989945</v>
      </c>
      <c r="Z11" s="9">
        <f>I11/$C11*100</f>
        <v>10.527043562316322</v>
      </c>
      <c r="AA11" s="9">
        <f>J11/$C11*100</f>
        <v>1.1838525924686587</v>
      </c>
      <c r="AB11" s="9">
        <f>L11/$K11*100</f>
        <v>1.6848843973202343</v>
      </c>
      <c r="AC11" s="9">
        <f>M11/$K11*100</f>
        <v>2.9820976902021656</v>
      </c>
      <c r="AD11" s="9">
        <f>N11/$K11*100</f>
        <v>4.4813548318426042</v>
      </c>
      <c r="AE11" s="9">
        <f>O11/$K11*100</f>
        <v>12.161133049246123</v>
      </c>
      <c r="AF11" s="9">
        <f>P11/$K11*100</f>
        <v>18.180057533598319</v>
      </c>
      <c r="AG11" s="9">
        <f>Q11/$K11*100</f>
        <v>15.434976357204173</v>
      </c>
      <c r="AH11" s="9">
        <f>R11/$K11*100</f>
        <v>33.427083437514746</v>
      </c>
      <c r="AI11" s="9">
        <f>S11/$K11*100</f>
        <v>11.648412703071479</v>
      </c>
    </row>
    <row r="12" spans="1:35" x14ac:dyDescent="0.25">
      <c r="A12" t="s">
        <v>28</v>
      </c>
      <c r="B12" t="s">
        <v>44</v>
      </c>
      <c r="C12" s="1">
        <v>17034</v>
      </c>
      <c r="D12" s="1">
        <v>3126.6046387025599</v>
      </c>
      <c r="E12" s="1">
        <v>2160.46056031431</v>
      </c>
      <c r="F12" s="1">
        <v>3212.2205953672901</v>
      </c>
      <c r="G12" s="1">
        <v>3745.4744977886098</v>
      </c>
      <c r="H12" s="1">
        <v>3362.0459562957999</v>
      </c>
      <c r="I12" s="1">
        <v>1278.66384595821</v>
      </c>
      <c r="J12" s="1">
        <v>148.52990557321201</v>
      </c>
      <c r="K12" s="1">
        <v>14008.9564943727</v>
      </c>
      <c r="L12" s="1">
        <v>175.19447942682299</v>
      </c>
      <c r="M12" s="1">
        <v>477.14656393392102</v>
      </c>
      <c r="N12" s="1">
        <v>729.53309665925701</v>
      </c>
      <c r="O12" s="1">
        <v>2283.48200621353</v>
      </c>
      <c r="P12" s="1">
        <v>2440.8248207082602</v>
      </c>
      <c r="Q12" s="1">
        <v>2133.63110208325</v>
      </c>
      <c r="R12" s="1">
        <v>4281.0319359836303</v>
      </c>
      <c r="S12" s="1">
        <v>1488.1124893640099</v>
      </c>
      <c r="T12" s="1">
        <v>15</v>
      </c>
      <c r="U12" s="9">
        <f>D12/$C12*100</f>
        <v>18.355081828710578</v>
      </c>
      <c r="V12" s="9">
        <f>E12/$C12*100</f>
        <v>12.683225081098451</v>
      </c>
      <c r="W12" s="9">
        <f>F12/$C12*100</f>
        <v>18.857699867132148</v>
      </c>
      <c r="X12" s="9">
        <f>G12/$C12*100</f>
        <v>21.988226475217857</v>
      </c>
      <c r="Y12" s="9">
        <f>H12/$C12*100</f>
        <v>19.737266386613829</v>
      </c>
      <c r="Z12" s="9">
        <f>I12/$C12*100</f>
        <v>7.5065389571340262</v>
      </c>
      <c r="AA12" s="9">
        <f>J12/$C12*100</f>
        <v>0.871961404093061</v>
      </c>
      <c r="AB12" s="9">
        <f>L12/$K12*100</f>
        <v>1.250589074905025</v>
      </c>
      <c r="AC12" s="9">
        <f>M12/$K12*100</f>
        <v>3.4060107483779212</v>
      </c>
      <c r="AD12" s="9">
        <f>N12/$K12*100</f>
        <v>5.2076191181856082</v>
      </c>
      <c r="AE12" s="9">
        <f>O12/$K12*100</f>
        <v>16.300157739306197</v>
      </c>
      <c r="AF12" s="9">
        <f>P12/$K12*100</f>
        <v>17.423316445366378</v>
      </c>
      <c r="AG12" s="9">
        <f>Q12/$K12*100</f>
        <v>15.230478465261241</v>
      </c>
      <c r="AH12" s="9">
        <f>R12/$K12*100</f>
        <v>30.559249275299631</v>
      </c>
      <c r="AI12" s="9">
        <f>S12/$K12*100</f>
        <v>10.62257913329786</v>
      </c>
    </row>
    <row r="13" spans="1:35" x14ac:dyDescent="0.25">
      <c r="A13" t="s">
        <v>29</v>
      </c>
      <c r="B13" t="s">
        <v>45</v>
      </c>
      <c r="C13" s="1">
        <v>18665</v>
      </c>
      <c r="D13" s="1">
        <v>2811.0833624448601</v>
      </c>
      <c r="E13" s="1">
        <v>2306.0415292899002</v>
      </c>
      <c r="F13" s="1">
        <v>2917.4062084052198</v>
      </c>
      <c r="G13" s="1">
        <v>3926.15750743537</v>
      </c>
      <c r="H13" s="1">
        <v>4038.7199902615198</v>
      </c>
      <c r="I13" s="1">
        <v>2253.43066258006</v>
      </c>
      <c r="J13" s="1">
        <v>412.160739583078</v>
      </c>
      <c r="K13" s="1">
        <v>15880.693136636801</v>
      </c>
      <c r="L13" s="1">
        <v>629.47577062504195</v>
      </c>
      <c r="M13" s="1">
        <v>729.24714645906499</v>
      </c>
      <c r="N13" s="1">
        <v>596.41550133431497</v>
      </c>
      <c r="O13" s="1">
        <v>1607.83311663318</v>
      </c>
      <c r="P13" s="1">
        <v>2213.5774725567198</v>
      </c>
      <c r="Q13" s="1">
        <v>2293.0353005632401</v>
      </c>
      <c r="R13" s="1">
        <v>6234.1225161017201</v>
      </c>
      <c r="S13" s="1">
        <v>1576.98631236356</v>
      </c>
      <c r="T13" s="1">
        <v>36</v>
      </c>
      <c r="U13" s="9">
        <f>D13/$C13*100</f>
        <v>15.060719863085239</v>
      </c>
      <c r="V13" s="9">
        <f>E13/$C13*100</f>
        <v>12.354897022715779</v>
      </c>
      <c r="W13" s="9">
        <f>F13/$C13*100</f>
        <v>15.630357398367103</v>
      </c>
      <c r="X13" s="9">
        <f>G13/$C13*100</f>
        <v>21.034864759900188</v>
      </c>
      <c r="Y13" s="9">
        <f>H13/$C13*100</f>
        <v>21.637931906035465</v>
      </c>
      <c r="Z13" s="9">
        <f>I13/$C13*100</f>
        <v>12.073027927029521</v>
      </c>
      <c r="AA13" s="9">
        <f>J13/$C13*100</f>
        <v>2.2082011228667451</v>
      </c>
      <c r="AB13" s="9">
        <f>L13/$K13*100</f>
        <v>3.9637802028479454</v>
      </c>
      <c r="AC13" s="9">
        <f>M13/$K13*100</f>
        <v>4.5920360036218435</v>
      </c>
      <c r="AD13" s="9">
        <f>N13/$K13*100</f>
        <v>3.7556011957587851</v>
      </c>
      <c r="AE13" s="9">
        <f>O13/$K13*100</f>
        <v>10.124451765420142</v>
      </c>
      <c r="AF13" s="9">
        <f>P13/$K13*100</f>
        <v>13.938796332824987</v>
      </c>
      <c r="AG13" s="9">
        <f>Q13/$K13*100</f>
        <v>14.439138649894328</v>
      </c>
      <c r="AH13" s="9">
        <f>R13/$K13*100</f>
        <v>39.255985003070066</v>
      </c>
      <c r="AI13" s="9">
        <f>S13/$K13*100</f>
        <v>9.9302108465621597</v>
      </c>
    </row>
    <row r="14" spans="1:35" x14ac:dyDescent="0.25">
      <c r="A14" t="s">
        <v>30</v>
      </c>
      <c r="B14" t="s">
        <v>46</v>
      </c>
      <c r="C14" s="1">
        <v>15756</v>
      </c>
      <c r="D14" s="1">
        <v>2933.9232574472098</v>
      </c>
      <c r="E14" s="1">
        <v>2032.5162733509201</v>
      </c>
      <c r="F14" s="1">
        <v>2981.3758137262298</v>
      </c>
      <c r="G14" s="1">
        <v>3632.0294271042499</v>
      </c>
      <c r="H14" s="1">
        <v>2862.0656769056</v>
      </c>
      <c r="I14" s="1">
        <v>1213.0449966763699</v>
      </c>
      <c r="J14" s="1">
        <v>101.04455478943299</v>
      </c>
      <c r="K14" s="1">
        <v>12838.923877793601</v>
      </c>
      <c r="L14" s="1">
        <v>188.855030500477</v>
      </c>
      <c r="M14" s="1">
        <v>438.53781209934698</v>
      </c>
      <c r="N14" s="1">
        <v>853.33844063923596</v>
      </c>
      <c r="O14" s="1">
        <v>2062.5137974908598</v>
      </c>
      <c r="P14" s="1">
        <v>2366.3440630959299</v>
      </c>
      <c r="Q14" s="1">
        <v>1816.3524258447101</v>
      </c>
      <c r="R14" s="1">
        <v>3761.0417701479901</v>
      </c>
      <c r="S14" s="1">
        <v>1351.9405379750799</v>
      </c>
      <c r="T14" s="1">
        <v>23</v>
      </c>
      <c r="U14" s="9">
        <f>D14/$C14*100</f>
        <v>18.620990463615193</v>
      </c>
      <c r="V14" s="9">
        <f>E14/$C14*100</f>
        <v>12.899950960592282</v>
      </c>
      <c r="W14" s="9">
        <f>F14/$C14*100</f>
        <v>18.922161803289093</v>
      </c>
      <c r="X14" s="9">
        <f>G14/$C14*100</f>
        <v>23.05172269043063</v>
      </c>
      <c r="Y14" s="9">
        <f>H14/$C14*100</f>
        <v>18.164925595998984</v>
      </c>
      <c r="Z14" s="9">
        <f>I14/$C14*100</f>
        <v>7.6989400652219473</v>
      </c>
      <c r="AA14" s="9">
        <f>J14/$C14*100</f>
        <v>0.64130842085194839</v>
      </c>
      <c r="AB14" s="9">
        <f>L14/$K14*100</f>
        <v>1.4709568519766953</v>
      </c>
      <c r="AC14" s="9">
        <f>M14/$K14*100</f>
        <v>3.4156897904648278</v>
      </c>
      <c r="AD14" s="9">
        <f>N14/$K14*100</f>
        <v>6.6464950548946176</v>
      </c>
      <c r="AE14" s="9">
        <f>O14/$K14*100</f>
        <v>16.064537940428288</v>
      </c>
      <c r="AF14" s="9">
        <f>P14/$K14*100</f>
        <v>18.431015602396357</v>
      </c>
      <c r="AG14" s="9">
        <f>Q14/$K14*100</f>
        <v>14.147232611810253</v>
      </c>
      <c r="AH14" s="9">
        <f>R14/$K14*100</f>
        <v>29.294057710343974</v>
      </c>
      <c r="AI14" s="9">
        <f>S14/$K14*100</f>
        <v>10.530014437685209</v>
      </c>
    </row>
    <row r="15" spans="1:35" x14ac:dyDescent="0.25">
      <c r="A15" t="s">
        <v>31</v>
      </c>
      <c r="B15" t="s">
        <v>47</v>
      </c>
      <c r="C15" s="1">
        <v>5449</v>
      </c>
      <c r="D15" s="1">
        <v>921.33681079318296</v>
      </c>
      <c r="E15" s="1">
        <v>634.53749797968203</v>
      </c>
      <c r="F15" s="1">
        <v>866.90372596940404</v>
      </c>
      <c r="G15" s="1">
        <v>1141.40892797932</v>
      </c>
      <c r="H15" s="1">
        <v>1190.1334421347401</v>
      </c>
      <c r="I15" s="1">
        <v>599.34853156742304</v>
      </c>
      <c r="J15" s="1">
        <v>95.331063576251594</v>
      </c>
      <c r="K15" s="1">
        <v>4537.8750406620202</v>
      </c>
      <c r="L15" s="1">
        <v>88.885331253455703</v>
      </c>
      <c r="M15" s="1">
        <v>168.986253699619</v>
      </c>
      <c r="N15" s="1">
        <v>154.08315131984</v>
      </c>
      <c r="O15" s="1">
        <v>443.77850807391002</v>
      </c>
      <c r="P15" s="1">
        <v>665.04268622173299</v>
      </c>
      <c r="Q15" s="1">
        <v>683.17545982428999</v>
      </c>
      <c r="R15" s="1">
        <v>1769.6398141859199</v>
      </c>
      <c r="S15" s="1">
        <v>564.28383608325305</v>
      </c>
      <c r="T15" s="1">
        <v>9</v>
      </c>
      <c r="U15" s="9">
        <f>D15/$C15*100</f>
        <v>16.908365035661276</v>
      </c>
      <c r="V15" s="9">
        <f>E15/$C15*100</f>
        <v>11.645026573310369</v>
      </c>
      <c r="W15" s="9">
        <f>F15/$C15*100</f>
        <v>15.909409542473924</v>
      </c>
      <c r="X15" s="9">
        <f>G15/$C15*100</f>
        <v>20.947126591655714</v>
      </c>
      <c r="Y15" s="9">
        <f>H15/$C15*100</f>
        <v>21.841318446223895</v>
      </c>
      <c r="Z15" s="9">
        <f>I15/$C15*100</f>
        <v>10.999238971690641</v>
      </c>
      <c r="AA15" s="9">
        <f>J15/$C15*100</f>
        <v>1.7495148389842465</v>
      </c>
      <c r="AB15" s="9">
        <f>L15/$K15*100</f>
        <v>1.9587434747980286</v>
      </c>
      <c r="AC15" s="9">
        <f>M15/$K15*100</f>
        <v>3.7239071632736271</v>
      </c>
      <c r="AD15" s="9">
        <f>N15/$K15*100</f>
        <v>3.3954912803716417</v>
      </c>
      <c r="AE15" s="9">
        <f>O15/$K15*100</f>
        <v>9.7794342968326475</v>
      </c>
      <c r="AF15" s="9">
        <f>P15/$K15*100</f>
        <v>14.655376806601344</v>
      </c>
      <c r="AG15" s="9">
        <f>Q15/$K15*100</f>
        <v>15.054964134151721</v>
      </c>
      <c r="AH15" s="9">
        <f>R15/$K15*100</f>
        <v>38.997103232876839</v>
      </c>
      <c r="AI15" s="9">
        <f>S15/$K15*100</f>
        <v>12.43497961109416</v>
      </c>
    </row>
    <row r="16" spans="1:35" x14ac:dyDescent="0.25">
      <c r="A16" t="s">
        <v>32</v>
      </c>
      <c r="B16" t="s">
        <v>48</v>
      </c>
      <c r="C16" s="1">
        <v>64551</v>
      </c>
      <c r="D16" s="1">
        <v>9845.2404125433495</v>
      </c>
      <c r="E16" s="1">
        <v>12645.795445674299</v>
      </c>
      <c r="F16" s="1">
        <v>10519.0927607794</v>
      </c>
      <c r="G16" s="1">
        <v>12727.3881879725</v>
      </c>
      <c r="H16" s="1">
        <v>11163.288887012801</v>
      </c>
      <c r="I16" s="1">
        <v>6526.65452926124</v>
      </c>
      <c r="J16" s="1">
        <v>1123.53977675639</v>
      </c>
      <c r="K16" s="1">
        <v>54709.259578554302</v>
      </c>
      <c r="L16" s="1">
        <v>67.789038886486097</v>
      </c>
      <c r="M16" s="1">
        <v>1286.1055335820499</v>
      </c>
      <c r="N16" s="1">
        <v>4830.0160829707502</v>
      </c>
      <c r="O16" s="1">
        <v>7267.3979105016697</v>
      </c>
      <c r="P16" s="1">
        <v>8493.3509312107999</v>
      </c>
      <c r="Q16" s="1">
        <v>5889.1751451095697</v>
      </c>
      <c r="R16" s="1">
        <v>16592.275035349699</v>
      </c>
      <c r="S16" s="1">
        <v>10283.149900943399</v>
      </c>
      <c r="T16" s="1">
        <v>1</v>
      </c>
      <c r="U16" s="9">
        <f>D16/$C16*100</f>
        <v>15.251878998843315</v>
      </c>
      <c r="V16" s="9">
        <f>E16/$C16*100</f>
        <v>19.590394332658363</v>
      </c>
      <c r="W16" s="9">
        <f>F16/$C16*100</f>
        <v>16.295785906925378</v>
      </c>
      <c r="X16" s="9">
        <f>G16/$C16*100</f>
        <v>19.716794763787547</v>
      </c>
      <c r="Y16" s="9">
        <f>H16/$C16*100</f>
        <v>17.293750502723118</v>
      </c>
      <c r="Z16" s="9">
        <f>I16/$C16*100</f>
        <v>10.110849606142802</v>
      </c>
      <c r="AA16" s="9">
        <f>J16/$C16*100</f>
        <v>1.7405458889194436</v>
      </c>
      <c r="AB16" s="9">
        <f>L16/$K16*100</f>
        <v>0.12390779807420202</v>
      </c>
      <c r="AC16" s="9">
        <f>M16/$K16*100</f>
        <v>2.3508004741599455</v>
      </c>
      <c r="AD16" s="9">
        <f>N16/$K16*100</f>
        <v>8.8285166353523223</v>
      </c>
      <c r="AE16" s="9">
        <f>O16/$K16*100</f>
        <v>13.283670746935947</v>
      </c>
      <c r="AF16" s="9">
        <f>P16/$K16*100</f>
        <v>15.524521802411931</v>
      </c>
      <c r="AG16" s="9">
        <f>Q16/$K16*100</f>
        <v>10.764494329618183</v>
      </c>
      <c r="AH16" s="9">
        <f>R16/$K16*100</f>
        <v>30.328092836872848</v>
      </c>
      <c r="AI16" s="9">
        <f>S16/$K16*100</f>
        <v>18.795995376574847</v>
      </c>
    </row>
    <row r="17" spans="1:35" x14ac:dyDescent="0.25">
      <c r="A17" t="s">
        <v>33</v>
      </c>
      <c r="B17" t="s">
        <v>49</v>
      </c>
      <c r="C17" s="1">
        <v>25903</v>
      </c>
      <c r="D17" s="1">
        <v>4136.0941786637504</v>
      </c>
      <c r="E17" s="1">
        <v>3865.24111193621</v>
      </c>
      <c r="F17" s="1">
        <v>3874.7275718289302</v>
      </c>
      <c r="G17" s="1">
        <v>5068.6497036619903</v>
      </c>
      <c r="H17" s="1">
        <v>5301.4418914428898</v>
      </c>
      <c r="I17" s="1">
        <v>3138.85346864142</v>
      </c>
      <c r="J17" s="1">
        <v>517.99207382482098</v>
      </c>
      <c r="K17" s="1">
        <v>21789.906141469099</v>
      </c>
      <c r="L17" s="1">
        <v>27.685704450302701</v>
      </c>
      <c r="M17" s="1">
        <v>502.89181236335799</v>
      </c>
      <c r="N17" s="1">
        <v>813.27919884508901</v>
      </c>
      <c r="O17" s="1">
        <v>1951.1784568191099</v>
      </c>
      <c r="P17" s="1">
        <v>3360.5462292030302</v>
      </c>
      <c r="Q17" s="1">
        <v>3364.0029878701898</v>
      </c>
      <c r="R17" s="1">
        <v>8072.2496635993102</v>
      </c>
      <c r="S17" s="1">
        <v>3698.07208831868</v>
      </c>
      <c r="T17" s="1">
        <v>1</v>
      </c>
      <c r="U17" s="9">
        <f>D17/$C17*100</f>
        <v>15.96762606132012</v>
      </c>
      <c r="V17" s="9">
        <f>E17/$C17*100</f>
        <v>14.9219824419419</v>
      </c>
      <c r="W17" s="9">
        <f>F17/$C17*100</f>
        <v>14.958605458166737</v>
      </c>
      <c r="X17" s="9">
        <f>G17/$C17*100</f>
        <v>19.567809534270125</v>
      </c>
      <c r="Y17" s="9">
        <f>H17/$C17*100</f>
        <v>20.46651697271702</v>
      </c>
      <c r="Z17" s="9">
        <f>I17/$C17*100</f>
        <v>12.117721764434313</v>
      </c>
      <c r="AA17" s="9">
        <f>J17/$C17*100</f>
        <v>1.999737767149832</v>
      </c>
      <c r="AB17" s="9">
        <f>L17/$K17*100</f>
        <v>0.12705747455062741</v>
      </c>
      <c r="AC17" s="9">
        <f>M17/$K17*100</f>
        <v>2.3079117876799287</v>
      </c>
      <c r="AD17" s="9">
        <f>N17/$K17*100</f>
        <v>3.7323666910951498</v>
      </c>
      <c r="AE17" s="9">
        <f>O17/$K17*100</f>
        <v>8.9545060182969625</v>
      </c>
      <c r="AF17" s="9">
        <f>P17/$K17*100</f>
        <v>15.42249061278636</v>
      </c>
      <c r="AG17" s="9">
        <f>Q17/$K17*100</f>
        <v>15.438354649302703</v>
      </c>
      <c r="AH17" s="9">
        <f>R17/$K17*100</f>
        <v>37.045821176057025</v>
      </c>
      <c r="AI17" s="9">
        <f>S17/$K17*100</f>
        <v>16.971491590231107</v>
      </c>
    </row>
  </sheetData>
  <sortState ref="A2:AI17">
    <sortCondition ref="A2:A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2020-07-15T16:22:30Z</dcterms:created>
  <dcterms:modified xsi:type="dcterms:W3CDTF">2020-08-21T15:53:51Z</dcterms:modified>
</cp:coreProperties>
</file>