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2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2" i="1" l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</calcChain>
</file>

<file path=xl/sharedStrings.xml><?xml version="1.0" encoding="utf-8"?>
<sst xmlns="http://schemas.openxmlformats.org/spreadsheetml/2006/main" count="95" uniqueCount="95">
  <si>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</si>
  <si>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</si>
  <si>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</si>
  <si>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</si>
  <si>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</si>
  <si>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</si>
  <si>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</si>
  <si>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</si>
  <si>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</si>
  <si>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</si>
  <si>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</si>
  <si>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</si>
  <si>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</si>
  <si>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</si>
  <si>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</si>
  <si>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</si>
  <si>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</si>
  <si>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</si>
  <si>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12033</t>
  </si>
  <si>
    <t>12056</t>
  </si>
  <si>
    <t>12089</t>
  </si>
  <si>
    <t>12094</t>
  </si>
  <si>
    <t>12096</t>
  </si>
  <si>
    <t>12119</t>
  </si>
  <si>
    <t>12120</t>
  </si>
  <si>
    <t>12138</t>
  </si>
  <si>
    <t>12145</t>
  </si>
  <si>
    <t>12148</t>
  </si>
  <si>
    <t>12164</t>
  </si>
  <si>
    <t>12169</t>
  </si>
  <si>
    <t>12185</t>
  </si>
  <si>
    <t>12197</t>
  </si>
  <si>
    <t>12198</t>
  </si>
  <si>
    <t>12199</t>
  </si>
  <si>
    <t>12202</t>
  </si>
  <si>
    <t>12208</t>
  </si>
  <si>
    <t>12224</t>
  </si>
  <si>
    <t>12270</t>
  </si>
  <si>
    <t>12300</t>
  </si>
  <si>
    <t>15014</t>
  </si>
  <si>
    <t>15122</t>
  </si>
  <si>
    <t>30350</t>
  </si>
  <si>
    <t>34028</t>
  </si>
  <si>
    <t>34142</t>
  </si>
  <si>
    <t>46102</t>
  </si>
  <si>
    <t>48034</t>
  </si>
  <si>
    <t>81003</t>
  </si>
  <si>
    <t>81124</t>
  </si>
  <si>
    <t>Bozouls</t>
  </si>
  <si>
    <t>Baraqueville</t>
  </si>
  <si>
    <t>Decazeville</t>
  </si>
  <si>
    <t>Entraygues-sur-Truyère</t>
  </si>
  <si>
    <t>Espalion</t>
  </si>
  <si>
    <t>Laguiole</t>
  </si>
  <si>
    <t>Laissac</t>
  </si>
  <si>
    <t>Marcillac-Vallon</t>
  </si>
  <si>
    <t>Millau</t>
  </si>
  <si>
    <t>Montbazens</t>
  </si>
  <si>
    <t>Mur-de-Barrez</t>
  </si>
  <si>
    <t>Naucelle</t>
  </si>
  <si>
    <t>Pont-de-Salars</t>
  </si>
  <si>
    <t>Réquista</t>
  </si>
  <si>
    <t>Rieupeyroux</t>
  </si>
  <si>
    <t>Rignac</t>
  </si>
  <si>
    <t>Rodez</t>
  </si>
  <si>
    <t>Saint-Affrique</t>
  </si>
  <si>
    <t>Saint-Geniez-d'Olt</t>
  </si>
  <si>
    <t>Sévérac-le-Château</t>
  </si>
  <si>
    <t>Villefranche-de-Rouergue</t>
  </si>
  <si>
    <t>Aurillac</t>
  </si>
  <si>
    <t>Maurs</t>
  </si>
  <si>
    <t>Le Vigan</t>
  </si>
  <si>
    <t>Bédarieux</t>
  </si>
  <si>
    <t>Lodève</t>
  </si>
  <si>
    <t>Figeac</t>
  </si>
  <si>
    <t>La Canourgue</t>
  </si>
  <si>
    <t>Alban</t>
  </si>
  <si>
    <t>Lacaune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</si>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</sst>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1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94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78</v>
      </c>
      <c r="U1" s="6" t="s">
        <v>79</v>
      </c>
      <c r="V1" s="6" t="s">
        <v>80</v>
      </c>
      <c r="W1" s="6" t="s">
        <v>81</v>
      </c>
      <c r="X1" s="6" t="s">
        <v>82</v>
      </c>
      <c r="Y1" s="6" t="s">
        <v>83</v>
      </c>
      <c r="Z1" s="6" t="s">
        <v>84</v>
      </c>
      <c r="AA1" s="6" t="s">
        <v>85</v>
      </c>
      <c r="AB1" s="7" t="s">
        <v>86</v>
      </c>
      <c r="AC1" s="7" t="s">
        <v>87</v>
      </c>
      <c r="AD1" s="7" t="s">
        <v>88</v>
      </c>
      <c r="AE1" s="7" t="s">
        <v>89</v>
      </c>
      <c r="AF1" s="7" t="s">
        <v>90</v>
      </c>
      <c r="AG1" s="7" t="s">
        <v>91</v>
      </c>
      <c r="AH1" s="7" t="s">
        <v>92</v>
      </c>
      <c r="AI1" s="7" t="s">
        <v>93</v>
      </c>
    </row>
    <row r="2" spans="1:35" x14ac:dyDescent="0.25">
      <c r="A2" t="s">
        <v>18</v>
      </c>
      <c r="B2" t="s">
        <v>48</v>
      </c>
      <c r="C2" s="1">
        <v>3374.99999999999</v>
      </c>
      <c r="D2" s="1">
        <v>601.91184276282604</v>
      </c>
      <c r="E2" s="1">
        <v>416.45285077522402</v>
      </c>
      <c r="F2" s="1">
        <v>634.02256963714399</v>
      </c>
      <c r="G2" s="1">
        <v>755.78080621123797</v>
      </c>
      <c r="H2" s="1">
        <v>565.64233427357499</v>
      </c>
      <c r="I2" s="1">
        <v>346.764321043368</v>
      </c>
      <c r="J2" s="1">
        <v>54.425275296614302</v>
      </c>
      <c r="K2" s="1">
        <v>2803.5630371944899</v>
      </c>
      <c r="L2" s="1">
        <v>131.62182676705501</v>
      </c>
      <c r="M2" s="1">
        <v>208.290840281035</v>
      </c>
      <c r="N2" s="1">
        <v>172.47069174649499</v>
      </c>
      <c r="O2" s="1">
        <v>318.81072529160502</v>
      </c>
      <c r="P2" s="1">
        <v>502.89461585611599</v>
      </c>
      <c r="Q2" s="1">
        <v>417.11270212051699</v>
      </c>
      <c r="R2" s="1">
        <v>814.95102317081796</v>
      </c>
      <c r="S2" s="1">
        <v>237.410611960853</v>
      </c>
      <c r="T2" s="1">
        <v>2</v>
      </c>
      <c r="U2" s="9">
        <f>D2/$C2*100</f>
        <v>17.834424970750455</v>
      </c>
      <c r="V2" s="9">
        <f>E2/$C2*100</f>
        <v>12.339343726673341</v>
      </c>
      <c r="W2" s="9">
        <f>F2/$C2*100</f>
        <v>18.785853915174691</v>
      </c>
      <c r="X2" s="9">
        <f>G2/$C2*100</f>
        <v>22.393505369221934</v>
      </c>
      <c r="Y2" s="9">
        <f>H2/$C2*100</f>
        <v>16.759772867365236</v>
      </c>
      <c r="Z2" s="9">
        <f>I2/$C2*100</f>
        <v>10.274498401285008</v>
      </c>
      <c r="AA2" s="9">
        <f>J2/$C2*100</f>
        <v>1.6126007495293175</v>
      </c>
      <c r="AB2" s="9">
        <f>L2/$K2*100</f>
        <v>4.6948053252538333</v>
      </c>
      <c r="AC2" s="9">
        <f>M2/$K2*100</f>
        <v>7.4295044383760498</v>
      </c>
      <c r="AD2" s="9">
        <f>N2/$K2*100</f>
        <v>6.1518392651903939</v>
      </c>
      <c r="AE2" s="9">
        <f>O2/$K2*100</f>
        <v>11.371626785700427</v>
      </c>
      <c r="AF2" s="9">
        <f>P2/$K2*100</f>
        <v>17.937696038372653</v>
      </c>
      <c r="AG2" s="9">
        <f>Q2/$K2*100</f>
        <v>14.877949829796563</v>
      </c>
      <c r="AH2" s="9">
        <f>R2/$K2*100</f>
        <v>29.06840375475684</v>
      </c>
      <c r="AI2" s="9">
        <f>S2/$K2*100</f>
        <v>8.46817456255339</v>
      </c>
    </row>
    <row r="3" spans="1:35" x14ac:dyDescent="0.25">
      <c r="A3" t="s">
        <v>19</v>
      </c>
      <c r="B3" t="s">
        <v>49</v>
      </c>
      <c r="C3" s="1">
        <v>9196</v>
      </c>
      <c r="D3" s="1">
        <v>1860.87687017449</v>
      </c>
      <c r="E3" s="1">
        <v>1194.46558752587</v>
      </c>
      <c r="F3" s="1">
        <v>1827.7148490089201</v>
      </c>
      <c r="G3" s="1">
        <v>1929.9106461024901</v>
      </c>
      <c r="H3" s="1">
        <v>1346.0690378243301</v>
      </c>
      <c r="I3" s="1">
        <v>865.46469318148502</v>
      </c>
      <c r="J3" s="1">
        <v>171.49831618242001</v>
      </c>
      <c r="K3" s="1">
        <v>7398.1344409473304</v>
      </c>
      <c r="L3" s="1">
        <v>350.12286969553202</v>
      </c>
      <c r="M3" s="1">
        <v>243.387237274162</v>
      </c>
      <c r="N3" s="1">
        <v>440.91077606174099</v>
      </c>
      <c r="O3" s="1">
        <v>1148.0596811272101</v>
      </c>
      <c r="P3" s="1">
        <v>1213.3185323196401</v>
      </c>
      <c r="Q3" s="1">
        <v>1055.79193937938</v>
      </c>
      <c r="R3" s="1">
        <v>2157.1442807459698</v>
      </c>
      <c r="S3" s="1">
        <v>789.39912434369205</v>
      </c>
      <c r="T3" s="1">
        <v>8</v>
      </c>
      <c r="U3" s="9">
        <f>D3/$C3*100</f>
        <v>20.235720641305893</v>
      </c>
      <c r="V3" s="9">
        <f>E3/$C3*100</f>
        <v>12.988968981360047</v>
      </c>
      <c r="W3" s="9">
        <f>F3/$C3*100</f>
        <v>19.875107101010439</v>
      </c>
      <c r="X3" s="9">
        <f>G3/$C3*100</f>
        <v>20.986414159444216</v>
      </c>
      <c r="Y3" s="9">
        <f>H3/$C3*100</f>
        <v>14.637549345632122</v>
      </c>
      <c r="Z3" s="9">
        <f>I3/$C3*100</f>
        <v>9.4113168027564704</v>
      </c>
      <c r="AA3" s="9">
        <f>J3/$C3*100</f>
        <v>1.8649229684908657</v>
      </c>
      <c r="AB3" s="9">
        <f>L3/$K3*100</f>
        <v>4.7325832274372512</v>
      </c>
      <c r="AC3" s="9">
        <f>M3/$K3*100</f>
        <v>3.2898460985928808</v>
      </c>
      <c r="AD3" s="9">
        <f>N3/$K3*100</f>
        <v>5.9597562004466953</v>
      </c>
      <c r="AE3" s="9">
        <f>O3/$K3*100</f>
        <v>15.518232201525134</v>
      </c>
      <c r="AF3" s="9">
        <f>P3/$K3*100</f>
        <v>16.400330948355606</v>
      </c>
      <c r="AG3" s="9">
        <f>Q3/$K3*100</f>
        <v>14.271056410326411</v>
      </c>
      <c r="AH3" s="9">
        <f>R3/$K3*100</f>
        <v>29.157949182520504</v>
      </c>
      <c r="AI3" s="9">
        <f>S3/$K3*100</f>
        <v>10.670245730795473</v>
      </c>
    </row>
    <row r="4" spans="1:35" x14ac:dyDescent="0.25">
      <c r="A4" t="s">
        <v>20</v>
      </c>
      <c r="B4" t="s">
        <v>50</v>
      </c>
      <c r="C4" s="1">
        <v>19470</v>
      </c>
      <c r="D4" s="1">
        <v>2637.76335713958</v>
      </c>
      <c r="E4" s="1">
        <v>2407.6353368598802</v>
      </c>
      <c r="F4" s="1">
        <v>2699.6586199152298</v>
      </c>
      <c r="G4" s="1">
        <v>3976.2679213834599</v>
      </c>
      <c r="H4" s="1">
        <v>4433.0548639345097</v>
      </c>
      <c r="I4" s="1">
        <v>2885.4168279586002</v>
      </c>
      <c r="J4" s="1">
        <v>430.20307280873999</v>
      </c>
      <c r="K4" s="1">
        <v>16749.8613226944</v>
      </c>
      <c r="L4" s="1">
        <v>176.54422042369899</v>
      </c>
      <c r="M4" s="1">
        <v>599.42094259701696</v>
      </c>
      <c r="N4" s="1">
        <v>502.90222601528899</v>
      </c>
      <c r="O4" s="1">
        <v>1529.03427625518</v>
      </c>
      <c r="P4" s="1">
        <v>2309.74847132691</v>
      </c>
      <c r="Q4" s="1">
        <v>2384.9627476240698</v>
      </c>
      <c r="R4" s="1">
        <v>6742.8340243653902</v>
      </c>
      <c r="S4" s="1">
        <v>2504.4144140868598</v>
      </c>
      <c r="T4" s="1">
        <v>13</v>
      </c>
      <c r="U4" s="9">
        <f>D4/$C4*100</f>
        <v>13.547834397224346</v>
      </c>
      <c r="V4" s="9">
        <f>E4/$C4*100</f>
        <v>12.365872300256191</v>
      </c>
      <c r="W4" s="9">
        <f>F4/$C4*100</f>
        <v>13.865735079174268</v>
      </c>
      <c r="X4" s="9">
        <f>G4/$C4*100</f>
        <v>20.422536832991575</v>
      </c>
      <c r="Y4" s="9">
        <f>H4/$C4*100</f>
        <v>22.768643368949718</v>
      </c>
      <c r="Z4" s="9">
        <f>I4/$C4*100</f>
        <v>14.819809080424243</v>
      </c>
      <c r="AA4" s="9">
        <f>J4/$C4*100</f>
        <v>2.2095689409796608</v>
      </c>
      <c r="AB4" s="9">
        <f>L4/$K4*100</f>
        <v>1.054004072168043</v>
      </c>
      <c r="AC4" s="9">
        <f>M4/$K4*100</f>
        <v>3.5786621217267096</v>
      </c>
      <c r="AD4" s="9">
        <f>N4/$K4*100</f>
        <v>3.0024262071585412</v>
      </c>
      <c r="AE4" s="9">
        <f>O4/$K4*100</f>
        <v>9.1286384215222736</v>
      </c>
      <c r="AF4" s="9">
        <f>P4/$K4*100</f>
        <v>13.789657280310912</v>
      </c>
      <c r="AG4" s="9">
        <f>Q4/$K4*100</f>
        <v>14.238701453561781</v>
      </c>
      <c r="AH4" s="9">
        <f>R4/$K4*100</f>
        <v>40.256058808257237</v>
      </c>
      <c r="AI4" s="9">
        <f>S4/$K4*100</f>
        <v>14.951851635294597</v>
      </c>
    </row>
    <row r="5" spans="1:35" x14ac:dyDescent="0.25">
      <c r="A5" t="s">
        <v>21</v>
      </c>
      <c r="B5" t="s">
        <v>51</v>
      </c>
      <c r="C5" s="1">
        <v>2117</v>
      </c>
      <c r="D5" s="1">
        <v>193.880884325089</v>
      </c>
      <c r="E5" s="1">
        <v>164.677582932978</v>
      </c>
      <c r="F5" s="1">
        <v>245.510550421239</v>
      </c>
      <c r="G5" s="1">
        <v>441.44697452818502</v>
      </c>
      <c r="H5" s="1">
        <v>639.51102103384403</v>
      </c>
      <c r="I5" s="1">
        <v>350.66037573051102</v>
      </c>
      <c r="J5" s="1">
        <v>81.312611028153697</v>
      </c>
      <c r="K5" s="1">
        <v>1908.7334195139899</v>
      </c>
      <c r="L5" s="1">
        <v>104.524583957875</v>
      </c>
      <c r="M5" s="1">
        <v>140.67628124517299</v>
      </c>
      <c r="N5" s="1">
        <v>60.5454507626579</v>
      </c>
      <c r="O5" s="1">
        <v>104.376357032792</v>
      </c>
      <c r="P5" s="1">
        <v>275.32979032654799</v>
      </c>
      <c r="Q5" s="1">
        <v>165.24386770888</v>
      </c>
      <c r="R5" s="1">
        <v>896.45459243762798</v>
      </c>
      <c r="S5" s="1">
        <v>161.58249604243201</v>
      </c>
      <c r="T5" s="1">
        <v>4</v>
      </c>
      <c r="U5" s="9">
        <f>D5/$C5*100</f>
        <v>9.1582845689697212</v>
      </c>
      <c r="V5" s="9">
        <f>E5/$C5*100</f>
        <v>7.7788182774198393</v>
      </c>
      <c r="W5" s="9">
        <f>F5/$C5*100</f>
        <v>11.59709732740855</v>
      </c>
      <c r="X5" s="9">
        <f>G5/$C5*100</f>
        <v>20.852478721217999</v>
      </c>
      <c r="Y5" s="9">
        <f>H5/$C5*100</f>
        <v>30.208361881617574</v>
      </c>
      <c r="Z5" s="9">
        <f>I5/$C5*100</f>
        <v>16.564023416651441</v>
      </c>
      <c r="AA5" s="9">
        <f>J5/$C5*100</f>
        <v>3.8409358067148651</v>
      </c>
      <c r="AB5" s="9">
        <f>L5/$K5*100</f>
        <v>5.4761226942046992</v>
      </c>
      <c r="AC5" s="9">
        <f>M5/$K5*100</f>
        <v>7.3701376948171529</v>
      </c>
      <c r="AD5" s="9">
        <f>N5/$K5*100</f>
        <v>3.1720223549118893</v>
      </c>
      <c r="AE5" s="9">
        <f>O5/$K5*100</f>
        <v>5.4683569725189161</v>
      </c>
      <c r="AF5" s="9">
        <f>P5/$K5*100</f>
        <v>14.42473776126651</v>
      </c>
      <c r="AG5" s="9">
        <f>Q5/$K5*100</f>
        <v>8.6572522919913624</v>
      </c>
      <c r="AH5" s="9">
        <f>R5/$K5*100</f>
        <v>46.965939993123143</v>
      </c>
      <c r="AI5" s="9">
        <f>S5/$K5*100</f>
        <v>8.4654302371661139</v>
      </c>
    </row>
    <row r="6" spans="1:35" x14ac:dyDescent="0.25">
      <c r="A6" t="s">
        <v>22</v>
      </c>
      <c r="B6" t="s">
        <v>52</v>
      </c>
      <c r="C6" s="1">
        <v>12035</v>
      </c>
      <c r="D6" s="1">
        <v>1560.9533360093201</v>
      </c>
      <c r="E6" s="1">
        <v>1314.99531038589</v>
      </c>
      <c r="F6" s="1">
        <v>1647.2459178595</v>
      </c>
      <c r="G6" s="1">
        <v>2451.2501971277802</v>
      </c>
      <c r="H6" s="1">
        <v>2874.9875437989399</v>
      </c>
      <c r="I6" s="1">
        <v>1912.04011582828</v>
      </c>
      <c r="J6" s="1">
        <v>273.52757899026699</v>
      </c>
      <c r="K6" s="1">
        <v>10541.450221330701</v>
      </c>
      <c r="L6" s="1">
        <v>673.39371816582502</v>
      </c>
      <c r="M6" s="1">
        <v>620.22906181355495</v>
      </c>
      <c r="N6" s="1">
        <v>333.7941197211</v>
      </c>
      <c r="O6" s="1">
        <v>745.82682775375702</v>
      </c>
      <c r="P6" s="1">
        <v>1469.4328220073</v>
      </c>
      <c r="Q6" s="1">
        <v>1117.60536970102</v>
      </c>
      <c r="R6" s="1">
        <v>4568.0712097420201</v>
      </c>
      <c r="S6" s="1">
        <v>1013.09709242617</v>
      </c>
      <c r="T6" s="1">
        <v>17</v>
      </c>
      <c r="U6" s="9">
        <f>D6/$C6*100</f>
        <v>12.970114964763773</v>
      </c>
      <c r="V6" s="9">
        <f>E6/$C6*100</f>
        <v>10.926425512138678</v>
      </c>
      <c r="W6" s="9">
        <f>F6/$C6*100</f>
        <v>13.687128523967596</v>
      </c>
      <c r="X6" s="9">
        <f>G6/$C6*100</f>
        <v>20.367679244933779</v>
      </c>
      <c r="Y6" s="9">
        <f>H6/$C6*100</f>
        <v>23.888554580797177</v>
      </c>
      <c r="Z6" s="9">
        <f>I6/$C6*100</f>
        <v>15.887329587272788</v>
      </c>
      <c r="AA6" s="9">
        <f>J6/$C6*100</f>
        <v>2.2727675861260241</v>
      </c>
      <c r="AB6" s="9">
        <f>L6/$K6*100</f>
        <v>6.388055761086914</v>
      </c>
      <c r="AC6" s="9">
        <f>M6/$K6*100</f>
        <v>5.8837166499018982</v>
      </c>
      <c r="AD6" s="9">
        <f>N6/$K6*100</f>
        <v>3.1664914476915635</v>
      </c>
      <c r="AE6" s="9">
        <f>O6/$K6*100</f>
        <v>7.0751823714404223</v>
      </c>
      <c r="AF6" s="9">
        <f>P6/$K6*100</f>
        <v>13.93956989934736</v>
      </c>
      <c r="AG6" s="9">
        <f>Q6/$K6*100</f>
        <v>10.60200775259117</v>
      </c>
      <c r="AH6" s="9">
        <f>R6/$K6*100</f>
        <v>43.334371588631086</v>
      </c>
      <c r="AI6" s="9">
        <f>S6/$K6*100</f>
        <v>9.6106045293100255</v>
      </c>
    </row>
    <row r="7" spans="1:35" x14ac:dyDescent="0.25">
      <c r="A7" t="s">
        <v>23</v>
      </c>
      <c r="B7" t="s">
        <v>53</v>
      </c>
      <c r="C7" s="1">
        <v>2667</v>
      </c>
      <c r="D7" s="1">
        <v>399.81772079688602</v>
      </c>
      <c r="E7" s="1">
        <v>350.82149181198298</v>
      </c>
      <c r="F7" s="1">
        <v>414.57254256961602</v>
      </c>
      <c r="G7" s="1">
        <v>534.36613190449395</v>
      </c>
      <c r="H7" s="1">
        <v>554.88113830969201</v>
      </c>
      <c r="I7" s="1">
        <v>350.32607175724701</v>
      </c>
      <c r="J7" s="1">
        <v>62.214902850081302</v>
      </c>
      <c r="K7" s="1">
        <v>2240.8548179822801</v>
      </c>
      <c r="L7" s="1">
        <v>349.32067394668297</v>
      </c>
      <c r="M7" s="1">
        <v>164.84571346063501</v>
      </c>
      <c r="N7" s="1">
        <v>75</v>
      </c>
      <c r="O7" s="1">
        <v>170.080133045145</v>
      </c>
      <c r="P7" s="1">
        <v>314.916745596601</v>
      </c>
      <c r="Q7" s="1">
        <v>279.14935944122197</v>
      </c>
      <c r="R7" s="1">
        <v>767.64712905097804</v>
      </c>
      <c r="S7" s="1">
        <v>119.89506344101299</v>
      </c>
      <c r="T7" s="1">
        <v>6</v>
      </c>
      <c r="U7" s="9">
        <f>D7/$C7*100</f>
        <v>14.991290618555905</v>
      </c>
      <c r="V7" s="9">
        <f>E7/$C7*100</f>
        <v>13.154161672740269</v>
      </c>
      <c r="W7" s="9">
        <f>F7/$C7*100</f>
        <v>15.544527280450545</v>
      </c>
      <c r="X7" s="9">
        <f>G7/$C7*100</f>
        <v>20.036225418241244</v>
      </c>
      <c r="Y7" s="9">
        <f>H7/$C7*100</f>
        <v>20.805442006362654</v>
      </c>
      <c r="Z7" s="9">
        <f>I7/$C7*100</f>
        <v>13.135585742678929</v>
      </c>
      <c r="AA7" s="9">
        <f>J7/$C7*100</f>
        <v>2.3327672609704275</v>
      </c>
      <c r="AB7" s="9">
        <f>L7/$K7*100</f>
        <v>15.588724050459449</v>
      </c>
      <c r="AC7" s="9">
        <f>M7/$K7*100</f>
        <v>7.3563763318261772</v>
      </c>
      <c r="AD7" s="9">
        <f>N7/$K7*100</f>
        <v>3.3469370437631394</v>
      </c>
      <c r="AE7" s="9">
        <f>O7/$K7*100</f>
        <v>7.5899666359594535</v>
      </c>
      <c r="AF7" s="9">
        <f>P7/$K7*100</f>
        <v>14.053420287181284</v>
      </c>
      <c r="AG7" s="9">
        <f>Q7/$K7*100</f>
        <v>12.457271091421033</v>
      </c>
      <c r="AH7" s="9">
        <f>R7/$K7*100</f>
        <v>34.256888170121883</v>
      </c>
      <c r="AI7" s="9">
        <f>S7/$K7*100</f>
        <v>5.3504163892674406</v>
      </c>
    </row>
    <row r="8" spans="1:35" x14ac:dyDescent="0.25">
      <c r="A8" t="s">
        <v>24</v>
      </c>
      <c r="B8" t="s">
        <v>54</v>
      </c>
      <c r="C8" s="1">
        <v>6262</v>
      </c>
      <c r="D8" s="1">
        <v>1170.75391968146</v>
      </c>
      <c r="E8" s="1">
        <v>794.73098950577696</v>
      </c>
      <c r="F8" s="1">
        <v>1153.1663352409801</v>
      </c>
      <c r="G8" s="1">
        <v>1268.6841868408901</v>
      </c>
      <c r="H8" s="1">
        <v>1167.18777260753</v>
      </c>
      <c r="I8" s="1">
        <v>595.63748754620201</v>
      </c>
      <c r="J8" s="1">
        <v>111.839308577149</v>
      </c>
      <c r="K8" s="1">
        <v>5049.7728962225601</v>
      </c>
      <c r="L8" s="1">
        <v>279.73423835059702</v>
      </c>
      <c r="M8" s="1">
        <v>232.444419305178</v>
      </c>
      <c r="N8" s="1">
        <v>250.25253632848501</v>
      </c>
      <c r="O8" s="1">
        <v>781.28962026569604</v>
      </c>
      <c r="P8" s="1">
        <v>802.71383449217103</v>
      </c>
      <c r="Q8" s="1">
        <v>621.79918859056897</v>
      </c>
      <c r="R8" s="1">
        <v>1582.4214048348699</v>
      </c>
      <c r="S8" s="1">
        <v>499.11765405499699</v>
      </c>
      <c r="T8" s="1">
        <v>6</v>
      </c>
      <c r="U8" s="9">
        <f>D8/$C8*100</f>
        <v>18.696166076037368</v>
      </c>
      <c r="V8" s="9">
        <f>E8/$C8*100</f>
        <v>12.69132848140813</v>
      </c>
      <c r="W8" s="9">
        <f>F8/$C8*100</f>
        <v>18.415303980213672</v>
      </c>
      <c r="X8" s="9">
        <f>G8/$C8*100</f>
        <v>20.260047697874324</v>
      </c>
      <c r="Y8" s="9">
        <f>H8/$C8*100</f>
        <v>18.639217064955766</v>
      </c>
      <c r="Z8" s="9">
        <f>I8/$C8*100</f>
        <v>9.5119368819259336</v>
      </c>
      <c r="AA8" s="9">
        <f>J8/$C8*100</f>
        <v>1.7859998175846215</v>
      </c>
      <c r="AB8" s="9">
        <f>L8/$K8*100</f>
        <v>5.5395409674730098</v>
      </c>
      <c r="AC8" s="9">
        <f>M8/$K8*100</f>
        <v>4.6030667929454028</v>
      </c>
      <c r="AD8" s="9">
        <f>N8/$K8*100</f>
        <v>4.9557186327267173</v>
      </c>
      <c r="AE8" s="9">
        <f>O8/$K8*100</f>
        <v>15.471777371416707</v>
      </c>
      <c r="AF8" s="9">
        <f>P8/$K8*100</f>
        <v>15.896038316745578</v>
      </c>
      <c r="AG8" s="9">
        <f>Q8/$K8*100</f>
        <v>12.313408966484426</v>
      </c>
      <c r="AH8" s="9">
        <f>R8/$K8*100</f>
        <v>31.336486558011089</v>
      </c>
      <c r="AI8" s="9">
        <f>S8/$K8*100</f>
        <v>9.8839623941971286</v>
      </c>
    </row>
    <row r="9" spans="1:35" x14ac:dyDescent="0.25">
      <c r="A9" t="s">
        <v>25</v>
      </c>
      <c r="B9" t="s">
        <v>55</v>
      </c>
      <c r="C9" s="1">
        <v>12574</v>
      </c>
      <c r="D9" s="1">
        <v>2128.9579998637801</v>
      </c>
      <c r="E9" s="1">
        <v>1381.0609145123599</v>
      </c>
      <c r="F9" s="1">
        <v>2156.5234300868301</v>
      </c>
      <c r="G9" s="1">
        <v>2776.53798652151</v>
      </c>
      <c r="H9" s="1">
        <v>2469.5579142138699</v>
      </c>
      <c r="I9" s="1">
        <v>1416.8635056764299</v>
      </c>
      <c r="J9" s="1">
        <v>244.498249125211</v>
      </c>
      <c r="K9" s="1">
        <v>10374.103922865501</v>
      </c>
      <c r="L9" s="1">
        <v>465.329027574782</v>
      </c>
      <c r="M9" s="1">
        <v>618.52512158042202</v>
      </c>
      <c r="N9" s="1">
        <v>665.91071873519797</v>
      </c>
      <c r="O9" s="1">
        <v>1485.2872940237701</v>
      </c>
      <c r="P9" s="1">
        <v>1334.8430945687401</v>
      </c>
      <c r="Q9" s="1">
        <v>1251.88714590739</v>
      </c>
      <c r="R9" s="1">
        <v>3499.21182400511</v>
      </c>
      <c r="S9" s="1">
        <v>1053.1096964701001</v>
      </c>
      <c r="T9" s="1">
        <v>14</v>
      </c>
      <c r="U9" s="9">
        <f>D9/$C9*100</f>
        <v>16.93142993370272</v>
      </c>
      <c r="V9" s="9">
        <f>E9/$C9*100</f>
        <v>10.983465202102433</v>
      </c>
      <c r="W9" s="9">
        <f>F9/$C9*100</f>
        <v>17.150655559780738</v>
      </c>
      <c r="X9" s="9">
        <f>G9/$C9*100</f>
        <v>22.081580933048432</v>
      </c>
      <c r="Y9" s="9">
        <f>H9/$C9*100</f>
        <v>19.640193368966678</v>
      </c>
      <c r="Z9" s="9">
        <f>I9/$C9*100</f>
        <v>11.268200299637584</v>
      </c>
      <c r="AA9" s="9">
        <f>J9/$C9*100</f>
        <v>1.9444747027613409</v>
      </c>
      <c r="AB9" s="9">
        <f>L9/$K9*100</f>
        <v>4.4854864674061448</v>
      </c>
      <c r="AC9" s="9">
        <f>M9/$K9*100</f>
        <v>5.9622028676340371</v>
      </c>
      <c r="AD9" s="9">
        <f>N9/$K9*100</f>
        <v>6.4189709654582119</v>
      </c>
      <c r="AE9" s="9">
        <f>O9/$K9*100</f>
        <v>14.317258676675266</v>
      </c>
      <c r="AF9" s="9">
        <f>P9/$K9*100</f>
        <v>12.867068852343191</v>
      </c>
      <c r="AG9" s="9">
        <f>Q9/$K9*100</f>
        <v>12.067424379161201</v>
      </c>
      <c r="AH9" s="9">
        <f>R9/$K9*100</f>
        <v>33.730256126435343</v>
      </c>
      <c r="AI9" s="9">
        <f>S9/$K9*100</f>
        <v>10.15133166488671</v>
      </c>
    </row>
    <row r="10" spans="1:35" x14ac:dyDescent="0.25">
      <c r="A10" t="s">
        <v>26</v>
      </c>
      <c r="B10" t="s">
        <v>56</v>
      </c>
      <c r="C10" s="1">
        <v>34623</v>
      </c>
      <c r="D10" s="1">
        <v>5557.9423687241297</v>
      </c>
      <c r="E10" s="1">
        <v>4568.5812230871397</v>
      </c>
      <c r="F10" s="1">
        <v>5987.7425267173203</v>
      </c>
      <c r="G10" s="1">
        <v>7492.7048293432799</v>
      </c>
      <c r="H10" s="1">
        <v>6606.24628327756</v>
      </c>
      <c r="I10" s="1">
        <v>3830.61828999822</v>
      </c>
      <c r="J10" s="1">
        <v>579.16447885235505</v>
      </c>
      <c r="K10" s="1">
        <v>28976.1408013949</v>
      </c>
      <c r="L10" s="1">
        <v>505.39597886247799</v>
      </c>
      <c r="M10" s="1">
        <v>1318.77508542177</v>
      </c>
      <c r="N10" s="1">
        <v>1409.1929269659499</v>
      </c>
      <c r="O10" s="1">
        <v>3839.5349464191399</v>
      </c>
      <c r="P10" s="1">
        <v>4888.0748886696201</v>
      </c>
      <c r="Q10" s="1">
        <v>3403.4798639504802</v>
      </c>
      <c r="R10" s="1">
        <v>9584.4184044253598</v>
      </c>
      <c r="S10" s="1">
        <v>4027.26870668014</v>
      </c>
      <c r="T10" s="1">
        <v>24</v>
      </c>
      <c r="U10" s="9">
        <f>D10/$C10*100</f>
        <v>16.052746349894953</v>
      </c>
      <c r="V10" s="9">
        <f>E10/$C10*100</f>
        <v>13.195220584834185</v>
      </c>
      <c r="W10" s="9">
        <f>F10/$C10*100</f>
        <v>17.294118148968373</v>
      </c>
      <c r="X10" s="9">
        <f>G10/$C10*100</f>
        <v>21.640830746449701</v>
      </c>
      <c r="Y10" s="9">
        <f>H10/$C10*100</f>
        <v>19.080513771994223</v>
      </c>
      <c r="Z10" s="9">
        <f>I10/$C10*100</f>
        <v>11.063796580302746</v>
      </c>
      <c r="AA10" s="9">
        <f>J10/$C10*100</f>
        <v>1.67277381755583</v>
      </c>
      <c r="AB10" s="9">
        <f>L10/$K10*100</f>
        <v>1.7441797454205785</v>
      </c>
      <c r="AC10" s="9">
        <f>M10/$K10*100</f>
        <v>4.5512447446358513</v>
      </c>
      <c r="AD10" s="9">
        <f>N10/$K10*100</f>
        <v>4.8632871320742339</v>
      </c>
      <c r="AE10" s="9">
        <f>O10/$K10*100</f>
        <v>13.250677420211549</v>
      </c>
      <c r="AF10" s="9">
        <f>P10/$K10*100</f>
        <v>16.869309554274082</v>
      </c>
      <c r="AG10" s="9">
        <f>Q10/$K10*100</f>
        <v>11.74580109642012</v>
      </c>
      <c r="AH10" s="9">
        <f>R10/$K10*100</f>
        <v>33.076932052883897</v>
      </c>
      <c r="AI10" s="9">
        <f>S10/$K10*100</f>
        <v>13.898568254079816</v>
      </c>
    </row>
    <row r="11" spans="1:35" x14ac:dyDescent="0.25">
      <c r="A11" t="s">
        <v>27</v>
      </c>
      <c r="B11" t="s">
        <v>57</v>
      </c>
      <c r="C11" s="1">
        <v>5166</v>
      </c>
      <c r="D11" s="1">
        <v>852.95219527660504</v>
      </c>
      <c r="E11" s="1">
        <v>603.00247666073801</v>
      </c>
      <c r="F11" s="1">
        <v>877.32041953911403</v>
      </c>
      <c r="G11" s="1">
        <v>1033.3794639064499</v>
      </c>
      <c r="H11" s="1">
        <v>1006.28511163033</v>
      </c>
      <c r="I11" s="1">
        <v>666.31112806541398</v>
      </c>
      <c r="J11" s="1">
        <v>126.74920492133801</v>
      </c>
      <c r="K11" s="1">
        <v>4277.1971503193499</v>
      </c>
      <c r="L11" s="1">
        <v>202.415192015005</v>
      </c>
      <c r="M11" s="1">
        <v>225.95779998891001</v>
      </c>
      <c r="N11" s="1">
        <v>165.82620566742699</v>
      </c>
      <c r="O11" s="1">
        <v>488.42904029669597</v>
      </c>
      <c r="P11" s="1">
        <v>692.258551126773</v>
      </c>
      <c r="Q11" s="1">
        <v>546.34704749581397</v>
      </c>
      <c r="R11" s="1">
        <v>1513.3088337320301</v>
      </c>
      <c r="S11" s="1">
        <v>442.65447999669198</v>
      </c>
      <c r="T11" s="1">
        <v>10</v>
      </c>
      <c r="U11" s="9">
        <f>D11/$C11*100</f>
        <v>16.510882603108886</v>
      </c>
      <c r="V11" s="9">
        <f>E11/$C11*100</f>
        <v>11.672521809150949</v>
      </c>
      <c r="W11" s="9">
        <f>F11/$C11*100</f>
        <v>16.982586518372319</v>
      </c>
      <c r="X11" s="9">
        <f>G11/$C11*100</f>
        <v>20.003473943214285</v>
      </c>
      <c r="Y11" s="9">
        <f>H11/$C11*100</f>
        <v>19.478999450838753</v>
      </c>
      <c r="Z11" s="9">
        <f>I11/$C11*100</f>
        <v>12.898008673352962</v>
      </c>
      <c r="AA11" s="9">
        <f>J11/$C11*100</f>
        <v>2.4535270019616338</v>
      </c>
      <c r="AB11" s="9">
        <f>L11/$K11*100</f>
        <v>4.7324260468071246</v>
      </c>
      <c r="AC11" s="9">
        <f>M11/$K11*100</f>
        <v>5.2828474360140083</v>
      </c>
      <c r="AD11" s="9">
        <f>N11/$K11*100</f>
        <v>3.8769829830043219</v>
      </c>
      <c r="AE11" s="9">
        <f>O11/$K11*100</f>
        <v>11.419371685035099</v>
      </c>
      <c r="AF11" s="9">
        <f>P11/$K11*100</f>
        <v>16.184864218267016</v>
      </c>
      <c r="AG11" s="9">
        <f>Q11/$K11*100</f>
        <v>12.773482921053144</v>
      </c>
      <c r="AH11" s="9">
        <f>R11/$K11*100</f>
        <v>35.380852940553403</v>
      </c>
      <c r="AI11" s="9">
        <f>S11/$K11*100</f>
        <v>10.349171769265812</v>
      </c>
    </row>
    <row r="12" spans="1:35" x14ac:dyDescent="0.25">
      <c r="A12" t="s">
        <v>28</v>
      </c>
      <c r="B12" t="s">
        <v>58</v>
      </c>
      <c r="C12" s="1">
        <v>4893</v>
      </c>
      <c r="D12" s="1">
        <v>587.75382337475105</v>
      </c>
      <c r="E12" s="1">
        <v>473.54798009639501</v>
      </c>
      <c r="F12" s="1">
        <v>625.56832623728803</v>
      </c>
      <c r="G12" s="1">
        <v>965.60826801972496</v>
      </c>
      <c r="H12" s="1">
        <v>1289.91022150093</v>
      </c>
      <c r="I12" s="1">
        <v>806.82307582021497</v>
      </c>
      <c r="J12" s="1">
        <v>143.78830495068999</v>
      </c>
      <c r="K12" s="1">
        <v>4313.1471110134398</v>
      </c>
      <c r="L12" s="1">
        <v>452.82713948601798</v>
      </c>
      <c r="M12" s="1">
        <v>183.08855702605501</v>
      </c>
      <c r="N12" s="1">
        <v>111.802088672273</v>
      </c>
      <c r="O12" s="1">
        <v>256.40942247098002</v>
      </c>
      <c r="P12" s="1">
        <v>426.19210973981598</v>
      </c>
      <c r="Q12" s="1">
        <v>512.89136846503004</v>
      </c>
      <c r="R12" s="1">
        <v>1958.40515933193</v>
      </c>
      <c r="S12" s="1">
        <v>411.53126582132802</v>
      </c>
      <c r="T12" s="1">
        <v>8</v>
      </c>
      <c r="U12" s="9">
        <f>D12/$C12*100</f>
        <v>12.012136181785225</v>
      </c>
      <c r="V12" s="9">
        <f>E12/$C12*100</f>
        <v>9.6780703064867168</v>
      </c>
      <c r="W12" s="9">
        <f>F12/$C12*100</f>
        <v>12.784964770841775</v>
      </c>
      <c r="X12" s="9">
        <f>G12/$C12*100</f>
        <v>19.73448330308042</v>
      </c>
      <c r="Y12" s="9">
        <f>H12/$C12*100</f>
        <v>26.362358910707744</v>
      </c>
      <c r="Z12" s="9">
        <f>I12/$C12*100</f>
        <v>16.489333247909563</v>
      </c>
      <c r="AA12" s="9">
        <f>J12/$C12*100</f>
        <v>2.9386532791884323</v>
      </c>
      <c r="AB12" s="9">
        <f>L12/$K12*100</f>
        <v>10.498764077157093</v>
      </c>
      <c r="AC12" s="9">
        <f>M12/$K12*100</f>
        <v>4.244894790593766</v>
      </c>
      <c r="AD12" s="9">
        <f>N12/$K12*100</f>
        <v>2.59212324074899</v>
      </c>
      <c r="AE12" s="9">
        <f>O12/$K12*100</f>
        <v>5.9448336880569022</v>
      </c>
      <c r="AF12" s="9">
        <f>P12/$K12*100</f>
        <v>9.8812328624625945</v>
      </c>
      <c r="AG12" s="9">
        <f>Q12/$K12*100</f>
        <v>11.891348828686679</v>
      </c>
      <c r="AH12" s="9">
        <f>R12/$K12*100</f>
        <v>45.40548024274954</v>
      </c>
      <c r="AI12" s="9">
        <f>S12/$K12*100</f>
        <v>9.5413222695442084</v>
      </c>
    </row>
    <row r="13" spans="1:35" x14ac:dyDescent="0.25">
      <c r="A13" t="s">
        <v>29</v>
      </c>
      <c r="B13" t="s">
        <v>59</v>
      </c>
      <c r="C13" s="1">
        <v>6222</v>
      </c>
      <c r="D13" s="1">
        <v>892.42842275847295</v>
      </c>
      <c r="E13" s="1">
        <v>612.76006666856699</v>
      </c>
      <c r="F13" s="1">
        <v>907.34158971286502</v>
      </c>
      <c r="G13" s="1">
        <v>1298.6090192469701</v>
      </c>
      <c r="H13" s="1">
        <v>1430.4569216754201</v>
      </c>
      <c r="I13" s="1">
        <v>911.65759727026204</v>
      </c>
      <c r="J13" s="1">
        <v>168.74638266743699</v>
      </c>
      <c r="K13" s="1">
        <v>5306.1243970781197</v>
      </c>
      <c r="L13" s="1">
        <v>335.640487872189</v>
      </c>
      <c r="M13" s="1">
        <v>262.68243448328599</v>
      </c>
      <c r="N13" s="1">
        <v>182.226117739139</v>
      </c>
      <c r="O13" s="1">
        <v>503.61987212307901</v>
      </c>
      <c r="P13" s="1">
        <v>663.49917822264604</v>
      </c>
      <c r="Q13" s="1">
        <v>559.46380210522796</v>
      </c>
      <c r="R13" s="1">
        <v>2247.11904413812</v>
      </c>
      <c r="S13" s="1">
        <v>551.87346039444003</v>
      </c>
      <c r="T13" s="1">
        <v>12</v>
      </c>
      <c r="U13" s="9">
        <f>D13/$C13*100</f>
        <v>14.343111905472083</v>
      </c>
      <c r="V13" s="9">
        <f>E13/$C13*100</f>
        <v>9.8482813672222278</v>
      </c>
      <c r="W13" s="9">
        <f>F13/$C13*100</f>
        <v>14.582796363112585</v>
      </c>
      <c r="X13" s="9">
        <f>G13/$C13*100</f>
        <v>20.871247496736903</v>
      </c>
      <c r="Y13" s="9">
        <f>H13/$C13*100</f>
        <v>22.990307323616523</v>
      </c>
      <c r="Z13" s="9">
        <f>I13/$C13*100</f>
        <v>14.652163247673771</v>
      </c>
      <c r="AA13" s="9">
        <f>J13/$C13*100</f>
        <v>2.7120922961658147</v>
      </c>
      <c r="AB13" s="9">
        <f>L13/$K13*100</f>
        <v>6.3255299490719326</v>
      </c>
      <c r="AC13" s="9">
        <f>M13/$K13*100</f>
        <v>4.9505517554005172</v>
      </c>
      <c r="AD13" s="9">
        <f>N13/$K13*100</f>
        <v>3.4342601888392208</v>
      </c>
      <c r="AE13" s="9">
        <f>O13/$K13*100</f>
        <v>9.4912941053625364</v>
      </c>
      <c r="AF13" s="9">
        <f>P13/$K13*100</f>
        <v>12.504402998693543</v>
      </c>
      <c r="AG13" s="9">
        <f>Q13/$K13*100</f>
        <v>10.543737014784337</v>
      </c>
      <c r="AH13" s="9">
        <f>R13/$K13*100</f>
        <v>42.349535668170965</v>
      </c>
      <c r="AI13" s="9">
        <f>S13/$K13*100</f>
        <v>10.400688319677084</v>
      </c>
    </row>
    <row r="14" spans="1:35" x14ac:dyDescent="0.25">
      <c r="A14" t="s">
        <v>30</v>
      </c>
      <c r="B14" t="s">
        <v>60</v>
      </c>
      <c r="C14" s="1">
        <v>5305</v>
      </c>
      <c r="D14" s="1">
        <v>869.90584390584399</v>
      </c>
      <c r="E14" s="1">
        <v>588.31041380756506</v>
      </c>
      <c r="F14" s="1">
        <v>918.17884378753604</v>
      </c>
      <c r="G14" s="1">
        <v>1128.26343308182</v>
      </c>
      <c r="H14" s="1">
        <v>1004.1611871344199</v>
      </c>
      <c r="I14" s="1">
        <v>706.83176591494305</v>
      </c>
      <c r="J14" s="1">
        <v>89.3485123678756</v>
      </c>
      <c r="K14" s="1">
        <v>4451.49126367591</v>
      </c>
      <c r="L14" s="1">
        <v>476.45227432558499</v>
      </c>
      <c r="M14" s="1">
        <v>194.766149470811</v>
      </c>
      <c r="N14" s="1">
        <v>124.739778718953</v>
      </c>
      <c r="O14" s="1">
        <v>404.825068810819</v>
      </c>
      <c r="P14" s="1">
        <v>554.07888594784902</v>
      </c>
      <c r="Q14" s="1">
        <v>514.70116727206903</v>
      </c>
      <c r="R14" s="1">
        <v>1737.88684928473</v>
      </c>
      <c r="S14" s="1">
        <v>444.04108984509901</v>
      </c>
      <c r="T14" s="1">
        <v>8</v>
      </c>
      <c r="U14" s="9">
        <f>D14/$C14*100</f>
        <v>16.397848141486222</v>
      </c>
      <c r="V14" s="9">
        <f>E14/$C14*100</f>
        <v>11.089734473281151</v>
      </c>
      <c r="W14" s="9">
        <f>F14/$C14*100</f>
        <v>17.307801013902658</v>
      </c>
      <c r="X14" s="9">
        <f>G14/$C14*100</f>
        <v>21.267925223031479</v>
      </c>
      <c r="Y14" s="9">
        <f>H14/$C14*100</f>
        <v>18.92858034183638</v>
      </c>
      <c r="Z14" s="9">
        <f>I14/$C14*100</f>
        <v>13.323878716587052</v>
      </c>
      <c r="AA14" s="9">
        <f>J14/$C14*100</f>
        <v>1.6842320898751288</v>
      </c>
      <c r="AB14" s="9">
        <f>L14/$K14*100</f>
        <v>10.703205872005796</v>
      </c>
      <c r="AC14" s="9">
        <f>M14/$K14*100</f>
        <v>4.3753011728923141</v>
      </c>
      <c r="AD14" s="9">
        <f>N14/$K14*100</f>
        <v>2.8022020336606608</v>
      </c>
      <c r="AE14" s="9">
        <f>O14/$K14*100</f>
        <v>9.0941449692192915</v>
      </c>
      <c r="AF14" s="9">
        <f>P14/$K14*100</f>
        <v>12.447039725071976</v>
      </c>
      <c r="AG14" s="9">
        <f>Q14/$K14*100</f>
        <v>11.562443612369218</v>
      </c>
      <c r="AH14" s="9">
        <f>R14/$K14*100</f>
        <v>39.040553970438083</v>
      </c>
      <c r="AI14" s="9">
        <f>S14/$K14*100</f>
        <v>9.9751086443427734</v>
      </c>
    </row>
    <row r="15" spans="1:35" x14ac:dyDescent="0.25">
      <c r="A15" t="s">
        <v>31</v>
      </c>
      <c r="B15" t="s">
        <v>61</v>
      </c>
      <c r="C15" s="1">
        <v>10960</v>
      </c>
      <c r="D15" s="1">
        <v>1446.23344871578</v>
      </c>
      <c r="E15" s="1">
        <v>1114.7507980499599</v>
      </c>
      <c r="F15" s="1">
        <v>1533.9340349249601</v>
      </c>
      <c r="G15" s="1">
        <v>2417.7454583937301</v>
      </c>
      <c r="H15" s="1">
        <v>2593.2713516244899</v>
      </c>
      <c r="I15" s="1">
        <v>1637.4093289736199</v>
      </c>
      <c r="J15" s="1">
        <v>216.655579317464</v>
      </c>
      <c r="K15" s="1">
        <v>9439.8633658114304</v>
      </c>
      <c r="L15" s="1">
        <v>1001.8073282394899</v>
      </c>
      <c r="M15" s="1">
        <v>486.14583616589198</v>
      </c>
      <c r="N15" s="1">
        <v>242.448932659311</v>
      </c>
      <c r="O15" s="1">
        <v>742.25999624809697</v>
      </c>
      <c r="P15" s="1">
        <v>1073.22030915797</v>
      </c>
      <c r="Q15" s="1">
        <v>904.04773920889295</v>
      </c>
      <c r="R15" s="1">
        <v>4034.5959916542201</v>
      </c>
      <c r="S15" s="1">
        <v>955.33723247756598</v>
      </c>
      <c r="T15" s="1">
        <v>22</v>
      </c>
      <c r="U15" s="9">
        <f>D15/$C15*100</f>
        <v>13.195560663465148</v>
      </c>
      <c r="V15" s="9">
        <f>E15/$C15*100</f>
        <v>10.171083923813503</v>
      </c>
      <c r="W15" s="9">
        <f>F15/$C15*100</f>
        <v>13.995748493840876</v>
      </c>
      <c r="X15" s="9">
        <f>G15/$C15*100</f>
        <v>22.059721335709217</v>
      </c>
      <c r="Y15" s="9">
        <f>H15/$C15*100</f>
        <v>23.661234960077461</v>
      </c>
      <c r="Z15" s="9">
        <f>I15/$C15*100</f>
        <v>14.939866140270256</v>
      </c>
      <c r="AA15" s="9">
        <f>J15/$C15*100</f>
        <v>1.9767844828235768</v>
      </c>
      <c r="AB15" s="9">
        <f>L15/$K15*100</f>
        <v>10.612519370436637</v>
      </c>
      <c r="AC15" s="9">
        <f>M15/$K15*100</f>
        <v>5.1499244991890185</v>
      </c>
      <c r="AD15" s="9">
        <f>N15/$K15*100</f>
        <v>2.5683521388391473</v>
      </c>
      <c r="AE15" s="9">
        <f>O15/$K15*100</f>
        <v>7.863037498364192</v>
      </c>
      <c r="AF15" s="9">
        <f>P15/$K15*100</f>
        <v>11.369023761984485</v>
      </c>
      <c r="AG15" s="9">
        <f>Q15/$K15*100</f>
        <v>9.5769155142976263</v>
      </c>
      <c r="AH15" s="9">
        <f>R15/$K15*100</f>
        <v>42.739982935202313</v>
      </c>
      <c r="AI15" s="9">
        <f>S15/$K15*100</f>
        <v>10.120244281686668</v>
      </c>
    </row>
    <row r="16" spans="1:35" x14ac:dyDescent="0.25">
      <c r="A16" t="s">
        <v>32</v>
      </c>
      <c r="B16" t="s">
        <v>62</v>
      </c>
      <c r="C16" s="1">
        <v>6648.99999999999</v>
      </c>
      <c r="D16" s="1">
        <v>884.975705845726</v>
      </c>
      <c r="E16" s="1">
        <v>754.15882713651899</v>
      </c>
      <c r="F16" s="1">
        <v>892.549746094694</v>
      </c>
      <c r="G16" s="1">
        <v>1502.62893527608</v>
      </c>
      <c r="H16" s="1">
        <v>1474.3286018354099</v>
      </c>
      <c r="I16" s="1">
        <v>978.422274548357</v>
      </c>
      <c r="J16" s="1">
        <v>161.93590926320499</v>
      </c>
      <c r="K16" s="1">
        <v>5699.87886721416</v>
      </c>
      <c r="L16" s="1">
        <v>386.029251915521</v>
      </c>
      <c r="M16" s="1">
        <v>243.40247418762701</v>
      </c>
      <c r="N16" s="1">
        <v>184.68730984870601</v>
      </c>
      <c r="O16" s="1">
        <v>490.79803120471598</v>
      </c>
      <c r="P16" s="1">
        <v>776.590423872776</v>
      </c>
      <c r="Q16" s="1">
        <v>606.87280808801802</v>
      </c>
      <c r="R16" s="1">
        <v>2312.4282900584999</v>
      </c>
      <c r="S16" s="1">
        <v>699.07027803830101</v>
      </c>
      <c r="T16" s="1">
        <v>9</v>
      </c>
      <c r="U16" s="9">
        <f>D16/$C16*100</f>
        <v>13.309906840814067</v>
      </c>
      <c r="V16" s="9">
        <f>E16/$C16*100</f>
        <v>11.342439872710484</v>
      </c>
      <c r="W16" s="9">
        <f>F16/$C16*100</f>
        <v>13.423819312598816</v>
      </c>
      <c r="X16" s="9">
        <f>G16/$C16*100</f>
        <v>22.599322233058842</v>
      </c>
      <c r="Y16" s="9">
        <f>H16/$C16*100</f>
        <v>22.173689304187278</v>
      </c>
      <c r="Z16" s="9">
        <f>I16/$C16*100</f>
        <v>14.715329742041789</v>
      </c>
      <c r="AA16" s="9">
        <f>J16/$C16*100</f>
        <v>2.435492694588739</v>
      </c>
      <c r="AB16" s="9">
        <f>L16/$K16*100</f>
        <v>6.7725869427852317</v>
      </c>
      <c r="AC16" s="9">
        <f>M16/$K16*100</f>
        <v>4.2703095953088379</v>
      </c>
      <c r="AD16" s="9">
        <f>N16/$K16*100</f>
        <v>3.2401971015740676</v>
      </c>
      <c r="AE16" s="9">
        <f>O16/$K16*100</f>
        <v>8.6106747641217094</v>
      </c>
      <c r="AF16" s="9">
        <f>P16/$K16*100</f>
        <v>13.624682944399796</v>
      </c>
      <c r="AG16" s="9">
        <f>Q16/$K16*100</f>
        <v>10.647117635758278</v>
      </c>
      <c r="AH16" s="9">
        <f>R16/$K16*100</f>
        <v>40.56977953267819</v>
      </c>
      <c r="AI16" s="9">
        <f>S16/$K16*100</f>
        <v>12.264651483373971</v>
      </c>
    </row>
    <row r="17" spans="1:35" x14ac:dyDescent="0.25">
      <c r="A17" t="s">
        <v>33</v>
      </c>
      <c r="B17" t="s">
        <v>63</v>
      </c>
      <c r="C17" s="1">
        <v>5586</v>
      </c>
      <c r="D17" s="1">
        <v>1042.14749746506</v>
      </c>
      <c r="E17" s="1">
        <v>648.75865462334605</v>
      </c>
      <c r="F17" s="1">
        <v>1081.92848869524</v>
      </c>
      <c r="G17" s="1">
        <v>1115.4022791574901</v>
      </c>
      <c r="H17" s="1">
        <v>972.11702770427098</v>
      </c>
      <c r="I17" s="1">
        <v>617.72513734934796</v>
      </c>
      <c r="J17" s="1">
        <v>107.920915005252</v>
      </c>
      <c r="K17" s="1">
        <v>4564.3204541540499</v>
      </c>
      <c r="L17" s="1">
        <v>375.92422738987898</v>
      </c>
      <c r="M17" s="1">
        <v>219.09187717467199</v>
      </c>
      <c r="N17" s="1">
        <v>195.45911248999801</v>
      </c>
      <c r="O17" s="1">
        <v>565.73850622897805</v>
      </c>
      <c r="P17" s="1">
        <v>675.85003314205096</v>
      </c>
      <c r="Q17" s="1">
        <v>496.94794079675103</v>
      </c>
      <c r="R17" s="1">
        <v>1536.57819246023</v>
      </c>
      <c r="S17" s="1">
        <v>498.73056447149003</v>
      </c>
      <c r="T17" s="1">
        <v>8</v>
      </c>
      <c r="U17" s="9">
        <f>D17/$C17*100</f>
        <v>18.656417784909777</v>
      </c>
      <c r="V17" s="9">
        <f>E17/$C17*100</f>
        <v>11.614011002924205</v>
      </c>
      <c r="W17" s="9">
        <f>F17/$C17*100</f>
        <v>19.368573016384534</v>
      </c>
      <c r="X17" s="9">
        <f>G17/$C17*100</f>
        <v>19.967817385561943</v>
      </c>
      <c r="Y17" s="9">
        <f>H17/$C17*100</f>
        <v>17.402739486291999</v>
      </c>
      <c r="Z17" s="9">
        <f>I17/$C17*100</f>
        <v>11.058452154481703</v>
      </c>
      <c r="AA17" s="9">
        <f>J17/$C17*100</f>
        <v>1.9319891694459721</v>
      </c>
      <c r="AB17" s="9">
        <f>L17/$K17*100</f>
        <v>8.2361488674123482</v>
      </c>
      <c r="AC17" s="9">
        <f>M17/$K17*100</f>
        <v>4.8000984894755474</v>
      </c>
      <c r="AD17" s="9">
        <f>N17/$K17*100</f>
        <v>4.2823266782705414</v>
      </c>
      <c r="AE17" s="9">
        <f>O17/$K17*100</f>
        <v>12.39480251028588</v>
      </c>
      <c r="AF17" s="9">
        <f>P17/$K17*100</f>
        <v>14.807243267219564</v>
      </c>
      <c r="AG17" s="9">
        <f>Q17/$K17*100</f>
        <v>10.887665443044693</v>
      </c>
      <c r="AH17" s="9">
        <f>R17/$K17*100</f>
        <v>33.664993680751962</v>
      </c>
      <c r="AI17" s="9">
        <f>S17/$K17*100</f>
        <v>10.92672106353945</v>
      </c>
    </row>
    <row r="18" spans="1:35" x14ac:dyDescent="0.25">
      <c r="A18" t="s">
        <v>34</v>
      </c>
      <c r="B18" t="s">
        <v>64</v>
      </c>
      <c r="C18" s="1">
        <v>62280</v>
      </c>
      <c r="D18" s="1">
        <v>10084.500944183301</v>
      </c>
      <c r="E18" s="1">
        <v>11135.7616890838</v>
      </c>
      <c r="F18" s="1">
        <v>11046.442623991499</v>
      </c>
      <c r="G18" s="1">
        <v>12760.181616272301</v>
      </c>
      <c r="H18" s="1">
        <v>10818.6632032816</v>
      </c>
      <c r="I18" s="1">
        <v>5514.1835312244702</v>
      </c>
      <c r="J18" s="1">
        <v>920.26639196303199</v>
      </c>
      <c r="K18" s="1">
        <v>52322.394483649601</v>
      </c>
      <c r="L18" s="1">
        <v>555.00620567848796</v>
      </c>
      <c r="M18" s="1">
        <v>2007.3289666369201</v>
      </c>
      <c r="N18" s="1">
        <v>3815.7402674530699</v>
      </c>
      <c r="O18" s="1">
        <v>8124.2305660874799</v>
      </c>
      <c r="P18" s="1">
        <v>8550.2628874517995</v>
      </c>
      <c r="Q18" s="1">
        <v>6054.3430443616098</v>
      </c>
      <c r="R18" s="1">
        <v>15245.9778814077</v>
      </c>
      <c r="S18" s="1">
        <v>7969.5046645725197</v>
      </c>
      <c r="T18" s="1">
        <v>13</v>
      </c>
      <c r="U18" s="9">
        <f>D18/$C18*100</f>
        <v>16.192198047821613</v>
      </c>
      <c r="V18" s="9">
        <f>E18/$C18*100</f>
        <v>17.880156854662491</v>
      </c>
      <c r="W18" s="9">
        <f>F18/$C18*100</f>
        <v>17.736741528566956</v>
      </c>
      <c r="X18" s="9">
        <f>G18/$C18*100</f>
        <v>20.488409788491172</v>
      </c>
      <c r="Y18" s="9">
        <f>H18/$C18*100</f>
        <v>17.371007070137441</v>
      </c>
      <c r="Z18" s="9">
        <f>I18/$C18*100</f>
        <v>8.8538592344644673</v>
      </c>
      <c r="AA18" s="9">
        <f>J18/$C18*100</f>
        <v>1.4776274758558638</v>
      </c>
      <c r="AB18" s="9">
        <f>L18/$K18*100</f>
        <v>1.0607431314175113</v>
      </c>
      <c r="AC18" s="9">
        <f>M18/$K18*100</f>
        <v>3.8364623531596913</v>
      </c>
      <c r="AD18" s="9">
        <f>N18/$K18*100</f>
        <v>7.2927477901369038</v>
      </c>
      <c r="AE18" s="9">
        <f>O18/$K18*100</f>
        <v>15.527252997999256</v>
      </c>
      <c r="AF18" s="9">
        <f>P18/$K18*100</f>
        <v>16.341497692969114</v>
      </c>
      <c r="AG18" s="9">
        <f>Q18/$K18*100</f>
        <v>11.571227013040374</v>
      </c>
      <c r="AH18" s="9">
        <f>R18/$K18*100</f>
        <v>29.138532423572407</v>
      </c>
      <c r="AI18" s="9">
        <f>S18/$K18*100</f>
        <v>15.231536597704713</v>
      </c>
    </row>
    <row r="19" spans="1:35" x14ac:dyDescent="0.25">
      <c r="A19" t="s">
        <v>35</v>
      </c>
      <c r="B19" t="s">
        <v>65</v>
      </c>
      <c r="C19" s="1">
        <v>22754</v>
      </c>
      <c r="D19" s="1">
        <v>3231.9725751965898</v>
      </c>
      <c r="E19" s="1">
        <v>3079.9714200557301</v>
      </c>
      <c r="F19" s="1">
        <v>3592.34445886612</v>
      </c>
      <c r="G19" s="1">
        <v>4819.9101704772702</v>
      </c>
      <c r="H19" s="1">
        <v>4702.5968760584701</v>
      </c>
      <c r="I19" s="1">
        <v>2822.5929113463699</v>
      </c>
      <c r="J19" s="1">
        <v>504.611587999439</v>
      </c>
      <c r="K19" s="1">
        <v>19340.510436553101</v>
      </c>
      <c r="L19" s="1">
        <v>1012.65420538615</v>
      </c>
      <c r="M19" s="1">
        <v>946.48797976828803</v>
      </c>
      <c r="N19" s="1">
        <v>826.03363977347897</v>
      </c>
      <c r="O19" s="1">
        <v>2116.7173069935102</v>
      </c>
      <c r="P19" s="1">
        <v>2665.1363753759802</v>
      </c>
      <c r="Q19" s="1">
        <v>2319.2197071925102</v>
      </c>
      <c r="R19" s="1">
        <v>7106.4499481564199</v>
      </c>
      <c r="S19" s="1">
        <v>2347.8112739068001</v>
      </c>
      <c r="T19" s="1">
        <v>42</v>
      </c>
      <c r="U19" s="9">
        <f>D19/$C19*100</f>
        <v>14.203975455729056</v>
      </c>
      <c r="V19" s="9">
        <f>E19/$C19*100</f>
        <v>13.535955964031512</v>
      </c>
      <c r="W19" s="9">
        <f>F19/$C19*100</f>
        <v>15.787749225921244</v>
      </c>
      <c r="X19" s="9">
        <f>G19/$C19*100</f>
        <v>21.182693902071154</v>
      </c>
      <c r="Y19" s="9">
        <f>H19/$C19*100</f>
        <v>20.667121719515119</v>
      </c>
      <c r="Z19" s="9">
        <f>I19/$C19*100</f>
        <v>12.404820740732927</v>
      </c>
      <c r="AA19" s="9">
        <f>J19/$C19*100</f>
        <v>2.2176829919989411</v>
      </c>
      <c r="AB19" s="9">
        <f>L19/$K19*100</f>
        <v>5.2359228506826678</v>
      </c>
      <c r="AC19" s="9">
        <f>M19/$K19*100</f>
        <v>4.8938107547536518</v>
      </c>
      <c r="AD19" s="9">
        <f>N19/$K19*100</f>
        <v>4.2710022699933257</v>
      </c>
      <c r="AE19" s="9">
        <f>O19/$K19*100</f>
        <v>10.944474883108386</v>
      </c>
      <c r="AF19" s="9">
        <f>P19/$K19*100</f>
        <v>13.780072579361383</v>
      </c>
      <c r="AG19" s="9">
        <f>Q19/$K19*100</f>
        <v>11.991512399844632</v>
      </c>
      <c r="AH19" s="9">
        <f>R19/$K19*100</f>
        <v>36.743859328166437</v>
      </c>
      <c r="AI19" s="9">
        <f>S19/$K19*100</f>
        <v>12.139344934089708</v>
      </c>
    </row>
    <row r="20" spans="1:35" x14ac:dyDescent="0.25">
      <c r="A20" t="s">
        <v>36</v>
      </c>
      <c r="B20" t="s">
        <v>66</v>
      </c>
      <c r="C20" s="1">
        <v>4176</v>
      </c>
      <c r="D20" s="1">
        <v>547.14783669771896</v>
      </c>
      <c r="E20" s="1">
        <v>424.76780957854101</v>
      </c>
      <c r="F20" s="1">
        <v>565.72602140463198</v>
      </c>
      <c r="G20" s="1">
        <v>860.88754618902601</v>
      </c>
      <c r="H20" s="1">
        <v>1030.1776398585</v>
      </c>
      <c r="I20" s="1">
        <v>640.43947413959802</v>
      </c>
      <c r="J20" s="1">
        <v>106.853672131987</v>
      </c>
      <c r="K20" s="1">
        <v>3692.0526864947901</v>
      </c>
      <c r="L20" s="1">
        <v>164.85636955499299</v>
      </c>
      <c r="M20" s="1">
        <v>208.377401498263</v>
      </c>
      <c r="N20" s="1">
        <v>133.35113725721399</v>
      </c>
      <c r="O20" s="1">
        <v>286.64381390047703</v>
      </c>
      <c r="P20" s="1">
        <v>464.36661233149698</v>
      </c>
      <c r="Q20" s="1">
        <v>370.65138868340398</v>
      </c>
      <c r="R20" s="1">
        <v>1734.1477389716999</v>
      </c>
      <c r="S20" s="1">
        <v>329.65822429724801</v>
      </c>
      <c r="T20" s="1">
        <v>9</v>
      </c>
      <c r="U20" s="9">
        <f>D20/$C20*100</f>
        <v>13.102199154638864</v>
      </c>
      <c r="V20" s="9">
        <f>E20/$C20*100</f>
        <v>10.171642949677706</v>
      </c>
      <c r="W20" s="9">
        <f>F20/$C20*100</f>
        <v>13.547079056624328</v>
      </c>
      <c r="X20" s="9">
        <f>G20/$C20*100</f>
        <v>20.615123232495833</v>
      </c>
      <c r="Y20" s="9">
        <f>H20/$C20*100</f>
        <v>24.669004785883622</v>
      </c>
      <c r="Z20" s="9">
        <f>I20/$C20*100</f>
        <v>15.336194304109149</v>
      </c>
      <c r="AA20" s="9">
        <f>J20/$C20*100</f>
        <v>2.5587565165705697</v>
      </c>
      <c r="AB20" s="9">
        <f>L20/$K20*100</f>
        <v>4.4651683915027363</v>
      </c>
      <c r="AC20" s="9">
        <f>M20/$K20*100</f>
        <v>5.643944417708056</v>
      </c>
      <c r="AD20" s="9">
        <f>N20/$K20*100</f>
        <v>3.6118427492923093</v>
      </c>
      <c r="AE20" s="9">
        <f>O20/$K20*100</f>
        <v>7.7638061598902786</v>
      </c>
      <c r="AF20" s="9">
        <f>P20/$K20*100</f>
        <v>12.577464401580995</v>
      </c>
      <c r="AG20" s="9">
        <f>Q20/$K20*100</f>
        <v>10.039168456051961</v>
      </c>
      <c r="AH20" s="9">
        <f>R20/$K20*100</f>
        <v>46.969745185789535</v>
      </c>
      <c r="AI20" s="9">
        <f>S20/$K20*100</f>
        <v>8.928860238184285</v>
      </c>
    </row>
    <row r="21" spans="1:35" x14ac:dyDescent="0.25">
      <c r="A21" t="s">
        <v>37</v>
      </c>
      <c r="B21" t="s">
        <v>67</v>
      </c>
      <c r="C21" s="1">
        <v>4740</v>
      </c>
      <c r="D21" s="1">
        <v>759.84627092846301</v>
      </c>
      <c r="E21" s="1">
        <v>558.88888888888903</v>
      </c>
      <c r="F21" s="1">
        <v>768.83713850837103</v>
      </c>
      <c r="G21" s="1">
        <v>979.79452054794501</v>
      </c>
      <c r="H21" s="1">
        <v>1006.77777777778</v>
      </c>
      <c r="I21" s="1">
        <v>582.86910197869099</v>
      </c>
      <c r="J21" s="1">
        <v>82.986301369863</v>
      </c>
      <c r="K21" s="1">
        <v>3909.17808219178</v>
      </c>
      <c r="L21" s="1">
        <v>349.84779299847798</v>
      </c>
      <c r="M21" s="1">
        <v>134.97716894977199</v>
      </c>
      <c r="N21" s="1">
        <v>95</v>
      </c>
      <c r="O21" s="1">
        <v>429.95433789954302</v>
      </c>
      <c r="P21" s="1">
        <v>539.89345509893496</v>
      </c>
      <c r="Q21" s="1">
        <v>479.96194824961998</v>
      </c>
      <c r="R21" s="1">
        <v>1554.6347031963501</v>
      </c>
      <c r="S21" s="1">
        <v>324.90867579908701</v>
      </c>
      <c r="T21" s="1">
        <v>2</v>
      </c>
      <c r="U21" s="9">
        <f>D21/$C21*100</f>
        <v>16.030512044904281</v>
      </c>
      <c r="V21" s="9">
        <f>E21/$C21*100</f>
        <v>11.790904828879516</v>
      </c>
      <c r="W21" s="9">
        <f>F21/$C21*100</f>
        <v>16.220192795535255</v>
      </c>
      <c r="X21" s="9">
        <f>G21/$C21*100</f>
        <v>20.67077047569504</v>
      </c>
      <c r="Y21" s="9">
        <f>H21/$C21*100</f>
        <v>21.240037505860336</v>
      </c>
      <c r="Z21" s="9">
        <f>I21/$C21*100</f>
        <v>12.296816497440737</v>
      </c>
      <c r="AA21" s="9">
        <f>J21/$C21*100</f>
        <v>1.7507658516848732</v>
      </c>
      <c r="AB21" s="9">
        <f>L21/$K21*100</f>
        <v>8.9493951322454706</v>
      </c>
      <c r="AC21" s="9">
        <f>M21/$K21*100</f>
        <v>3.4528273235916029</v>
      </c>
      <c r="AD21" s="9">
        <f>N21/$K21*100</f>
        <v>2.4301783649297408</v>
      </c>
      <c r="AE21" s="9">
        <f>O21/$K21*100</f>
        <v>10.998586630222745</v>
      </c>
      <c r="AF21" s="9">
        <f>P21/$K21*100</f>
        <v>13.810919936301033</v>
      </c>
      <c r="AG21" s="9">
        <f>Q21/$K21*100</f>
        <v>12.277822553955309</v>
      </c>
      <c r="AH21" s="9">
        <f>R21/$K21*100</f>
        <v>39.768838116597252</v>
      </c>
      <c r="AI21" s="9">
        <f>S21/$K21*100</f>
        <v>8.3114319421569736</v>
      </c>
    </row>
    <row r="22" spans="1:35" x14ac:dyDescent="0.25">
      <c r="A22" t="s">
        <v>38</v>
      </c>
      <c r="B22" t="s">
        <v>68</v>
      </c>
      <c r="C22" s="1">
        <v>26219</v>
      </c>
      <c r="D22" s="1">
        <v>3891.63421868871</v>
      </c>
      <c r="E22" s="1">
        <v>3444.3834337919102</v>
      </c>
      <c r="F22" s="1">
        <v>3860.6723422057598</v>
      </c>
      <c r="G22" s="1">
        <v>5387.3560888371303</v>
      </c>
      <c r="H22" s="1">
        <v>5593.4192089099797</v>
      </c>
      <c r="I22" s="1">
        <v>3559.8642720050502</v>
      </c>
      <c r="J22" s="1">
        <v>481.67043556144</v>
      </c>
      <c r="K22" s="1">
        <v>22418.066118634299</v>
      </c>
      <c r="L22" s="1">
        <v>683.385858335276</v>
      </c>
      <c r="M22" s="1">
        <v>1192.07728497837</v>
      </c>
      <c r="N22" s="1">
        <v>1024.37885756265</v>
      </c>
      <c r="O22" s="1">
        <v>2313.12051476944</v>
      </c>
      <c r="P22" s="1">
        <v>3111.1431114629099</v>
      </c>
      <c r="Q22" s="1">
        <v>2734.50199233791</v>
      </c>
      <c r="R22" s="1">
        <v>8384.1751364352895</v>
      </c>
      <c r="S22" s="1">
        <v>2975.2833627525001</v>
      </c>
      <c r="T22" s="1">
        <v>25</v>
      </c>
      <c r="U22" s="9">
        <f>D22/$C22*100</f>
        <v>14.842801856244364</v>
      </c>
      <c r="V22" s="9">
        <f>E22/$C22*100</f>
        <v>13.136974841877686</v>
      </c>
      <c r="W22" s="9">
        <f>F22/$C22*100</f>
        <v>14.724712392561729</v>
      </c>
      <c r="X22" s="9">
        <f>G22/$C22*100</f>
        <v>20.547526941672565</v>
      </c>
      <c r="Y22" s="9">
        <f>H22/$C22*100</f>
        <v>21.333457450360349</v>
      </c>
      <c r="Z22" s="9">
        <f>I22/$C22*100</f>
        <v>13.57742199170468</v>
      </c>
      <c r="AA22" s="9">
        <f>J22/$C22*100</f>
        <v>1.8371045255785499</v>
      </c>
      <c r="AB22" s="9">
        <f>L22/$K22*100</f>
        <v>3.0483711428044789</v>
      </c>
      <c r="AC22" s="9">
        <f>M22/$K22*100</f>
        <v>5.3174849189488924</v>
      </c>
      <c r="AD22" s="9">
        <f>N22/$K22*100</f>
        <v>4.5694345450750902</v>
      </c>
      <c r="AE22" s="9">
        <f>O22/$K22*100</f>
        <v>10.318109075638477</v>
      </c>
      <c r="AF22" s="9">
        <f>P22/$K22*100</f>
        <v>13.877838949171768</v>
      </c>
      <c r="AG22" s="9">
        <f>Q22/$K22*100</f>
        <v>12.1977604038956</v>
      </c>
      <c r="AH22" s="9">
        <f>R22/$K22*100</f>
        <v>37.399189975027383</v>
      </c>
      <c r="AI22" s="9">
        <f>S22/$K22*100</f>
        <v>13.271810989438517</v>
      </c>
    </row>
    <row r="23" spans="1:35" x14ac:dyDescent="0.25">
      <c r="A23" t="s">
        <v>39</v>
      </c>
      <c r="B23" t="s">
        <v>69</v>
      </c>
      <c r="C23" s="1">
        <v>176</v>
      </c>
      <c r="D23" s="1">
        <v>26</v>
      </c>
      <c r="E23" s="1">
        <v>10</v>
      </c>
      <c r="F23" s="1">
        <v>25</v>
      </c>
      <c r="G23" s="1">
        <v>40</v>
      </c>
      <c r="H23" s="1">
        <v>45</v>
      </c>
      <c r="I23" s="1">
        <v>30</v>
      </c>
      <c r="J23">
        <v>0</v>
      </c>
      <c r="K23" s="1">
        <v>145</v>
      </c>
      <c r="L23" s="1">
        <v>20</v>
      </c>
      <c r="M23">
        <v>0</v>
      </c>
      <c r="N23" s="1">
        <v>5</v>
      </c>
      <c r="O23">
        <v>0</v>
      </c>
      <c r="P23" s="1">
        <v>15</v>
      </c>
      <c r="Q23" s="1">
        <v>20</v>
      </c>
      <c r="R23" s="1">
        <v>75</v>
      </c>
      <c r="S23" s="1">
        <v>10</v>
      </c>
      <c r="T23" s="1">
        <v>1</v>
      </c>
      <c r="U23" s="9">
        <f>D23/$C23*100</f>
        <v>14.772727272727273</v>
      </c>
      <c r="V23" s="9">
        <f>E23/$C23*100</f>
        <v>5.6818181818181817</v>
      </c>
      <c r="W23" s="9">
        <f>F23/$C23*100</f>
        <v>14.204545454545455</v>
      </c>
      <c r="X23" s="9">
        <f>G23/$C23*100</f>
        <v>22.727272727272727</v>
      </c>
      <c r="Y23" s="9">
        <f>H23/$C23*100</f>
        <v>25.568181818181817</v>
      </c>
      <c r="Z23" s="9">
        <f>I23/$C23*100</f>
        <v>17.045454545454543</v>
      </c>
      <c r="AA23" s="9">
        <f>J23/$C23*100</f>
        <v>0</v>
      </c>
      <c r="AB23" s="9">
        <f>L23/$K23*100</f>
        <v>13.793103448275861</v>
      </c>
      <c r="AC23" s="9">
        <f>M23/$K23*100</f>
        <v>0</v>
      </c>
      <c r="AD23" s="9">
        <f>N23/$K23*100</f>
        <v>3.4482758620689653</v>
      </c>
      <c r="AE23" s="9">
        <f>O23/$K23*100</f>
        <v>0</v>
      </c>
      <c r="AF23" s="9">
        <f>P23/$K23*100</f>
        <v>10.344827586206897</v>
      </c>
      <c r="AG23" s="9">
        <f>Q23/$K23*100</f>
        <v>13.793103448275861</v>
      </c>
      <c r="AH23" s="9">
        <f>R23/$K23*100</f>
        <v>51.724137931034484</v>
      </c>
      <c r="AI23" s="9">
        <f>S23/$K23*100</f>
        <v>6.8965517241379306</v>
      </c>
    </row>
    <row r="24" spans="1:35" x14ac:dyDescent="0.25">
      <c r="A24" t="s">
        <v>40</v>
      </c>
      <c r="B24" t="s">
        <v>70</v>
      </c>
      <c r="C24" s="1">
        <v>555</v>
      </c>
      <c r="D24" s="1">
        <v>70.935266035497406</v>
      </c>
      <c r="E24" s="1">
        <v>62.710740987921398</v>
      </c>
      <c r="F24" s="1">
        <v>103.43138862008701</v>
      </c>
      <c r="G24" s="1">
        <v>119.187947626406</v>
      </c>
      <c r="H24" s="1">
        <v>114.914001655153</v>
      </c>
      <c r="I24" s="1">
        <v>80.763775756466799</v>
      </c>
      <c r="J24" s="1">
        <v>3.0568793184680398</v>
      </c>
      <c r="K24" s="1">
        <v>490.38680508118603</v>
      </c>
      <c r="L24" s="1">
        <v>49.840465172243803</v>
      </c>
      <c r="M24" s="1">
        <v>44.445721863994102</v>
      </c>
      <c r="N24" s="1">
        <v>14.817897529552001</v>
      </c>
      <c r="O24" s="1">
        <v>54.793391028256103</v>
      </c>
      <c r="P24" s="1">
        <v>48.590761173596199</v>
      </c>
      <c r="Q24" s="1">
        <v>99.020424772208699</v>
      </c>
      <c r="R24" s="1">
        <v>120.97388566252801</v>
      </c>
      <c r="S24" s="1">
        <v>57.904257878806902</v>
      </c>
      <c r="T24" s="1">
        <v>1</v>
      </c>
      <c r="U24" s="9">
        <f>D24/$C24*100</f>
        <v>12.781129015404938</v>
      </c>
      <c r="V24" s="9">
        <f>E24/$C24*100</f>
        <v>11.299232610436288</v>
      </c>
      <c r="W24" s="9">
        <f>F24/$C24*100</f>
        <v>18.636286237853515</v>
      </c>
      <c r="X24" s="9">
        <f>G24/$C24*100</f>
        <v>21.475305878631712</v>
      </c>
      <c r="Y24" s="9">
        <f>H24/$C24*100</f>
        <v>20.705225523450991</v>
      </c>
      <c r="Z24" s="9">
        <f>I24/$C24*100</f>
        <v>14.552031667831855</v>
      </c>
      <c r="AA24" s="9">
        <f>J24/$C24*100</f>
        <v>0.55078906639063785</v>
      </c>
      <c r="AB24" s="9">
        <f>L24/$K24*100</f>
        <v>10.163500456337211</v>
      </c>
      <c r="AC24" s="9">
        <f>M24/$K24*100</f>
        <v>9.0634008508112061</v>
      </c>
      <c r="AD24" s="9">
        <f>N24/$K24*100</f>
        <v>3.0216754154098462</v>
      </c>
      <c r="AE24" s="9">
        <f>O24/$K24*100</f>
        <v>11.173504356257052</v>
      </c>
      <c r="AF24" s="9">
        <f>P24/$K24*100</f>
        <v>9.9086599945428286</v>
      </c>
      <c r="AG24" s="9">
        <f>Q24/$K24*100</f>
        <v>20.192310181717747</v>
      </c>
      <c r="AH24" s="9">
        <f>R24/$K24*100</f>
        <v>24.669074373340891</v>
      </c>
      <c r="AI24" s="9">
        <f>S24/$K24*100</f>
        <v>11.807874371583175</v>
      </c>
    </row>
    <row r="25" spans="1:35" x14ac:dyDescent="0.25">
      <c r="A25" t="s">
        <v>41</v>
      </c>
      <c r="B25" t="s">
        <v>71</v>
      </c>
      <c r="C25" s="1">
        <v>872</v>
      </c>
      <c r="D25" s="1">
        <v>115</v>
      </c>
      <c r="E25" s="1">
        <v>66</v>
      </c>
      <c r="F25" s="1">
        <v>131</v>
      </c>
      <c r="G25" s="1">
        <v>164</v>
      </c>
      <c r="H25" s="1">
        <v>242</v>
      </c>
      <c r="I25" s="1">
        <v>136</v>
      </c>
      <c r="J25" s="1">
        <v>18</v>
      </c>
      <c r="K25" s="1">
        <v>755</v>
      </c>
      <c r="L25" s="1">
        <v>25</v>
      </c>
      <c r="M25" s="1">
        <v>45</v>
      </c>
      <c r="N25" s="1">
        <v>15</v>
      </c>
      <c r="O25" s="1">
        <v>35</v>
      </c>
      <c r="P25" s="1">
        <v>95</v>
      </c>
      <c r="Q25" s="1">
        <v>65</v>
      </c>
      <c r="R25" s="1">
        <v>365</v>
      </c>
      <c r="S25" s="1">
        <v>110</v>
      </c>
      <c r="T25" s="1">
        <v>2</v>
      </c>
      <c r="U25" s="9">
        <f>D25/$C25*100</f>
        <v>13.188073394495412</v>
      </c>
      <c r="V25" s="9">
        <f>E25/$C25*100</f>
        <v>7.5688073394495419</v>
      </c>
      <c r="W25" s="9">
        <f>F25/$C25*100</f>
        <v>15.022935779816512</v>
      </c>
      <c r="X25" s="9">
        <f>G25/$C25*100</f>
        <v>18.807339449541285</v>
      </c>
      <c r="Y25" s="9">
        <f>H25/$C25*100</f>
        <v>27.75229357798165</v>
      </c>
      <c r="Z25" s="9">
        <f>I25/$C25*100</f>
        <v>15.596330275229359</v>
      </c>
      <c r="AA25" s="9">
        <f>J25/$C25*100</f>
        <v>2.0642201834862388</v>
      </c>
      <c r="AB25" s="9">
        <f>L25/$K25*100</f>
        <v>3.3112582781456954</v>
      </c>
      <c r="AC25" s="9">
        <f>M25/$K25*100</f>
        <v>5.9602649006622519</v>
      </c>
      <c r="AD25" s="9">
        <f>N25/$K25*100</f>
        <v>1.9867549668874174</v>
      </c>
      <c r="AE25" s="9">
        <f>O25/$K25*100</f>
        <v>4.6357615894039732</v>
      </c>
      <c r="AF25" s="9">
        <f>P25/$K25*100</f>
        <v>12.582781456953644</v>
      </c>
      <c r="AG25" s="9">
        <f>Q25/$K25*100</f>
        <v>8.6092715231788084</v>
      </c>
      <c r="AH25" s="9">
        <f>R25/$K25*100</f>
        <v>48.344370860927157</v>
      </c>
      <c r="AI25" s="9">
        <f>S25/$K25*100</f>
        <v>14.569536423841059</v>
      </c>
    </row>
    <row r="26" spans="1:35" x14ac:dyDescent="0.25">
      <c r="A26" t="s">
        <v>42</v>
      </c>
      <c r="B26" t="s">
        <v>72</v>
      </c>
      <c r="C26" s="1">
        <v>60</v>
      </c>
      <c r="D26" s="1">
        <v>6</v>
      </c>
      <c r="E26" s="1">
        <v>4</v>
      </c>
      <c r="F26" s="1">
        <v>10</v>
      </c>
      <c r="G26" s="1">
        <v>17</v>
      </c>
      <c r="H26" s="1">
        <v>13</v>
      </c>
      <c r="I26" s="1">
        <v>9</v>
      </c>
      <c r="J26" s="1">
        <v>1</v>
      </c>
      <c r="K26" s="1">
        <v>50</v>
      </c>
      <c r="L26" s="1">
        <v>5</v>
      </c>
      <c r="M26">
        <v>0</v>
      </c>
      <c r="N26">
        <v>0</v>
      </c>
      <c r="O26" s="1">
        <v>5</v>
      </c>
      <c r="P26">
        <v>0</v>
      </c>
      <c r="Q26">
        <v>0</v>
      </c>
      <c r="R26" s="1">
        <v>35</v>
      </c>
      <c r="S26" s="1">
        <v>5</v>
      </c>
      <c r="T26" s="1">
        <v>1</v>
      </c>
      <c r="U26" s="9">
        <f>D26/$C26*100</f>
        <v>10</v>
      </c>
      <c r="V26" s="9">
        <f>E26/$C26*100</f>
        <v>6.666666666666667</v>
      </c>
      <c r="W26" s="9">
        <f>F26/$C26*100</f>
        <v>16.666666666666664</v>
      </c>
      <c r="X26" s="9">
        <f>G26/$C26*100</f>
        <v>28.333333333333332</v>
      </c>
      <c r="Y26" s="9">
        <f>H26/$C26*100</f>
        <v>21.666666666666668</v>
      </c>
      <c r="Z26" s="9">
        <f>I26/$C26*100</f>
        <v>15</v>
      </c>
      <c r="AA26" s="9">
        <f>J26/$C26*100</f>
        <v>1.6666666666666667</v>
      </c>
      <c r="AB26" s="9">
        <f>L26/$K26*100</f>
        <v>10</v>
      </c>
      <c r="AC26" s="9">
        <f>M26/$K26*100</f>
        <v>0</v>
      </c>
      <c r="AD26" s="9">
        <f>N26/$K26*100</f>
        <v>0</v>
      </c>
      <c r="AE26" s="9">
        <f>O26/$K26*100</f>
        <v>10</v>
      </c>
      <c r="AF26" s="9">
        <f>P26/$K26*100</f>
        <v>0</v>
      </c>
      <c r="AG26" s="9">
        <f>Q26/$K26*100</f>
        <v>0</v>
      </c>
      <c r="AH26" s="9">
        <f>R26/$K26*100</f>
        <v>70</v>
      </c>
      <c r="AI26" s="9">
        <f>S26/$K26*100</f>
        <v>10</v>
      </c>
    </row>
    <row r="27" spans="1:35" x14ac:dyDescent="0.25">
      <c r="A27" t="s">
        <v>43</v>
      </c>
      <c r="B27" t="s">
        <v>73</v>
      </c>
      <c r="C27" s="1">
        <v>266</v>
      </c>
      <c r="D27" s="1">
        <v>38.8306878306878</v>
      </c>
      <c r="E27" s="1">
        <v>22.931216931216898</v>
      </c>
      <c r="F27" s="1">
        <v>41.825396825396801</v>
      </c>
      <c r="G27" s="1">
        <v>57.788359788359799</v>
      </c>
      <c r="H27" s="1">
        <v>69.751322751322803</v>
      </c>
      <c r="I27" s="1">
        <v>28.894179894179899</v>
      </c>
      <c r="J27" s="1">
        <v>5.9788359788359804</v>
      </c>
      <c r="K27" s="1">
        <v>229.17989417989401</v>
      </c>
      <c r="L27" s="1">
        <v>49.788359788359799</v>
      </c>
      <c r="M27" s="1">
        <v>9.9470899470899408</v>
      </c>
      <c r="N27" s="1">
        <v>19.9470899470899</v>
      </c>
      <c r="O27" s="1">
        <v>44.841269841269799</v>
      </c>
      <c r="P27" s="1">
        <v>14.9206349206349</v>
      </c>
      <c r="Q27" s="1">
        <v>24.9470899470899</v>
      </c>
      <c r="R27" s="1">
        <v>49.841269841269799</v>
      </c>
      <c r="S27" s="1">
        <v>14.9470899470899</v>
      </c>
      <c r="T27" s="1">
        <v>2</v>
      </c>
      <c r="U27" s="9">
        <f>D27/$C27*100</f>
        <v>14.598002943867595</v>
      </c>
      <c r="V27" s="9">
        <f>E27/$C27*100</f>
        <v>8.6207582448183828</v>
      </c>
      <c r="W27" s="9">
        <f>F27/$C27*100</f>
        <v>15.723833393006318</v>
      </c>
      <c r="X27" s="9">
        <f>G27/$C27*100</f>
        <v>21.724947288857066</v>
      </c>
      <c r="Y27" s="9">
        <f>H27/$C27*100</f>
        <v>26.222301786211581</v>
      </c>
      <c r="Z27" s="9">
        <f>I27/$C27*100</f>
        <v>10.862473644428533</v>
      </c>
      <c r="AA27" s="9">
        <f>J27/$C27*100</f>
        <v>2.247682698810519</v>
      </c>
      <c r="AB27" s="9">
        <f>L27/$K27*100</f>
        <v>21.724575782061663</v>
      </c>
      <c r="AC27" s="9">
        <f>M27/$K27*100</f>
        <v>4.3402978183077456</v>
      </c>
      <c r="AD27" s="9">
        <f>N27/$K27*100</f>
        <v>8.7036823271383899</v>
      </c>
      <c r="AE27" s="9">
        <f>O27/$K27*100</f>
        <v>19.56597021816922</v>
      </c>
      <c r="AF27" s="9">
        <f>P27/$K27*100</f>
        <v>6.5104467274616136</v>
      </c>
      <c r="AG27" s="9">
        <f>Q27/$K27*100</f>
        <v>10.885374581553723</v>
      </c>
      <c r="AH27" s="9">
        <f>R27/$K27*100</f>
        <v>21.747662472584555</v>
      </c>
      <c r="AI27" s="9">
        <f>S27/$K27*100</f>
        <v>6.5219900727230593</v>
      </c>
    </row>
    <row r="28" spans="1:35" x14ac:dyDescent="0.25">
      <c r="A28" t="s">
        <v>44</v>
      </c>
      <c r="B28" t="s">
        <v>74</v>
      </c>
      <c r="C28" s="1">
        <v>8076.99999999999</v>
      </c>
      <c r="D28" s="1">
        <v>1195.3355566186001</v>
      </c>
      <c r="E28" s="1">
        <v>1034.94945011455</v>
      </c>
      <c r="F28" s="1">
        <v>1335.0562823274499</v>
      </c>
      <c r="G28" s="1">
        <v>1669.16268005189</v>
      </c>
      <c r="H28" s="1">
        <v>1626.2019251598499</v>
      </c>
      <c r="I28" s="1">
        <v>1030.11689383098</v>
      </c>
      <c r="J28" s="1">
        <v>186.17721189665701</v>
      </c>
      <c r="K28" s="1">
        <v>6953.5077404476997</v>
      </c>
      <c r="L28" s="1">
        <v>103.639704997143</v>
      </c>
      <c r="M28" s="1">
        <v>305.749857723155</v>
      </c>
      <c r="N28" s="1">
        <v>264.57487550695299</v>
      </c>
      <c r="O28" s="1">
        <v>767.17837691313798</v>
      </c>
      <c r="P28" s="1">
        <v>1010.23813425959</v>
      </c>
      <c r="Q28" s="1">
        <v>1133.4400390317001</v>
      </c>
      <c r="R28" s="1">
        <v>2483.1574971076302</v>
      </c>
      <c r="S28" s="1">
        <v>885.52925490839505</v>
      </c>
      <c r="T28" s="1">
        <v>9</v>
      </c>
      <c r="U28" s="9">
        <f>D28/$C28*100</f>
        <v>14.799251660500204</v>
      </c>
      <c r="V28" s="9">
        <f>E28/$C28*100</f>
        <v>12.813537824867542</v>
      </c>
      <c r="W28" s="9">
        <f>F28/$C28*100</f>
        <v>16.529110837284282</v>
      </c>
      <c r="X28" s="9">
        <f>G28/$C28*100</f>
        <v>20.665626842291594</v>
      </c>
      <c r="Y28" s="9">
        <f>H28/$C28*100</f>
        <v>20.13373684734248</v>
      </c>
      <c r="Z28" s="9">
        <f>I28/$C28*100</f>
        <v>12.753706745462193</v>
      </c>
      <c r="AA28" s="9">
        <f>J28/$C28*100</f>
        <v>2.3050292422515444</v>
      </c>
      <c r="AB28" s="9">
        <f>L28/$K28*100</f>
        <v>1.49046652230332</v>
      </c>
      <c r="AC28" s="9">
        <f>M28/$K28*100</f>
        <v>4.3970592848361365</v>
      </c>
      <c r="AD28" s="9">
        <f>N28/$K28*100</f>
        <v>3.8049123605335691</v>
      </c>
      <c r="AE28" s="9">
        <f>O28/$K28*100</f>
        <v>11.03296933791496</v>
      </c>
      <c r="AF28" s="9">
        <f>P28/$K28*100</f>
        <v>14.528467817518328</v>
      </c>
      <c r="AG28" s="9">
        <f>Q28/$K28*100</f>
        <v>16.300262850627441</v>
      </c>
      <c r="AH28" s="9">
        <f>R28/$K28*100</f>
        <v>35.710861191156923</v>
      </c>
      <c r="AI28" s="9">
        <f>S28/$K28*100</f>
        <v>12.735000635109389</v>
      </c>
    </row>
    <row r="29" spans="1:35" x14ac:dyDescent="0.25">
      <c r="A29" t="s">
        <v>45</v>
      </c>
      <c r="B29" t="s">
        <v>75</v>
      </c>
      <c r="C29" s="1">
        <v>1096</v>
      </c>
      <c r="D29" s="1">
        <v>160</v>
      </c>
      <c r="E29" s="1">
        <v>132</v>
      </c>
      <c r="F29" s="1">
        <v>139</v>
      </c>
      <c r="G29" s="1">
        <v>205</v>
      </c>
      <c r="H29" s="1">
        <v>275</v>
      </c>
      <c r="I29" s="1">
        <v>140</v>
      </c>
      <c r="J29" s="1">
        <v>45</v>
      </c>
      <c r="K29" s="1">
        <v>970</v>
      </c>
      <c r="L29" s="1">
        <v>70</v>
      </c>
      <c r="M29" s="1">
        <v>35</v>
      </c>
      <c r="N29" s="1">
        <v>65</v>
      </c>
      <c r="O29" s="1">
        <v>105</v>
      </c>
      <c r="P29" s="1">
        <v>105</v>
      </c>
      <c r="Q29" s="1">
        <v>60</v>
      </c>
      <c r="R29" s="1">
        <v>400</v>
      </c>
      <c r="S29" s="1">
        <v>130</v>
      </c>
      <c r="T29" s="1">
        <v>2</v>
      </c>
      <c r="U29" s="9">
        <f>D29/$C29*100</f>
        <v>14.5985401459854</v>
      </c>
      <c r="V29" s="9">
        <f>E29/$C29*100</f>
        <v>12.043795620437956</v>
      </c>
      <c r="W29" s="9">
        <f>F29/$C29*100</f>
        <v>12.682481751824817</v>
      </c>
      <c r="X29" s="9">
        <f>G29/$C29*100</f>
        <v>18.704379562043798</v>
      </c>
      <c r="Y29" s="9">
        <f>H29/$C29*100</f>
        <v>25.091240875912408</v>
      </c>
      <c r="Z29" s="9">
        <f>I29/$C29*100</f>
        <v>12.773722627737227</v>
      </c>
      <c r="AA29" s="9">
        <f>J29/$C29*100</f>
        <v>4.1058394160583944</v>
      </c>
      <c r="AB29" s="9">
        <f>L29/$K29*100</f>
        <v>7.216494845360824</v>
      </c>
      <c r="AC29" s="9">
        <f>M29/$K29*100</f>
        <v>3.608247422680412</v>
      </c>
      <c r="AD29" s="9">
        <f>N29/$K29*100</f>
        <v>6.7010309278350517</v>
      </c>
      <c r="AE29" s="9">
        <f>O29/$K29*100</f>
        <v>10.824742268041238</v>
      </c>
      <c r="AF29" s="9">
        <f>P29/$K29*100</f>
        <v>10.824742268041238</v>
      </c>
      <c r="AG29" s="9">
        <f>Q29/$K29*100</f>
        <v>6.1855670103092786</v>
      </c>
      <c r="AH29" s="9">
        <f>R29/$K29*100</f>
        <v>41.237113402061851</v>
      </c>
      <c r="AI29" s="9">
        <f>S29/$K29*100</f>
        <v>13.402061855670103</v>
      </c>
    </row>
    <row r="30" spans="1:35" x14ac:dyDescent="0.25">
      <c r="A30" t="s">
        <v>46</v>
      </c>
      <c r="B30" t="s">
        <v>76</v>
      </c>
      <c r="C30" s="1">
        <v>124</v>
      </c>
      <c r="D30" s="1">
        <v>14.7619047619048</v>
      </c>
      <c r="E30" s="1">
        <v>11.8095238095238</v>
      </c>
      <c r="F30" s="1">
        <v>17.714285714285701</v>
      </c>
      <c r="G30" s="1">
        <v>24.603174603174601</v>
      </c>
      <c r="H30" s="1">
        <v>35.428571428571402</v>
      </c>
      <c r="I30" s="1">
        <v>17.714285714285701</v>
      </c>
      <c r="J30" s="1">
        <v>1.9682539682539699</v>
      </c>
      <c r="K30" s="1">
        <v>118.095238095238</v>
      </c>
      <c r="L30" s="1">
        <v>4.92063492063492</v>
      </c>
      <c r="M30" s="1">
        <v>14.7619047619048</v>
      </c>
      <c r="N30">
        <v>0</v>
      </c>
      <c r="O30" s="1">
        <v>4.92063492063492</v>
      </c>
      <c r="P30" s="1">
        <v>9.8412698412698401</v>
      </c>
      <c r="Q30" s="1">
        <v>14.7619047619048</v>
      </c>
      <c r="R30" s="1">
        <v>68.8888888888889</v>
      </c>
      <c r="S30">
        <v>0</v>
      </c>
      <c r="T30" s="1">
        <v>1</v>
      </c>
      <c r="U30" s="9">
        <f>D30/$C30*100</f>
        <v>11.904761904761935</v>
      </c>
      <c r="V30" s="9">
        <f>E30/$C30*100</f>
        <v>9.5238095238095166</v>
      </c>
      <c r="W30" s="9">
        <f>F30/$C30*100</f>
        <v>14.285714285714274</v>
      </c>
      <c r="X30" s="9">
        <f>G30/$C30*100</f>
        <v>19.841269841269842</v>
      </c>
      <c r="Y30" s="9">
        <f>H30/$C30*100</f>
        <v>28.571428571428548</v>
      </c>
      <c r="Z30" s="9">
        <f>I30/$C30*100</f>
        <v>14.285714285714274</v>
      </c>
      <c r="AA30" s="9">
        <f>J30/$C30*100</f>
        <v>1.5873015873015885</v>
      </c>
      <c r="AB30" s="9">
        <f>L30/$K30*100</f>
        <v>4.1666666666666696</v>
      </c>
      <c r="AC30" s="9">
        <f>M30/$K30*100</f>
        <v>12.500000000000041</v>
      </c>
      <c r="AD30" s="9">
        <f>N30/$K30*100</f>
        <v>0</v>
      </c>
      <c r="AE30" s="9">
        <f>O30/$K30*100</f>
        <v>4.1666666666666696</v>
      </c>
      <c r="AF30" s="9">
        <f>P30/$K30*100</f>
        <v>8.3333333333333393</v>
      </c>
      <c r="AG30" s="9">
        <f>Q30/$K30*100</f>
        <v>12.500000000000041</v>
      </c>
      <c r="AH30" s="9">
        <f>R30/$K30*100</f>
        <v>58.333333333333393</v>
      </c>
      <c r="AI30" s="9">
        <f>S30/$K30*100</f>
        <v>0</v>
      </c>
    </row>
    <row r="31" spans="1:35" x14ac:dyDescent="0.25">
      <c r="A31" t="s">
        <v>47</v>
      </c>
      <c r="B31" t="s">
        <v>77</v>
      </c>
      <c r="C31" s="1">
        <v>711</v>
      </c>
      <c r="D31" s="1">
        <v>105.95894909688</v>
      </c>
      <c r="E31" s="1">
        <v>61.119540229885096</v>
      </c>
      <c r="F31" s="1">
        <v>103.170443349754</v>
      </c>
      <c r="G31" s="1">
        <v>152.39605911330099</v>
      </c>
      <c r="H31" s="1">
        <v>171.06436781609199</v>
      </c>
      <c r="I31" s="1">
        <v>103.58817733990099</v>
      </c>
      <c r="J31" s="1">
        <v>13.7024630541872</v>
      </c>
      <c r="K31" s="1">
        <v>624.18062397372796</v>
      </c>
      <c r="L31" s="1">
        <v>82.369458128078804</v>
      </c>
      <c r="M31" s="1">
        <v>15</v>
      </c>
      <c r="N31" s="1">
        <v>9.9014778325123203</v>
      </c>
      <c r="O31" s="1">
        <v>48.328407224959001</v>
      </c>
      <c r="P31" s="1">
        <v>83.660098522167502</v>
      </c>
      <c r="Q31" s="1">
        <v>53.045977011494301</v>
      </c>
      <c r="R31" s="1">
        <v>259.68965517241401</v>
      </c>
      <c r="S31" s="1">
        <v>72.185550082101798</v>
      </c>
      <c r="T31" s="1">
        <v>4</v>
      </c>
      <c r="U31" s="9">
        <f>D31/$C31*100</f>
        <v>14.902805780151898</v>
      </c>
      <c r="V31" s="9">
        <f>E31/$C31*100</f>
        <v>8.5962785133453004</v>
      </c>
      <c r="W31" s="9">
        <f>F31/$C31*100</f>
        <v>14.510610879009</v>
      </c>
      <c r="X31" s="9">
        <f>G31/$C31*100</f>
        <v>21.434044882320816</v>
      </c>
      <c r="Y31" s="9">
        <f>H31/$C31*100</f>
        <v>24.059686050083261</v>
      </c>
      <c r="Z31" s="9">
        <f>I31/$C31*100</f>
        <v>14.569363901533192</v>
      </c>
      <c r="AA31" s="9">
        <f>J31/$C31*100</f>
        <v>1.9272099935565681</v>
      </c>
      <c r="AB31" s="9">
        <f>L31/$K31*100</f>
        <v>13.196413820680498</v>
      </c>
      <c r="AC31" s="9">
        <f>M31/$K31*100</f>
        <v>2.4031505342965205</v>
      </c>
      <c r="AD31" s="9">
        <f>N31/$K31*100</f>
        <v>1.5863161162351425</v>
      </c>
      <c r="AE31" s="9">
        <f>O31/$K31*100</f>
        <v>7.7426958429573371</v>
      </c>
      <c r="AF31" s="9">
        <f>P31/$K31*100</f>
        <v>13.403187364189758</v>
      </c>
      <c r="AG31" s="9">
        <f>Q31/$K31*100</f>
        <v>8.4984978664968978</v>
      </c>
      <c r="AH31" s="9">
        <f>R31/$K31*100</f>
        <v>41.604888905257731</v>
      </c>
      <c r="AI31" s="9">
        <f>S31/$K31*100</f>
        <v>11.564849549886079</v>
      </c>
    </row>
  </sheetData>
  <sortState ref="A2:AI31">
    <sortCondition ref="A2:A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2020-07-13T15:57:06Z</dcterms:created>
  <dcterms:modified xsi:type="dcterms:W3CDTF">2020-08-21T15:43:49Z</dcterms:modified>
</cp:coreProperties>
</file>