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<sst xmlns="http://schemas.openxmlformats.org/spreadsheetml/2006/main" count="47" uniqueCount="47">
  <si>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</si>
  <si>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</si>
  <si>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</si>
  <si>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</si>
  <si>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</si>
  <si>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</si>
  <si>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</si>
  <si>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</si>
  <si>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</si>
  <si>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</si>
  <si>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</si>
  <si>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</si>
  <si>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</si>
  <si>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</si>
  <si>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</si>
  <si>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</si>
  <si>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</si>
  <si>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</si>
  <si>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7303</t>
  </si>
  <si>
    <t>7304</t>
  </si>
  <si>
    <t>7305</t>
  </si>
  <si>
    <t>7309</t>
  </si>
  <si>
    <t>7311</t>
  </si>
  <si>
    <t>7312</t>
  </si>
  <si>
    <t>Millau</t>
  </si>
  <si>
    <t>Rodez</t>
  </si>
  <si>
    <t>Villefranche-de-Rouergue</t>
  </si>
  <si>
    <t>Figeac</t>
  </si>
  <si>
    <t>Albi</t>
  </si>
  <si>
    <t>Castres - Mazamet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</si>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</sst>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60808</v>
      </c>
      <c r="D2" s="1">
        <v>9201.9852992002197</v>
      </c>
      <c r="E2" s="1">
        <v>7923.3071367642096</v>
      </c>
      <c r="F2" s="1">
        <v>10053.095681914399</v>
      </c>
      <c r="G2" s="1">
        <v>13062.921108656201</v>
      </c>
      <c r="H2" s="1">
        <v>12244.4146095206</v>
      </c>
      <c r="I2" s="1">
        <v>7154.5865681749101</v>
      </c>
      <c r="J2" s="1">
        <v>1167.6895957694301</v>
      </c>
      <c r="K2" s="1">
        <v>51371.638628670997</v>
      </c>
      <c r="L2" s="1">
        <v>1805.0628924673099</v>
      </c>
      <c r="M2" s="1">
        <v>2434.4996405987899</v>
      </c>
      <c r="N2" s="1">
        <v>2336.27445918992</v>
      </c>
      <c r="O2" s="1">
        <v>6160.7168535273604</v>
      </c>
      <c r="P2" s="1">
        <v>7886.2141072820796</v>
      </c>
      <c r="Q2" s="1">
        <v>5996.6773199809504</v>
      </c>
      <c r="R2" s="1">
        <v>18034.840205931599</v>
      </c>
      <c r="S2" s="1">
        <v>6717.35314969307</v>
      </c>
      <c r="T2" s="1">
        <v>80</v>
      </c>
      <c r="U2" s="9">
        <f>D2/$C2*100</f>
        <v>15.132853077227043</v>
      </c>
      <c r="V2" s="9">
        <f>E2/$C2*100</f>
        <v>13.030040680114805</v>
      </c>
      <c r="W2" s="9">
        <f>F2/$C2*100</f>
        <v>16.532521513475857</v>
      </c>
      <c r="X2" s="9">
        <f>G2/$C2*100</f>
        <v>21.482241002263191</v>
      </c>
      <c r="Y2" s="9">
        <f>H2/$C2*100</f>
        <v>20.1361903195642</v>
      </c>
      <c r="Z2" s="9">
        <f>I2/$C2*100</f>
        <v>11.765863978711536</v>
      </c>
      <c r="AA2" s="9">
        <f>J2/$C2*100</f>
        <v>1.9202894286433201</v>
      </c>
      <c r="AB2" s="9">
        <f>L2/$K2*100</f>
        <v>3.51373431070561</v>
      </c>
      <c r="AC2" s="9">
        <f>M2/$K2*100</f>
        <v>4.7389954955419169</v>
      </c>
      <c r="AD2" s="9">
        <f>N2/$K2*100</f>
        <v>4.5477904181277626</v>
      </c>
      <c r="AE2" s="9">
        <f>O2/$K2*100</f>
        <v>11.99244761892607</v>
      </c>
      <c r="AF2" s="9">
        <f>P2/$K2*100</f>
        <v>15.351299506496</v>
      </c>
      <c r="AG2" s="9">
        <f>Q2/$K2*100</f>
        <v>11.673128364323087</v>
      </c>
      <c r="AH2" s="9">
        <f>R2/$K2*100</f>
        <v>35.106608796913449</v>
      </c>
      <c r="AI2" s="9">
        <f>S2/$K2*100</f>
        <v>13.075995488966264</v>
      </c>
    </row>
    <row r="3" spans="1:35" x14ac:dyDescent="0.25">
      <c r="A3" t="s">
        <v>19</v>
      </c>
      <c r="B3" t="s">
        <v>25</v>
      </c>
      <c r="C3" s="1">
        <v>176003</v>
      </c>
      <c r="D3" s="1">
        <v>27571.593350038202</v>
      </c>
      <c r="E3" s="1">
        <v>24088.352267664701</v>
      </c>
      <c r="F3" s="1">
        <v>28996.879667686699</v>
      </c>
      <c r="G3" s="1">
        <v>36436.419320131397</v>
      </c>
      <c r="H3" s="1">
        <v>34865.4187195267</v>
      </c>
      <c r="I3" s="1">
        <v>20680.2917526292</v>
      </c>
      <c r="J3" s="1">
        <v>3364.0449223230798</v>
      </c>
      <c r="K3" s="1">
        <v>148413.512998319</v>
      </c>
      <c r="L3" s="1">
        <v>6437.7511974414701</v>
      </c>
      <c r="M3" s="1">
        <v>6655.71934262781</v>
      </c>
      <c r="N3" s="1">
        <v>7562.2170609176801</v>
      </c>
      <c r="O3" s="1">
        <v>18071.161021306401</v>
      </c>
      <c r="P3" s="1">
        <v>21689.431224954998</v>
      </c>
      <c r="Q3" s="1">
        <v>17618.7176803271</v>
      </c>
      <c r="R3" s="1">
        <v>52120.371551977798</v>
      </c>
      <c r="S3" s="1">
        <v>18258.1439187654</v>
      </c>
      <c r="T3" s="1">
        <v>156</v>
      </c>
      <c r="U3" s="9">
        <f>D3/$C3*100</f>
        <v>15.665411015743027</v>
      </c>
      <c r="V3" s="9">
        <f>E3/$C3*100</f>
        <v>13.686330498721444</v>
      </c>
      <c r="W3" s="9">
        <f>F3/$C3*100</f>
        <v>16.475218983589311</v>
      </c>
      <c r="X3" s="9">
        <f>G3/$C3*100</f>
        <v>20.702158099652504</v>
      </c>
      <c r="Y3" s="9">
        <f>H3/$C3*100</f>
        <v>19.809559336787839</v>
      </c>
      <c r="Z3" s="9">
        <f>I3/$C3*100</f>
        <v>11.749965485036732</v>
      </c>
      <c r="AA3" s="9">
        <f>J3/$C3*100</f>
        <v>1.9113565804691282</v>
      </c>
      <c r="AB3" s="9">
        <f>L3/$K3*100</f>
        <v>4.3377122927575922</v>
      </c>
      <c r="AC3" s="9">
        <f>M3/$K3*100</f>
        <v>4.4845777235279076</v>
      </c>
      <c r="AD3" s="9">
        <f>N3/$K3*100</f>
        <v>5.0953696251387388</v>
      </c>
      <c r="AE3" s="9">
        <f>O3/$K3*100</f>
        <v>12.176223482770792</v>
      </c>
      <c r="AF3" s="9">
        <f>P3/$K3*100</f>
        <v>14.614188955422586</v>
      </c>
      <c r="AG3" s="9">
        <f>Q3/$K3*100</f>
        <v>11.871370284541852</v>
      </c>
      <c r="AH3" s="9">
        <f>R3/$K3*100</f>
        <v>35.118346368209842</v>
      </c>
      <c r="AI3" s="9">
        <f>S3/$K3*100</f>
        <v>12.302211267630462</v>
      </c>
    </row>
    <row r="4" spans="1:35" x14ac:dyDescent="0.25">
      <c r="A4" t="s">
        <v>20</v>
      </c>
      <c r="B4" t="s">
        <v>26</v>
      </c>
      <c r="C4" s="1">
        <v>34223</v>
      </c>
      <c r="D4" s="1">
        <v>4957.7368533323297</v>
      </c>
      <c r="E4" s="1">
        <v>4384.0551207039898</v>
      </c>
      <c r="F4" s="1">
        <v>4956.5920331676698</v>
      </c>
      <c r="G4" s="1">
        <v>7157.3477918775798</v>
      </c>
      <c r="H4" s="1">
        <v>7382.2356758591204</v>
      </c>
      <c r="I4" s="1">
        <v>4710.5622918161298</v>
      </c>
      <c r="J4" s="1">
        <v>674.47023324315501</v>
      </c>
      <c r="K4" s="1">
        <v>29288.616756712101</v>
      </c>
      <c r="L4" s="1">
        <v>1079.2662181225401</v>
      </c>
      <c r="M4" s="1">
        <v>1510.36275052056</v>
      </c>
      <c r="N4" s="1">
        <v>1234.17104777396</v>
      </c>
      <c r="O4" s="1">
        <v>2938.3945071121402</v>
      </c>
      <c r="P4" s="1">
        <v>4106.8295008773403</v>
      </c>
      <c r="Q4" s="1">
        <v>3486.0249624110502</v>
      </c>
      <c r="R4" s="1">
        <v>11160.3681110257</v>
      </c>
      <c r="S4" s="1">
        <v>3773.1996588687598</v>
      </c>
      <c r="T4" s="1">
        <v>38</v>
      </c>
      <c r="U4" s="9">
        <f>D4/$C4*100</f>
        <v>14.486564162499867</v>
      </c>
      <c r="V4" s="9">
        <f>E4/$C4*100</f>
        <v>12.810259535119625</v>
      </c>
      <c r="W4" s="9">
        <f>F4/$C4*100</f>
        <v>14.483218984798732</v>
      </c>
      <c r="X4" s="9">
        <f>G4/$C4*100</f>
        <v>20.913852648445726</v>
      </c>
      <c r="Y4" s="9">
        <f>H4/$C4*100</f>
        <v>21.570977634512232</v>
      </c>
      <c r="Z4" s="9">
        <f>I4/$C4*100</f>
        <v>13.764317248096688</v>
      </c>
      <c r="AA4" s="9">
        <f>J4/$C4*100</f>
        <v>1.9708097865270577</v>
      </c>
      <c r="AB4" s="9">
        <f>L4/$K4*100</f>
        <v>3.6849340721261741</v>
      </c>
      <c r="AC4" s="9">
        <f>M4/$K4*100</f>
        <v>5.1568251347152767</v>
      </c>
      <c r="AD4" s="9">
        <f>N4/$K4*100</f>
        <v>4.2138249751624883</v>
      </c>
      <c r="AE4" s="9">
        <f>O4/$K4*100</f>
        <v>10.032547905966728</v>
      </c>
      <c r="AF4" s="9">
        <f>P4/$K4*100</f>
        <v>14.02193055066752</v>
      </c>
      <c r="AG4" s="9">
        <f>Q4/$K4*100</f>
        <v>11.902320247377864</v>
      </c>
      <c r="AH4" s="9">
        <f>R4/$K4*100</f>
        <v>38.104797518196442</v>
      </c>
      <c r="AI4" s="9">
        <f>S4/$K4*100</f>
        <v>12.882819595787337</v>
      </c>
    </row>
    <row r="5" spans="1:35" x14ac:dyDescent="0.25">
      <c r="A5" t="s">
        <v>21</v>
      </c>
      <c r="B5" t="s">
        <v>27</v>
      </c>
      <c r="C5" s="1">
        <v>7524.99999999999</v>
      </c>
      <c r="D5" s="1">
        <v>1130.95704699928</v>
      </c>
      <c r="E5" s="1">
        <v>976.39398489973303</v>
      </c>
      <c r="F5" s="1">
        <v>1255.6649733495001</v>
      </c>
      <c r="G5" s="1">
        <v>1534.29245326609</v>
      </c>
      <c r="H5" s="1">
        <v>1490.4371860821</v>
      </c>
      <c r="I5" s="1">
        <v>959.06227939274697</v>
      </c>
      <c r="J5" s="1">
        <v>178.19207601053</v>
      </c>
      <c r="K5" s="1">
        <v>6456.2149369854196</v>
      </c>
      <c r="L5" s="1">
        <v>83.676865281825798</v>
      </c>
      <c r="M5" s="1">
        <v>290.674098242855</v>
      </c>
      <c r="N5" s="1">
        <v>254.38619626166999</v>
      </c>
      <c r="O5" s="1">
        <v>701.57373998167202</v>
      </c>
      <c r="P5" s="1">
        <v>935.06659624571398</v>
      </c>
      <c r="Q5" s="1">
        <v>1093.0998408258199</v>
      </c>
      <c r="R5" s="1">
        <v>2262.3227039133899</v>
      </c>
      <c r="S5" s="1">
        <v>835.41489623247799</v>
      </c>
      <c r="T5" s="1">
        <v>7</v>
      </c>
      <c r="U5" s="9">
        <f>D5/$C5*100</f>
        <v>15.029329528229654</v>
      </c>
      <c r="V5" s="9">
        <f>E5/$C5*100</f>
        <v>12.975335347504775</v>
      </c>
      <c r="W5" s="9">
        <f>F5/$C5*100</f>
        <v>16.686577718930256</v>
      </c>
      <c r="X5" s="9">
        <f>G5/$C5*100</f>
        <v>20.389268481941421</v>
      </c>
      <c r="Y5" s="9">
        <f>H5/$C5*100</f>
        <v>19.806474233649197</v>
      </c>
      <c r="Z5" s="9">
        <f>I5/$C5*100</f>
        <v>12.74501367963785</v>
      </c>
      <c r="AA5" s="9">
        <f>J5/$C5*100</f>
        <v>2.3680010101067142</v>
      </c>
      <c r="AB5" s="9">
        <f>L5/$K5*100</f>
        <v>1.2960669076004583</v>
      </c>
      <c r="AC5" s="9">
        <f>M5/$K5*100</f>
        <v>4.5022370085246655</v>
      </c>
      <c r="AD5" s="9">
        <f>N5/$K5*100</f>
        <v>3.9401754548842476</v>
      </c>
      <c r="AE5" s="9">
        <f>O5/$K5*100</f>
        <v>10.866641628713428</v>
      </c>
      <c r="AF5" s="9">
        <f>P5/$K5*100</f>
        <v>14.483201153806718</v>
      </c>
      <c r="AG5" s="9">
        <f>Q5/$K5*100</f>
        <v>16.930970413699047</v>
      </c>
      <c r="AH5" s="9">
        <f>R5/$K5*100</f>
        <v>35.04100662686006</v>
      </c>
      <c r="AI5" s="9">
        <f>S5/$K5*100</f>
        <v>12.939700805911453</v>
      </c>
    </row>
    <row r="6" spans="1:35" x14ac:dyDescent="0.25">
      <c r="A6" t="s">
        <v>22</v>
      </c>
      <c r="B6" t="s">
        <v>28</v>
      </c>
      <c r="C6" s="1">
        <v>453</v>
      </c>
      <c r="D6" s="1">
        <v>42.573563954729899</v>
      </c>
      <c r="E6" s="1">
        <v>44.648088831945302</v>
      </c>
      <c r="F6" s="1">
        <v>50.4811018577835</v>
      </c>
      <c r="G6" s="1">
        <v>116.074026621112</v>
      </c>
      <c r="H6" s="1">
        <v>145.73798846893001</v>
      </c>
      <c r="I6" s="1">
        <v>45.5528507367072</v>
      </c>
      <c r="J6" s="1">
        <v>7.9323795287920902</v>
      </c>
      <c r="K6" s="1">
        <v>411.30151612214399</v>
      </c>
      <c r="L6" s="1">
        <v>9.9206349206349191</v>
      </c>
      <c r="M6" s="1">
        <v>29.627375613922698</v>
      </c>
      <c r="N6" s="1">
        <v>19.8654708520179</v>
      </c>
      <c r="O6" s="1">
        <v>19.7861057726528</v>
      </c>
      <c r="P6" s="1">
        <v>54.617054594633103</v>
      </c>
      <c r="Q6" s="1">
        <v>49.582532564595397</v>
      </c>
      <c r="R6" s="1">
        <v>203.08171400099701</v>
      </c>
      <c r="S6" s="1">
        <v>24.820627802690598</v>
      </c>
      <c r="T6" s="1">
        <v>3</v>
      </c>
      <c r="U6" s="9">
        <f>D6/$C6*100</f>
        <v>9.3981377383509717</v>
      </c>
      <c r="V6" s="9">
        <f>E6/$C6*100</f>
        <v>9.8560902498775498</v>
      </c>
      <c r="W6" s="9">
        <f>F6/$C6*100</f>
        <v>11.143731094433445</v>
      </c>
      <c r="X6" s="9">
        <f>G6/$C6*100</f>
        <v>25.623405435124063</v>
      </c>
      <c r="Y6" s="9">
        <f>H6/$C6*100</f>
        <v>32.171741383869765</v>
      </c>
      <c r="Z6" s="9">
        <f>I6/$C6*100</f>
        <v>10.055816939670462</v>
      </c>
      <c r="AA6" s="9">
        <f>J6/$C6*100</f>
        <v>1.7510771586737508</v>
      </c>
      <c r="AB6" s="9">
        <f>L6/$K6*100</f>
        <v>2.4120102970125674</v>
      </c>
      <c r="AC6" s="9">
        <f>M6/$K6*100</f>
        <v>7.203322733467453</v>
      </c>
      <c r="AD6" s="9">
        <f>N6/$K6*100</f>
        <v>4.829904601207077</v>
      </c>
      <c r="AE6" s="9">
        <f>O6/$K6*100</f>
        <v>4.8106085188309713</v>
      </c>
      <c r="AF6" s="9">
        <f>P6/$K6*100</f>
        <v>13.279079325935065</v>
      </c>
      <c r="AG6" s="9">
        <f>Q6/$K6*100</f>
        <v>12.05503277305472</v>
      </c>
      <c r="AH6" s="9">
        <f>R6/$K6*100</f>
        <v>49.375386678780913</v>
      </c>
      <c r="AI6" s="9">
        <f>S6/$K6*100</f>
        <v>6.0346550717113399</v>
      </c>
    </row>
    <row r="7" spans="1:35" x14ac:dyDescent="0.25">
      <c r="A7" t="s">
        <v>23</v>
      </c>
      <c r="B7" t="s">
        <v>29</v>
      </c>
      <c r="C7" s="1">
        <v>194</v>
      </c>
      <c r="D7" s="1">
        <v>32.3333333333333</v>
      </c>
      <c r="E7" s="1">
        <v>21.2476190476191</v>
      </c>
      <c r="F7" s="1">
        <v>30.485714285714302</v>
      </c>
      <c r="G7" s="1">
        <v>38.799999999999997</v>
      </c>
      <c r="H7" s="1">
        <v>43.419047619047603</v>
      </c>
      <c r="I7" s="1">
        <v>24.9428571428571</v>
      </c>
      <c r="J7" s="1">
        <v>2.77142857142857</v>
      </c>
      <c r="K7" s="1">
        <v>170.90476190476201</v>
      </c>
      <c r="L7" s="1">
        <v>27.714285714285701</v>
      </c>
      <c r="M7">
        <v>0</v>
      </c>
      <c r="N7">
        <v>0</v>
      </c>
      <c r="O7" s="1">
        <v>18.476190476190499</v>
      </c>
      <c r="P7" s="1">
        <v>13.8571428571429</v>
      </c>
      <c r="Q7" s="1">
        <v>23.095238095238098</v>
      </c>
      <c r="R7" s="1">
        <v>55.428571428571402</v>
      </c>
      <c r="S7" s="1">
        <v>32.3333333333333</v>
      </c>
      <c r="T7" s="1">
        <v>1</v>
      </c>
      <c r="U7" s="9">
        <f>D7/$C7*100</f>
        <v>16.66666666666665</v>
      </c>
      <c r="V7" s="9">
        <f>E7/$C7*100</f>
        <v>10.952380952380981</v>
      </c>
      <c r="W7" s="9">
        <f>F7/$C7*100</f>
        <v>15.714285714285722</v>
      </c>
      <c r="X7" s="9">
        <f>G7/$C7*100</f>
        <v>20</v>
      </c>
      <c r="Y7" s="9">
        <f>H7/$C7*100</f>
        <v>22.380952380952372</v>
      </c>
      <c r="Z7" s="9">
        <f>I7/$C7*100</f>
        <v>12.857142857142836</v>
      </c>
      <c r="AA7" s="9">
        <f>J7/$C7*100</f>
        <v>1.4285714285714279</v>
      </c>
      <c r="AB7" s="9">
        <f>L7/$K7*100</f>
        <v>16.216216216216196</v>
      </c>
      <c r="AC7" s="9">
        <f>M7/$K7*100</f>
        <v>0</v>
      </c>
      <c r="AD7" s="9">
        <f>N7/$K7*100</f>
        <v>0</v>
      </c>
      <c r="AE7" s="9">
        <f>O7/$K7*100</f>
        <v>10.810810810810818</v>
      </c>
      <c r="AF7" s="9">
        <f>P7/$K7*100</f>
        <v>8.1081081081081283</v>
      </c>
      <c r="AG7" s="9">
        <f>Q7/$K7*100</f>
        <v>13.513513513513505</v>
      </c>
      <c r="AH7" s="9">
        <f>R7/$K7*100</f>
        <v>32.432432432432392</v>
      </c>
      <c r="AI7" s="9">
        <f>S7/$K7*100</f>
        <v>18.918918918918887</v>
      </c>
    </row>
  </sheetData>
  <sortState ref="A2:AI7">
    <sortCondition ref="A2:A7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2020-07-13T15:56:29Z</dcterms:created>
  <dcterms:modified xsi:type="dcterms:W3CDTF">2020-08-21T15:42:53Z</dcterms:modified>
</cp:coreProperties>
</file>