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2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</calcChain>
</file>

<file path=xl/sharedStrings.xml><?xml version="1.0" encoding="utf-8"?>
<sst xmlns="http://schemas.openxmlformats.org/spreadsheetml/2006/main" count="75" uniqueCount="75">
  <si>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</si>
  <si>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</si>
  <si>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</si>
  <si>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</si>
  <si>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</si>
  <si>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</si>
  <si>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</si>
  <si>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</si>
  <si>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</si>
  <si>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</si>
  <si>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</si>
  <si>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</si>
  <si>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</si>
  <si>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</si>
  <si>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</si>
  <si>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</si>
  <si>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</si>
  <si>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</si>
  <si>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200067064</t>
  </si>
  <si>
    <t>200067155</t>
  </si>
  <si>
    <t>200067163</t>
  </si>
  <si>
    <t>200067171</t>
  </si>
  <si>
    <t>200067361</t>
  </si>
  <si>
    <t>200067478</t>
  </si>
  <si>
    <t>200068484</t>
  </si>
  <si>
    <t>200068831</t>
  </si>
  <si>
    <t>200069383</t>
  </si>
  <si>
    <t>241200187</t>
  </si>
  <si>
    <t>241200542</t>
  </si>
  <si>
    <t>241200567</t>
  </si>
  <si>
    <t>241200625</t>
  </si>
  <si>
    <t>241200641</t>
  </si>
  <si>
    <t>241200658</t>
  </si>
  <si>
    <t>241200674</t>
  </si>
  <si>
    <t>241200765</t>
  </si>
  <si>
    <t>241200807</t>
  </si>
  <si>
    <t>241200906</t>
  </si>
  <si>
    <t>241200914</t>
  </si>
  <si>
    <t>CC Decazeville Communauté</t>
  </si>
  <si>
    <t>CC Saint Affricain, Roquefort, Sept Vallons</t>
  </si>
  <si>
    <t>CC Monts, Rance et Rougier</t>
  </si>
  <si>
    <t>CC Aubrac, Carladez et Viadène</t>
  </si>
  <si>
    <t>CC Grand-Figeac</t>
  </si>
  <si>
    <t>CC Comtal Lot et Truyère</t>
  </si>
  <si>
    <t>CC des Causses à l'Aubrac</t>
  </si>
  <si>
    <t>CC Pays Ségali Communauté</t>
  </si>
  <si>
    <t>CC Ouest Aveyron Communauté</t>
  </si>
  <si>
    <t>CA Rodez Agglomération</t>
  </si>
  <si>
    <t>CC du Réquistanais</t>
  </si>
  <si>
    <t>CC de Millau Grands Causses</t>
  </si>
  <si>
    <t>CC du Pays Rignacois</t>
  </si>
  <si>
    <t>CC Conques-Marcillac</t>
  </si>
  <si>
    <t>CC du Pays de Salars</t>
  </si>
  <si>
    <t>CC du Plateau de Montbazens</t>
  </si>
  <si>
    <t>CC de Lévézou Pareloup</t>
  </si>
  <si>
    <t>CC Aveyron Bas Ségala Viaur</t>
  </si>
  <si>
    <t>CC Larzac et Vallées</t>
  </si>
  <si>
    <t>CC de la Muse et des Raspes du Tarn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</si>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</sst>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74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58</v>
      </c>
      <c r="U1" s="6" t="s">
        <v>59</v>
      </c>
      <c r="V1" s="6" t="s">
        <v>60</v>
      </c>
      <c r="W1" s="6" t="s">
        <v>61</v>
      </c>
      <c r="X1" s="6" t="s">
        <v>62</v>
      </c>
      <c r="Y1" s="6" t="s">
        <v>63</v>
      </c>
      <c r="Z1" s="6" t="s">
        <v>64</v>
      </c>
      <c r="AA1" s="6" t="s">
        <v>65</v>
      </c>
      <c r="AB1" s="7" t="s">
        <v>66</v>
      </c>
      <c r="AC1" s="7" t="s">
        <v>67</v>
      </c>
      <c r="AD1" s="7" t="s">
        <v>68</v>
      </c>
      <c r="AE1" s="7" t="s">
        <v>69</v>
      </c>
      <c r="AF1" s="7" t="s">
        <v>70</v>
      </c>
      <c r="AG1" s="7" t="s">
        <v>71</v>
      </c>
      <c r="AH1" s="7" t="s">
        <v>72</v>
      </c>
      <c r="AI1" s="7" t="s">
        <v>73</v>
      </c>
    </row>
    <row r="2" spans="1:35" x14ac:dyDescent="0.25">
      <c r="A2" t="s">
        <v>18</v>
      </c>
      <c r="B2" t="s">
        <v>38</v>
      </c>
      <c r="C2" s="1">
        <v>18833</v>
      </c>
      <c r="D2" s="1">
        <v>2553.1325680837099</v>
      </c>
      <c r="E2" s="1">
        <v>2348.77102042052</v>
      </c>
      <c r="F2" s="1">
        <v>2604.8357343590001</v>
      </c>
      <c r="G2" s="1">
        <v>3821.81637714315</v>
      </c>
      <c r="H2" s="1">
        <v>4271.2372742687603</v>
      </c>
      <c r="I2" s="1">
        <v>2810.1701364683199</v>
      </c>
      <c r="J2" s="1">
        <v>423.03688925652398</v>
      </c>
      <c r="K2" s="1">
        <v>16193.6059389983</v>
      </c>
      <c r="L2" s="1">
        <v>195.64370721564501</v>
      </c>
      <c r="M2" s="1">
        <v>603.15871238022703</v>
      </c>
      <c r="N2" s="1">
        <v>492.33864207233398</v>
      </c>
      <c r="O2" s="1">
        <v>1492.0045022259501</v>
      </c>
      <c r="P2" s="1">
        <v>2215.3505594335002</v>
      </c>
      <c r="Q2" s="1">
        <v>2361.1493670467598</v>
      </c>
      <c r="R2" s="1">
        <v>6445.0000630719196</v>
      </c>
      <c r="S2" s="1">
        <v>2388.9603855519299</v>
      </c>
      <c r="T2" s="1">
        <v>12</v>
      </c>
      <c r="U2" s="9">
        <f>D2/$C2*100</f>
        <v>13.556696055241915</v>
      </c>
      <c r="V2" s="9">
        <f>E2/$C2*100</f>
        <v>12.471571286680401</v>
      </c>
      <c r="W2" s="9">
        <f>F2/$C2*100</f>
        <v>13.831231000684967</v>
      </c>
      <c r="X2" s="9">
        <f>G2/$C2*100</f>
        <v>20.293189492609514</v>
      </c>
      <c r="Y2" s="9">
        <f>H2/$C2*100</f>
        <v>22.679537377309831</v>
      </c>
      <c r="Z2" s="9">
        <f>I2/$C2*100</f>
        <v>14.921521459503637</v>
      </c>
      <c r="AA2" s="9">
        <f>J2/$C2*100</f>
        <v>2.2462533279696486</v>
      </c>
      <c r="AB2" s="9">
        <f>L2/$K2*100</f>
        <v>1.2081540575498719</v>
      </c>
      <c r="AC2" s="9">
        <f>M2/$K2*100</f>
        <v>3.724672038163336</v>
      </c>
      <c r="AD2" s="9">
        <f>N2/$K2*100</f>
        <v>3.0403274226073265</v>
      </c>
      <c r="AE2" s="9">
        <f>O2/$K2*100</f>
        <v>9.2135408743819429</v>
      </c>
      <c r="AF2" s="9">
        <f>P2/$K2*100</f>
        <v>13.680403041662114</v>
      </c>
      <c r="AG2" s="9">
        <f>Q2/$K2*100</f>
        <v>14.580751044216253</v>
      </c>
      <c r="AH2" s="9">
        <f>R2/$K2*100</f>
        <v>39.79965973823488</v>
      </c>
      <c r="AI2" s="9">
        <f>S2/$K2*100</f>
        <v>14.752491783184057</v>
      </c>
    </row>
    <row r="3" spans="1:35" x14ac:dyDescent="0.25">
      <c r="A3" t="s">
        <v>19</v>
      </c>
      <c r="B3" t="s">
        <v>39</v>
      </c>
      <c r="C3" s="1">
        <v>13718</v>
      </c>
      <c r="D3" s="1">
        <v>2054.00444151077</v>
      </c>
      <c r="E3" s="1">
        <v>1904.84800761978</v>
      </c>
      <c r="F3" s="1">
        <v>2240.8492802800602</v>
      </c>
      <c r="G3" s="1">
        <v>2892.7579538331702</v>
      </c>
      <c r="H3" s="1">
        <v>2643.66294286728</v>
      </c>
      <c r="I3" s="1">
        <v>1672.2367329592601</v>
      </c>
      <c r="J3" s="1">
        <v>309.64064092966498</v>
      </c>
      <c r="K3" s="1">
        <v>11616.6053131525</v>
      </c>
      <c r="L3" s="1">
        <v>364.49324661477999</v>
      </c>
      <c r="M3" s="1">
        <v>576.97874161224797</v>
      </c>
      <c r="N3" s="1">
        <v>572.58936942827904</v>
      </c>
      <c r="O3" s="1">
        <v>1337.8312896213299</v>
      </c>
      <c r="P3" s="1">
        <v>1693.67304443014</v>
      </c>
      <c r="Q3" s="1">
        <v>1569.8015449985101</v>
      </c>
      <c r="R3" s="1">
        <v>4043.6609624364901</v>
      </c>
      <c r="S3" s="1">
        <v>1457.5771140106799</v>
      </c>
      <c r="T3" s="1">
        <v>14</v>
      </c>
      <c r="U3" s="9">
        <f>D3/$C3*100</f>
        <v>14.97306051545976</v>
      </c>
      <c r="V3" s="9">
        <f>E3/$C3*100</f>
        <v>13.885755996645138</v>
      </c>
      <c r="W3" s="9">
        <f>F3/$C3*100</f>
        <v>16.335101911940956</v>
      </c>
      <c r="X3" s="9">
        <f>G3/$C3*100</f>
        <v>21.087315598725546</v>
      </c>
      <c r="Y3" s="9">
        <f>H3/$C3*100</f>
        <v>19.271489596641491</v>
      </c>
      <c r="Z3" s="9">
        <f>I3/$C3*100</f>
        <v>12.190091361417554</v>
      </c>
      <c r="AA3" s="9">
        <f>J3/$C3*100</f>
        <v>2.2571850191694489</v>
      </c>
      <c r="AB3" s="9">
        <f>L3/$K3*100</f>
        <v>3.1376915784691</v>
      </c>
      <c r="AC3" s="9">
        <f>M3/$K3*100</f>
        <v>4.9668446681147351</v>
      </c>
      <c r="AD3" s="9">
        <f>N3/$K3*100</f>
        <v>4.929059342146922</v>
      </c>
      <c r="AE3" s="9">
        <f>O3/$K3*100</f>
        <v>11.516542514417845</v>
      </c>
      <c r="AF3" s="9">
        <f>P3/$K3*100</f>
        <v>14.579758877686386</v>
      </c>
      <c r="AG3" s="9">
        <f>Q3/$K3*100</f>
        <v>13.513427569249997</v>
      </c>
      <c r="AH3" s="9">
        <f>R3/$K3*100</f>
        <v>34.809316951297248</v>
      </c>
      <c r="AI3" s="9">
        <f>S3/$K3*100</f>
        <v>12.547358498617392</v>
      </c>
    </row>
    <row r="4" spans="1:35" x14ac:dyDescent="0.25">
      <c r="A4" t="s">
        <v>20</v>
      </c>
      <c r="B4" t="s">
        <v>40</v>
      </c>
      <c r="C4" s="1">
        <v>6320</v>
      </c>
      <c r="D4" s="1">
        <v>841.73101701631595</v>
      </c>
      <c r="E4" s="1">
        <v>790.69339471634305</v>
      </c>
      <c r="F4" s="1">
        <v>930.25247040422005</v>
      </c>
      <c r="G4" s="1">
        <v>1349.3973256214299</v>
      </c>
      <c r="H4" s="1">
        <v>1425.3277551835799</v>
      </c>
      <c r="I4" s="1">
        <v>846.62142192251997</v>
      </c>
      <c r="J4" s="1">
        <v>135.97661513559001</v>
      </c>
      <c r="K4" s="1">
        <v>5394.8563151414201</v>
      </c>
      <c r="L4" s="1">
        <v>486.26070138305698</v>
      </c>
      <c r="M4" s="1">
        <v>281.13916989016798</v>
      </c>
      <c r="N4" s="1">
        <v>141.151243783354</v>
      </c>
      <c r="O4" s="1">
        <v>439.948637344453</v>
      </c>
      <c r="P4" s="1">
        <v>689.28045407062802</v>
      </c>
      <c r="Q4" s="1">
        <v>573.48397813290103</v>
      </c>
      <c r="R4" s="1">
        <v>2101.9667029012599</v>
      </c>
      <c r="S4" s="1">
        <v>681.62542763560305</v>
      </c>
      <c r="T4" s="1">
        <v>23</v>
      </c>
      <c r="U4" s="9">
        <f>D4/$C4*100</f>
        <v>13.318528750258164</v>
      </c>
      <c r="V4" s="9">
        <f>E4/$C4*100</f>
        <v>12.510971435385173</v>
      </c>
      <c r="W4" s="9">
        <f>F4/$C4*100</f>
        <v>14.719184658294621</v>
      </c>
      <c r="X4" s="9">
        <f>G4/$C4*100</f>
        <v>21.351223506668195</v>
      </c>
      <c r="Y4" s="9">
        <f>H4/$C4*100</f>
        <v>22.552654354170567</v>
      </c>
      <c r="Z4" s="9">
        <f>I4/$C4*100</f>
        <v>13.395908574723418</v>
      </c>
      <c r="AA4" s="9">
        <f>J4/$C4*100</f>
        <v>2.1515287204998419</v>
      </c>
      <c r="AB4" s="9">
        <f>L4/$K4*100</f>
        <v>9.0134133881990177</v>
      </c>
      <c r="AC4" s="9">
        <f>M4/$K4*100</f>
        <v>5.2112448129732671</v>
      </c>
      <c r="AD4" s="9">
        <f>N4/$K4*100</f>
        <v>2.6164041364214516</v>
      </c>
      <c r="AE4" s="9">
        <f>O4/$K4*100</f>
        <v>8.1549648710694207</v>
      </c>
      <c r="AF4" s="9">
        <f>P4/$K4*100</f>
        <v>12.776623023973146</v>
      </c>
      <c r="AG4" s="9">
        <f>Q4/$K4*100</f>
        <v>10.630199297863372</v>
      </c>
      <c r="AH4" s="9">
        <f>R4/$K4*100</f>
        <v>38.962422354081902</v>
      </c>
      <c r="AI4" s="9">
        <f>S4/$K4*100</f>
        <v>12.634728115418492</v>
      </c>
    </row>
    <row r="5" spans="1:35" x14ac:dyDescent="0.25">
      <c r="A5" t="s">
        <v>21</v>
      </c>
      <c r="B5" t="s">
        <v>41</v>
      </c>
      <c r="C5" s="1">
        <v>10210</v>
      </c>
      <c r="D5" s="1">
        <v>1289.04334555634</v>
      </c>
      <c r="E5" s="1">
        <v>1088.2951596840301</v>
      </c>
      <c r="F5" s="1">
        <v>1338.09179714679</v>
      </c>
      <c r="G5" s="1">
        <v>2063.8161096530998</v>
      </c>
      <c r="H5" s="1">
        <v>2533.9638355378402</v>
      </c>
      <c r="I5" s="1">
        <v>1612.6672562032099</v>
      </c>
      <c r="J5" s="1">
        <v>284.12249621869302</v>
      </c>
      <c r="K5" s="1">
        <v>8932.0162705161492</v>
      </c>
      <c r="L5" s="1">
        <v>1087.2937016175699</v>
      </c>
      <c r="M5" s="1">
        <v>503.75162879872602</v>
      </c>
      <c r="N5" s="1">
        <v>241.80192037799699</v>
      </c>
      <c r="O5" s="1">
        <v>571.57977473621804</v>
      </c>
      <c r="P5" s="1">
        <v>996.44905086999495</v>
      </c>
      <c r="Q5" s="1">
        <v>986.74578055737197</v>
      </c>
      <c r="R5" s="1">
        <v>3762.4645485573201</v>
      </c>
      <c r="S5" s="1">
        <v>781.92986500095401</v>
      </c>
      <c r="T5" s="1">
        <v>21</v>
      </c>
      <c r="U5" s="9">
        <f>D5/$C5*100</f>
        <v>12.62530211122762</v>
      </c>
      <c r="V5" s="9">
        <f>E5/$C5*100</f>
        <v>10.659110280940549</v>
      </c>
      <c r="W5" s="9">
        <f>F5/$C5*100</f>
        <v>13.10569830702047</v>
      </c>
      <c r="X5" s="9">
        <f>G5/$C5*100</f>
        <v>20.213673943713026</v>
      </c>
      <c r="Y5" s="9">
        <f>H5/$C5*100</f>
        <v>24.818450886756516</v>
      </c>
      <c r="Z5" s="9">
        <f>I5/$C5*100</f>
        <v>15.794978023537807</v>
      </c>
      <c r="AA5" s="9">
        <f>J5/$C5*100</f>
        <v>2.7827864468040451</v>
      </c>
      <c r="AB5" s="9">
        <f>L5/$K5*100</f>
        <v>12.172992846045712</v>
      </c>
      <c r="AC5" s="9">
        <f>M5/$K5*100</f>
        <v>5.6398422656435221</v>
      </c>
      <c r="AD5" s="9">
        <f>N5/$K5*100</f>
        <v>2.7071370344024701</v>
      </c>
      <c r="AE5" s="9">
        <f>O5/$K5*100</f>
        <v>6.3992245135396351</v>
      </c>
      <c r="AF5" s="9">
        <f>P5/$K5*100</f>
        <v>11.155925165062577</v>
      </c>
      <c r="AG5" s="9">
        <f>Q5/$K5*100</f>
        <v>11.047290451256101</v>
      </c>
      <c r="AH5" s="9">
        <f>R5/$K5*100</f>
        <v>42.123350815838819</v>
      </c>
      <c r="AI5" s="9">
        <f>S5/$K5*100</f>
        <v>8.7542369082111957</v>
      </c>
    </row>
    <row r="6" spans="1:35" x14ac:dyDescent="0.25">
      <c r="A6" t="s">
        <v>22</v>
      </c>
      <c r="B6" t="s">
        <v>42</v>
      </c>
      <c r="C6" s="1">
        <v>7053.99999999999</v>
      </c>
      <c r="D6" s="1">
        <v>1023.31700980584</v>
      </c>
      <c r="E6" s="1">
        <v>925.44016676017998</v>
      </c>
      <c r="F6" s="1">
        <v>1167.61119782743</v>
      </c>
      <c r="G6" s="1">
        <v>1443.55063776107</v>
      </c>
      <c r="H6" s="1">
        <v>1398.86708031325</v>
      </c>
      <c r="I6" s="1">
        <v>923.81083620960703</v>
      </c>
      <c r="J6" s="1">
        <v>171.403071322606</v>
      </c>
      <c r="K6" s="1">
        <v>6091.0431110197496</v>
      </c>
      <c r="L6" s="1">
        <v>73.978480872077995</v>
      </c>
      <c r="M6" s="1">
        <v>256.42745921298399</v>
      </c>
      <c r="N6" s="1">
        <v>220.36542992173699</v>
      </c>
      <c r="O6" s="1">
        <v>673.30769062287095</v>
      </c>
      <c r="P6" s="1">
        <v>837.83557071396399</v>
      </c>
      <c r="Q6" s="1">
        <v>990.13405104626702</v>
      </c>
      <c r="R6" s="1">
        <v>2237.1100039017701</v>
      </c>
      <c r="S6" s="1">
        <v>801.88442472808094</v>
      </c>
      <c r="T6" s="1">
        <v>6</v>
      </c>
      <c r="U6" s="9">
        <f>D6/$C6*100</f>
        <v>14.506904023332032</v>
      </c>
      <c r="V6" s="9">
        <f>E6/$C6*100</f>
        <v>13.119367263399223</v>
      </c>
      <c r="W6" s="9">
        <f>F6/$C6*100</f>
        <v>16.552469490040142</v>
      </c>
      <c r="X6" s="9">
        <f>G6/$C6*100</f>
        <v>20.464284629445309</v>
      </c>
      <c r="Y6" s="9">
        <f>H6/$C6*100</f>
        <v>19.830834708154978</v>
      </c>
      <c r="Z6" s="9">
        <f>I6/$C6*100</f>
        <v>13.09626929698906</v>
      </c>
      <c r="AA6" s="9">
        <f>J6/$C6*100</f>
        <v>2.4298705886391585</v>
      </c>
      <c r="AB6" s="9">
        <f>L6/$K6*100</f>
        <v>1.2145453500113657</v>
      </c>
      <c r="AC6" s="9">
        <f>M6/$K6*100</f>
        <v>4.2099104297761807</v>
      </c>
      <c r="AD6" s="9">
        <f>N6/$K6*100</f>
        <v>3.6178602893658365</v>
      </c>
      <c r="AE6" s="9">
        <f>O6/$K6*100</f>
        <v>11.054062142570309</v>
      </c>
      <c r="AF6" s="9">
        <f>P6/$K6*100</f>
        <v>13.755206709966879</v>
      </c>
      <c r="AG6" s="9">
        <f>Q6/$K6*100</f>
        <v>16.255574505045669</v>
      </c>
      <c r="AH6" s="9">
        <f>R6/$K6*100</f>
        <v>36.727863571585161</v>
      </c>
      <c r="AI6" s="9">
        <f>S6/$K6*100</f>
        <v>13.164977001678634</v>
      </c>
    </row>
    <row r="7" spans="1:35" x14ac:dyDescent="0.25">
      <c r="A7" t="s">
        <v>23</v>
      </c>
      <c r="B7" t="s">
        <v>43</v>
      </c>
      <c r="C7" s="1">
        <v>19194</v>
      </c>
      <c r="D7" s="1">
        <v>2922.5658177359001</v>
      </c>
      <c r="E7" s="1">
        <v>2169.8429816412099</v>
      </c>
      <c r="F7" s="1">
        <v>3092.0324532837499</v>
      </c>
      <c r="G7" s="1">
        <v>4090.3391140191902</v>
      </c>
      <c r="H7" s="1">
        <v>4124.1996489727399</v>
      </c>
      <c r="I7" s="1">
        <v>2429.7887414976099</v>
      </c>
      <c r="J7" s="1">
        <v>365.23124284958601</v>
      </c>
      <c r="K7" s="1">
        <v>16305.0537329484</v>
      </c>
      <c r="L7" s="1">
        <v>757.86742146301299</v>
      </c>
      <c r="M7" s="1">
        <v>985.783571443509</v>
      </c>
      <c r="N7" s="1">
        <v>835.63007756708305</v>
      </c>
      <c r="O7" s="1">
        <v>1677.6213626998499</v>
      </c>
      <c r="P7" s="1">
        <v>2501.6004083207499</v>
      </c>
      <c r="Q7" s="1">
        <v>1886.0403921539501</v>
      </c>
      <c r="R7" s="1">
        <v>6168.8125281232897</v>
      </c>
      <c r="S7" s="1">
        <v>1491.69797117696</v>
      </c>
      <c r="T7" s="1">
        <v>21</v>
      </c>
      <c r="U7" s="9">
        <f>D7/$C7*100</f>
        <v>15.226455234635303</v>
      </c>
      <c r="V7" s="9">
        <f>E7/$C7*100</f>
        <v>11.304798278843441</v>
      </c>
      <c r="W7" s="9">
        <f>F7/$C7*100</f>
        <v>16.10936987227128</v>
      </c>
      <c r="X7" s="9">
        <f>G7/$C7*100</f>
        <v>21.310509086272742</v>
      </c>
      <c r="Y7" s="9">
        <f>H7/$C7*100</f>
        <v>21.486921167931332</v>
      </c>
      <c r="Z7" s="9">
        <f>I7/$C7*100</f>
        <v>12.659105665820618</v>
      </c>
      <c r="AA7" s="9">
        <f>J7/$C7*100</f>
        <v>1.9028406942252059</v>
      </c>
      <c r="AB7" s="9">
        <f>L7/$K7*100</f>
        <v>4.6480522779974294</v>
      </c>
      <c r="AC7" s="9">
        <f>M7/$K7*100</f>
        <v>6.0458774781679443</v>
      </c>
      <c r="AD7" s="9">
        <f>N7/$K7*100</f>
        <v>5.1249759200638856</v>
      </c>
      <c r="AE7" s="9">
        <f>O7/$K7*100</f>
        <v>10.28896555740752</v>
      </c>
      <c r="AF7" s="9">
        <f>P7/$K7*100</f>
        <v>15.342484908624659</v>
      </c>
      <c r="AG7" s="9">
        <f>Q7/$K7*100</f>
        <v>11.567213595516943</v>
      </c>
      <c r="AH7" s="9">
        <f>R7/$K7*100</f>
        <v>37.833745470324189</v>
      </c>
      <c r="AI7" s="9">
        <f>S7/$K7*100</f>
        <v>9.1486847918974643</v>
      </c>
    </row>
    <row r="8" spans="1:35" x14ac:dyDescent="0.25">
      <c r="A8" t="s">
        <v>24</v>
      </c>
      <c r="B8" t="s">
        <v>44</v>
      </c>
      <c r="C8" s="1">
        <v>14528</v>
      </c>
      <c r="D8" s="1">
        <v>2225.7846420208102</v>
      </c>
      <c r="E8" s="1">
        <v>1671.2673638737101</v>
      </c>
      <c r="F8" s="1">
        <v>2234.2631311939099</v>
      </c>
      <c r="G8" s="1">
        <v>2958.6961270061402</v>
      </c>
      <c r="H8" s="1">
        <v>3272.8151802595999</v>
      </c>
      <c r="I8" s="1">
        <v>1834.2259136960899</v>
      </c>
      <c r="J8" s="1">
        <v>330.94764194972998</v>
      </c>
      <c r="K8" s="1">
        <v>12326.587737026501</v>
      </c>
      <c r="L8" s="1">
        <v>730.61808310927097</v>
      </c>
      <c r="M8" s="1">
        <v>559.53106131257505</v>
      </c>
      <c r="N8" s="1">
        <v>439.78705273519199</v>
      </c>
      <c r="O8" s="1">
        <v>1327.6051732271401</v>
      </c>
      <c r="P8" s="1">
        <v>1712.9208229051701</v>
      </c>
      <c r="Q8" s="1">
        <v>1422.02623086208</v>
      </c>
      <c r="R8" s="1">
        <v>4956.2114420239704</v>
      </c>
      <c r="S8" s="1">
        <v>1177.8878708511199</v>
      </c>
      <c r="T8" s="1">
        <v>17</v>
      </c>
      <c r="U8" s="9">
        <f>D8/$C8*100</f>
        <v>15.320654198931788</v>
      </c>
      <c r="V8" s="9">
        <f>E8/$C8*100</f>
        <v>11.503767647809129</v>
      </c>
      <c r="W8" s="9">
        <f>F8/$C8*100</f>
        <v>15.379013843570416</v>
      </c>
      <c r="X8" s="9">
        <f>G8/$C8*100</f>
        <v>20.365474442498211</v>
      </c>
      <c r="Y8" s="9">
        <f>H8/$C8*100</f>
        <v>22.527637529319932</v>
      </c>
      <c r="Z8" s="9">
        <f>I8/$C8*100</f>
        <v>12.625453701101941</v>
      </c>
      <c r="AA8" s="9">
        <f>J8/$C8*100</f>
        <v>2.2779986367685159</v>
      </c>
      <c r="AB8" s="9">
        <f>L8/$K8*100</f>
        <v>5.9271722125876458</v>
      </c>
      <c r="AC8" s="9">
        <f>M8/$K8*100</f>
        <v>4.5392210176045751</v>
      </c>
      <c r="AD8" s="9">
        <f>N8/$K8*100</f>
        <v>3.5677923373243297</v>
      </c>
      <c r="AE8" s="9">
        <f>O8/$K8*100</f>
        <v>10.770256956345598</v>
      </c>
      <c r="AF8" s="9">
        <f>P8/$K8*100</f>
        <v>13.896147575049605</v>
      </c>
      <c r="AG8" s="9">
        <f>Q8/$K8*100</f>
        <v>11.536252052874369</v>
      </c>
      <c r="AH8" s="9">
        <f>R8/$K8*100</f>
        <v>40.207489272449216</v>
      </c>
      <c r="AI8" s="9">
        <f>S8/$K8*100</f>
        <v>9.5556685757648108</v>
      </c>
    </row>
    <row r="9" spans="1:35" x14ac:dyDescent="0.25">
      <c r="A9" t="s">
        <v>25</v>
      </c>
      <c r="B9" t="s">
        <v>45</v>
      </c>
      <c r="C9" s="1">
        <v>17922</v>
      </c>
      <c r="D9" s="1">
        <v>3138.1149883642302</v>
      </c>
      <c r="E9" s="1">
        <v>2043.58144094096</v>
      </c>
      <c r="F9" s="1">
        <v>3146.9823369372598</v>
      </c>
      <c r="G9" s="1">
        <v>3810.6697963780698</v>
      </c>
      <c r="H9" s="1">
        <v>3273.0607030749002</v>
      </c>
      <c r="I9" s="1">
        <v>2119.97025937424</v>
      </c>
      <c r="J9" s="1">
        <v>389.62047493033998</v>
      </c>
      <c r="K9" s="1">
        <v>14763.8303552752</v>
      </c>
      <c r="L9" s="1">
        <v>920.54544834349304</v>
      </c>
      <c r="M9" s="1">
        <v>611.02415987817199</v>
      </c>
      <c r="N9" s="1">
        <v>713.38401513326005</v>
      </c>
      <c r="O9" s="1">
        <v>1836.95037372927</v>
      </c>
      <c r="P9" s="1">
        <v>2112.6549331847</v>
      </c>
      <c r="Q9" s="1">
        <v>1825.3282064611799</v>
      </c>
      <c r="R9" s="1">
        <v>5246.6728844173404</v>
      </c>
      <c r="S9" s="1">
        <v>1497.27033412782</v>
      </c>
      <c r="T9" s="1">
        <v>23</v>
      </c>
      <c r="U9" s="9">
        <f>D9/$C9*100</f>
        <v>17.509848166299687</v>
      </c>
      <c r="V9" s="9">
        <f>E9/$C9*100</f>
        <v>11.402641674706841</v>
      </c>
      <c r="W9" s="9">
        <f>F9/$C9*100</f>
        <v>17.559325616210579</v>
      </c>
      <c r="X9" s="9">
        <f>G9/$C9*100</f>
        <v>21.262525367582132</v>
      </c>
      <c r="Y9" s="9">
        <f>H9/$C9*100</f>
        <v>18.262809413429864</v>
      </c>
      <c r="Z9" s="9">
        <f>I9/$C9*100</f>
        <v>11.828870993048991</v>
      </c>
      <c r="AA9" s="9">
        <f>J9/$C9*100</f>
        <v>2.1739787687219061</v>
      </c>
      <c r="AB9" s="9">
        <f>L9/$K9*100</f>
        <v>6.2351397042067536</v>
      </c>
      <c r="AC9" s="9">
        <f>M9/$K9*100</f>
        <v>4.1386560612967864</v>
      </c>
      <c r="AD9" s="9">
        <f>N9/$K9*100</f>
        <v>4.8319710939943432</v>
      </c>
      <c r="AE9" s="9">
        <f>O9/$K9*100</f>
        <v>12.442234362798116</v>
      </c>
      <c r="AF9" s="9">
        <f>P9/$K9*100</f>
        <v>14.309666816442634</v>
      </c>
      <c r="AG9" s="9">
        <f>Q9/$K9*100</f>
        <v>12.363513820849207</v>
      </c>
      <c r="AH9" s="9">
        <f>R9/$K9*100</f>
        <v>35.537341991623975</v>
      </c>
      <c r="AI9" s="9">
        <f>S9/$K9*100</f>
        <v>10.141476148788426</v>
      </c>
    </row>
    <row r="10" spans="1:35" x14ac:dyDescent="0.25">
      <c r="A10" t="s">
        <v>26</v>
      </c>
      <c r="B10" t="s">
        <v>46</v>
      </c>
      <c r="C10" s="1">
        <v>26923</v>
      </c>
      <c r="D10" s="1">
        <v>4008.8222079101301</v>
      </c>
      <c r="E10" s="1">
        <v>3520.2249871212498</v>
      </c>
      <c r="F10" s="1">
        <v>3982.6267017238501</v>
      </c>
      <c r="G10" s="1">
        <v>5542.2024988060202</v>
      </c>
      <c r="H10" s="1">
        <v>5751.66667018115</v>
      </c>
      <c r="I10" s="1">
        <v>3626.0038081766702</v>
      </c>
      <c r="J10" s="1">
        <v>491.45312608090802</v>
      </c>
      <c r="K10" s="1">
        <v>22996.4442924709</v>
      </c>
      <c r="L10" s="1">
        <v>698.26634425662803</v>
      </c>
      <c r="M10" s="1">
        <v>1221.3089920395601</v>
      </c>
      <c r="N10" s="1">
        <v>1048.53504696185</v>
      </c>
      <c r="O10" s="1">
        <v>2387.0496957743699</v>
      </c>
      <c r="P10" s="1">
        <v>3219.0046188324</v>
      </c>
      <c r="Q10" s="1">
        <v>2827.9361930927098</v>
      </c>
      <c r="R10" s="1">
        <v>8545.2927913312196</v>
      </c>
      <c r="S10" s="1">
        <v>3049.0506101822102</v>
      </c>
      <c r="T10" s="1">
        <v>27</v>
      </c>
      <c r="U10" s="9">
        <f>D10/$C10*100</f>
        <v>14.889953600676487</v>
      </c>
      <c r="V10" s="9">
        <f>E10/$C10*100</f>
        <v>13.075158738332465</v>
      </c>
      <c r="W10" s="9">
        <f>F10/$C10*100</f>
        <v>14.792655728276383</v>
      </c>
      <c r="X10" s="9">
        <f>G10/$C10*100</f>
        <v>20.585382382372025</v>
      </c>
      <c r="Y10" s="9">
        <f>H10/$C10*100</f>
        <v>21.3633943846568</v>
      </c>
      <c r="Z10" s="9">
        <f>I10/$C10*100</f>
        <v>13.468052624806559</v>
      </c>
      <c r="AA10" s="9">
        <f>J10/$C10*100</f>
        <v>1.8254025408792038</v>
      </c>
      <c r="AB10" s="9">
        <f>L10/$K10*100</f>
        <v>3.0364100439877237</v>
      </c>
      <c r="AC10" s="9">
        <f>M10/$K10*100</f>
        <v>5.3108601334486307</v>
      </c>
      <c r="AD10" s="9">
        <f>N10/$K10*100</f>
        <v>4.5595529188185981</v>
      </c>
      <c r="AE10" s="9">
        <f>O10/$K10*100</f>
        <v>10.380081657040765</v>
      </c>
      <c r="AF10" s="9">
        <f>P10/$K10*100</f>
        <v>13.997836265001675</v>
      </c>
      <c r="AG10" s="9">
        <f>Q10/$K10*100</f>
        <v>12.297275861984385</v>
      </c>
      <c r="AH10" s="9">
        <f>R10/$K10*100</f>
        <v>37.159191580452166</v>
      </c>
      <c r="AI10" s="9">
        <f>S10/$K10*100</f>
        <v>13.258791539266261</v>
      </c>
    </row>
    <row r="11" spans="1:35" x14ac:dyDescent="0.25">
      <c r="A11" t="s">
        <v>27</v>
      </c>
      <c r="B11" t="s">
        <v>47</v>
      </c>
      <c r="C11" s="1">
        <v>55745</v>
      </c>
      <c r="D11" s="1">
        <v>8835.9997260077707</v>
      </c>
      <c r="E11" s="1">
        <v>10319.075004656401</v>
      </c>
      <c r="F11" s="1">
        <v>9770.4525823993008</v>
      </c>
      <c r="G11" s="1">
        <v>11236.5968274554</v>
      </c>
      <c r="H11" s="1">
        <v>9614.1097855685603</v>
      </c>
      <c r="I11" s="1">
        <v>5095.34273943884</v>
      </c>
      <c r="J11" s="1">
        <v>873.42333447375597</v>
      </c>
      <c r="K11" s="1">
        <v>47025.017711759698</v>
      </c>
      <c r="L11" s="1">
        <v>279.75415260563301</v>
      </c>
      <c r="M11" s="1">
        <v>1731.84539177293</v>
      </c>
      <c r="N11" s="1">
        <v>3475.58754829084</v>
      </c>
      <c r="O11" s="1">
        <v>7213.4227202137199</v>
      </c>
      <c r="P11" s="1">
        <v>7723.4793371189899</v>
      </c>
      <c r="Q11" s="1">
        <v>5433.5006962035304</v>
      </c>
      <c r="R11" s="1">
        <v>13796.160237624899</v>
      </c>
      <c r="S11" s="1">
        <v>7371.26762792916</v>
      </c>
      <c r="T11" s="1">
        <v>8</v>
      </c>
      <c r="U11" s="9">
        <f>D11/$C11*100</f>
        <v>15.850748454583858</v>
      </c>
      <c r="V11" s="9">
        <f>E11/$C11*100</f>
        <v>18.511211776224595</v>
      </c>
      <c r="W11" s="9">
        <f>F11/$C11*100</f>
        <v>17.52704741662804</v>
      </c>
      <c r="X11" s="9">
        <f>G11/$C11*100</f>
        <v>20.157138447314377</v>
      </c>
      <c r="Y11" s="9">
        <f>H11/$C11*100</f>
        <v>17.246586753195015</v>
      </c>
      <c r="Z11" s="9">
        <f>I11/$C11*100</f>
        <v>9.1404480032986637</v>
      </c>
      <c r="AA11" s="9">
        <f>J11/$C11*100</f>
        <v>1.5668191487555045</v>
      </c>
      <c r="AB11" s="9">
        <f>L11/$K11*100</f>
        <v>0.59490493830409341</v>
      </c>
      <c r="AC11" s="9">
        <f>M11/$K11*100</f>
        <v>3.6828170961854672</v>
      </c>
      <c r="AD11" s="9">
        <f>N11/$K11*100</f>
        <v>7.3909329914440169</v>
      </c>
      <c r="AE11" s="9">
        <f>O11/$K11*100</f>
        <v>15.339542803425326</v>
      </c>
      <c r="AF11" s="9">
        <f>P11/$K11*100</f>
        <v>16.424192297938369</v>
      </c>
      <c r="AG11" s="9">
        <f>Q11/$K11*100</f>
        <v>11.554489419883318</v>
      </c>
      <c r="AH11" s="9">
        <f>R11/$K11*100</f>
        <v>29.337916090087617</v>
      </c>
      <c r="AI11" s="9">
        <f>S11/$K11*100</f>
        <v>15.675204362731805</v>
      </c>
    </row>
    <row r="12" spans="1:35" x14ac:dyDescent="0.25">
      <c r="A12" t="s">
        <v>28</v>
      </c>
      <c r="B12" t="s">
        <v>48</v>
      </c>
      <c r="C12" s="1">
        <v>5337</v>
      </c>
      <c r="D12" s="1">
        <v>699.68510136455802</v>
      </c>
      <c r="E12" s="1">
        <v>549.79045061808097</v>
      </c>
      <c r="F12" s="1">
        <v>715.38142190326403</v>
      </c>
      <c r="G12" s="1">
        <v>1150.98156042201</v>
      </c>
      <c r="H12" s="1">
        <v>1257.84843097058</v>
      </c>
      <c r="I12" s="1">
        <v>848.89723504646201</v>
      </c>
      <c r="J12" s="1">
        <v>114.41579967504499</v>
      </c>
      <c r="K12" s="1">
        <v>4583.94076912949</v>
      </c>
      <c r="L12" s="1">
        <v>495.380025138598</v>
      </c>
      <c r="M12" s="1">
        <v>215.565119489865</v>
      </c>
      <c r="N12" s="1">
        <v>100.893256100879</v>
      </c>
      <c r="O12" s="1">
        <v>355.94200980186099</v>
      </c>
      <c r="P12" s="1">
        <v>532.43479842380896</v>
      </c>
      <c r="Q12" s="1">
        <v>412.409382160608</v>
      </c>
      <c r="R12" s="1">
        <v>2016.1803124010401</v>
      </c>
      <c r="S12" s="1">
        <v>455.13586561283</v>
      </c>
      <c r="T12" s="1">
        <v>11</v>
      </c>
      <c r="U12" s="9">
        <f>D12/$C12*100</f>
        <v>13.110082468888102</v>
      </c>
      <c r="V12" s="9">
        <f>E12/$C12*100</f>
        <v>10.301488675624526</v>
      </c>
      <c r="W12" s="9">
        <f>F12/$C12*100</f>
        <v>13.4041862826169</v>
      </c>
      <c r="X12" s="9">
        <f>G12/$C12*100</f>
        <v>21.566077579576728</v>
      </c>
      <c r="Y12" s="9">
        <f>H12/$C12*100</f>
        <v>23.568454768045342</v>
      </c>
      <c r="Z12" s="9">
        <f>I12/$C12*100</f>
        <v>15.905887859217952</v>
      </c>
      <c r="AA12" s="9">
        <f>J12/$C12*100</f>
        <v>2.1438223660304478</v>
      </c>
      <c r="AB12" s="9">
        <f>L12/$K12*100</f>
        <v>10.806859208887047</v>
      </c>
      <c r="AC12" s="9">
        <f>M12/$K12*100</f>
        <v>4.7026157262237431</v>
      </c>
      <c r="AD12" s="9">
        <f>N12/$K12*100</f>
        <v>2.2010157020427439</v>
      </c>
      <c r="AE12" s="9">
        <f>O12/$K12*100</f>
        <v>7.764978382769459</v>
      </c>
      <c r="AF12" s="9">
        <f>P12/$K12*100</f>
        <v>11.615219856449425</v>
      </c>
      <c r="AG12" s="9">
        <f>Q12/$K12*100</f>
        <v>8.9968305205419643</v>
      </c>
      <c r="AH12" s="9">
        <f>R12/$K12*100</f>
        <v>43.983559429453997</v>
      </c>
      <c r="AI12" s="9">
        <f>S12/$K12*100</f>
        <v>9.9289211736316183</v>
      </c>
    </row>
    <row r="13" spans="1:35" x14ac:dyDescent="0.25">
      <c r="A13" t="s">
        <v>29</v>
      </c>
      <c r="B13" t="s">
        <v>49</v>
      </c>
      <c r="C13" s="1">
        <v>29555</v>
      </c>
      <c r="D13" s="1">
        <v>4761.2003993395501</v>
      </c>
      <c r="E13" s="1">
        <v>3999.3563197386302</v>
      </c>
      <c r="F13" s="1">
        <v>4873.4966830717503</v>
      </c>
      <c r="G13" s="1">
        <v>6347.4251582903398</v>
      </c>
      <c r="H13" s="1">
        <v>5756.2255889183798</v>
      </c>
      <c r="I13" s="1">
        <v>3348.2411724513099</v>
      </c>
      <c r="J13" s="1">
        <v>469.05467819005003</v>
      </c>
      <c r="K13" s="1">
        <v>24715.702449127701</v>
      </c>
      <c r="L13" s="1">
        <v>255.19902470561701</v>
      </c>
      <c r="M13" s="1">
        <v>1128.92561446215</v>
      </c>
      <c r="N13" s="1">
        <v>1239.39239073268</v>
      </c>
      <c r="O13" s="1">
        <v>3294.98985500256</v>
      </c>
      <c r="P13" s="1">
        <v>4198.0485821779703</v>
      </c>
      <c r="Q13" s="1">
        <v>2967.0621093947302</v>
      </c>
      <c r="R13" s="1">
        <v>8328.5298995833891</v>
      </c>
      <c r="S13" s="1">
        <v>3303.5549730686698</v>
      </c>
      <c r="T13" s="1">
        <v>14</v>
      </c>
      <c r="U13" s="9">
        <f>D13/$C13*100</f>
        <v>16.109627471965997</v>
      </c>
      <c r="V13" s="9">
        <f>E13/$C13*100</f>
        <v>13.531911080151007</v>
      </c>
      <c r="W13" s="9">
        <f>F13/$C13*100</f>
        <v>16.489584446191</v>
      </c>
      <c r="X13" s="9">
        <f>G13/$C13*100</f>
        <v>21.476654232076942</v>
      </c>
      <c r="Y13" s="9">
        <f>H13/$C13*100</f>
        <v>19.476317336891828</v>
      </c>
      <c r="Z13" s="9">
        <f>I13/$C13*100</f>
        <v>11.328848494167856</v>
      </c>
      <c r="AA13" s="9">
        <f>J13/$C13*100</f>
        <v>1.5870569385554052</v>
      </c>
      <c r="AB13" s="9">
        <f>L13/$K13*100</f>
        <v>1.0325380200335914</v>
      </c>
      <c r="AC13" s="9">
        <f>M13/$K13*100</f>
        <v>4.5676452724166596</v>
      </c>
      <c r="AD13" s="9">
        <f>N13/$K13*100</f>
        <v>5.0145950465446809</v>
      </c>
      <c r="AE13" s="9">
        <f>O13/$K13*100</f>
        <v>13.331564667379507</v>
      </c>
      <c r="AF13" s="9">
        <f>P13/$K13*100</f>
        <v>16.985350065687221</v>
      </c>
      <c r="AG13" s="9">
        <f>Q13/$K13*100</f>
        <v>12.004765454276813</v>
      </c>
      <c r="AH13" s="9">
        <f>R13/$K13*100</f>
        <v>33.697322245750414</v>
      </c>
      <c r="AI13" s="9">
        <f>S13/$K13*100</f>
        <v>13.366219227911378</v>
      </c>
    </row>
    <row r="14" spans="1:35" x14ac:dyDescent="0.25">
      <c r="A14" t="s">
        <v>30</v>
      </c>
      <c r="B14" t="s">
        <v>50</v>
      </c>
      <c r="C14" s="1">
        <v>5529</v>
      </c>
      <c r="D14" s="1">
        <v>1012.9661503148</v>
      </c>
      <c r="E14" s="1">
        <v>660.96338426330897</v>
      </c>
      <c r="F14" s="1">
        <v>1092.56220730824</v>
      </c>
      <c r="G14" s="1">
        <v>1118.4778072563299</v>
      </c>
      <c r="H14" s="1">
        <v>975.427576395649</v>
      </c>
      <c r="I14" s="1">
        <v>580.46088864468504</v>
      </c>
      <c r="J14" s="1">
        <v>88.141985816996296</v>
      </c>
      <c r="K14" s="1">
        <v>4563.5402628427701</v>
      </c>
      <c r="L14" s="1">
        <v>311.61507367657998</v>
      </c>
      <c r="M14" s="1">
        <v>174.644554204033</v>
      </c>
      <c r="N14" s="1">
        <v>160.73545100467899</v>
      </c>
      <c r="O14" s="1">
        <v>587.39653731706096</v>
      </c>
      <c r="P14" s="1">
        <v>693.33707977417498</v>
      </c>
      <c r="Q14" s="1">
        <v>524.43498742887596</v>
      </c>
      <c r="R14" s="1">
        <v>1524.73017864331</v>
      </c>
      <c r="S14" s="1">
        <v>586.64640079406195</v>
      </c>
      <c r="T14" s="1">
        <v>8</v>
      </c>
      <c r="U14" s="9">
        <f>D14/$C14*100</f>
        <v>18.320964917974315</v>
      </c>
      <c r="V14" s="9">
        <f>E14/$C14*100</f>
        <v>11.954483347138884</v>
      </c>
      <c r="W14" s="9">
        <f>F14/$C14*100</f>
        <v>19.760575281393379</v>
      </c>
      <c r="X14" s="9">
        <f>G14/$C14*100</f>
        <v>20.229296568209982</v>
      </c>
      <c r="Y14" s="9">
        <f>H14/$C14*100</f>
        <v>17.642025255844622</v>
      </c>
      <c r="Z14" s="9">
        <f>I14/$C14*100</f>
        <v>10.498478723904595</v>
      </c>
      <c r="AA14" s="9">
        <f>J14/$C14*100</f>
        <v>1.5941759055343878</v>
      </c>
      <c r="AB14" s="9">
        <f>L14/$K14*100</f>
        <v>6.8283625371690126</v>
      </c>
      <c r="AC14" s="9">
        <f>M14/$K14*100</f>
        <v>3.8269532894455391</v>
      </c>
      <c r="AD14" s="9">
        <f>N14/$K14*100</f>
        <v>3.522165725443867</v>
      </c>
      <c r="AE14" s="9">
        <f>O14/$K14*100</f>
        <v>12.871509913033035</v>
      </c>
      <c r="AF14" s="9">
        <f>P14/$K14*100</f>
        <v>15.192965106924989</v>
      </c>
      <c r="AG14" s="9">
        <f>Q14/$K14*100</f>
        <v>11.491845304815811</v>
      </c>
      <c r="AH14" s="9">
        <f>R14/$K14*100</f>
        <v>33.411125810764922</v>
      </c>
      <c r="AI14" s="9">
        <f>S14/$K14*100</f>
        <v>12.855072312402955</v>
      </c>
    </row>
    <row r="15" spans="1:35" x14ac:dyDescent="0.25">
      <c r="A15" t="s">
        <v>31</v>
      </c>
      <c r="B15" t="s">
        <v>51</v>
      </c>
      <c r="C15" s="1">
        <v>11926</v>
      </c>
      <c r="D15" s="1">
        <v>2041.4881203457101</v>
      </c>
      <c r="E15" s="1">
        <v>1309.33400688184</v>
      </c>
      <c r="F15" s="1">
        <v>2041.08567908281</v>
      </c>
      <c r="G15" s="1">
        <v>2645.2769423448099</v>
      </c>
      <c r="H15" s="1">
        <v>2317.6663479488102</v>
      </c>
      <c r="I15" s="1">
        <v>1339.55426872864</v>
      </c>
      <c r="J15" s="1">
        <v>231.59463466737901</v>
      </c>
      <c r="K15" s="1">
        <v>9807.63805941172</v>
      </c>
      <c r="L15" s="1">
        <v>455.40934885992198</v>
      </c>
      <c r="M15" s="1">
        <v>588.68576415070299</v>
      </c>
      <c r="N15" s="1">
        <v>621.07136130547997</v>
      </c>
      <c r="O15" s="1">
        <v>1425.2872940237701</v>
      </c>
      <c r="P15" s="1">
        <v>1275.2447009944401</v>
      </c>
      <c r="Q15" s="1">
        <v>1197.12810976282</v>
      </c>
      <c r="R15" s="1">
        <v>3266.4608199890499</v>
      </c>
      <c r="S15" s="1">
        <v>978.35066032552004</v>
      </c>
      <c r="T15" s="1">
        <v>12</v>
      </c>
      <c r="U15" s="9">
        <f>D15/$C15*100</f>
        <v>17.117961767111435</v>
      </c>
      <c r="V15" s="9">
        <f>E15/$C15*100</f>
        <v>10.978819443919503</v>
      </c>
      <c r="W15" s="9">
        <f>F15/$C15*100</f>
        <v>17.114587280587038</v>
      </c>
      <c r="X15" s="9">
        <f>G15/$C15*100</f>
        <v>22.180755847264884</v>
      </c>
      <c r="Y15" s="9">
        <f>H15/$C15*100</f>
        <v>19.433727552815782</v>
      </c>
      <c r="Z15" s="9">
        <f>I15/$C15*100</f>
        <v>11.232217581155794</v>
      </c>
      <c r="AA15" s="9">
        <f>J15/$C15*100</f>
        <v>1.941930527145556</v>
      </c>
      <c r="AB15" s="9">
        <f>L15/$K15*100</f>
        <v>4.6434151230009633</v>
      </c>
      <c r="AC15" s="9">
        <f>M15/$K15*100</f>
        <v>6.0023194227256527</v>
      </c>
      <c r="AD15" s="9">
        <f>N15/$K15*100</f>
        <v>6.3325273378077016</v>
      </c>
      <c r="AE15" s="9">
        <f>O15/$K15*100</f>
        <v>14.532421418794298</v>
      </c>
      <c r="AF15" s="9">
        <f>P15/$K15*100</f>
        <v>13.002566910293705</v>
      </c>
      <c r="AG15" s="9">
        <f>Q15/$K15*100</f>
        <v>12.206079613776307</v>
      </c>
      <c r="AH15" s="9">
        <f>R15/$K15*100</f>
        <v>33.305274931658502</v>
      </c>
      <c r="AI15" s="9">
        <f>S15/$K15*100</f>
        <v>9.975395241942719</v>
      </c>
    </row>
    <row r="16" spans="1:35" x14ac:dyDescent="0.25">
      <c r="A16" t="s">
        <v>32</v>
      </c>
      <c r="B16" t="s">
        <v>52</v>
      </c>
      <c r="C16" s="1">
        <v>7877</v>
      </c>
      <c r="D16" s="1">
        <v>1433.21401507983</v>
      </c>
      <c r="E16" s="1">
        <v>978.74417684510695</v>
      </c>
      <c r="F16" s="1">
        <v>1500.8461682055099</v>
      </c>
      <c r="G16" s="1">
        <v>1702.6266715403201</v>
      </c>
      <c r="H16" s="1">
        <v>1384.92657549913</v>
      </c>
      <c r="I16" s="1">
        <v>775.63013972377905</v>
      </c>
      <c r="J16" s="1">
        <v>101.012253106324</v>
      </c>
      <c r="K16" s="1">
        <v>6449.0299712855604</v>
      </c>
      <c r="L16" s="1">
        <v>435.56187612837698</v>
      </c>
      <c r="M16" s="1">
        <v>289.21524900619801</v>
      </c>
      <c r="N16" s="1">
        <v>269.60158269600402</v>
      </c>
      <c r="O16" s="1">
        <v>892.72779067758995</v>
      </c>
      <c r="P16" s="1">
        <v>930.29903615119599</v>
      </c>
      <c r="Q16" s="1">
        <v>789.98339168636198</v>
      </c>
      <c r="R16" s="1">
        <v>2098.9988740077802</v>
      </c>
      <c r="S16" s="1">
        <v>742.64217093205298</v>
      </c>
      <c r="T16" s="1">
        <v>9</v>
      </c>
      <c r="U16" s="9">
        <f>D16/$C16*100</f>
        <v>18.194922116031865</v>
      </c>
      <c r="V16" s="9">
        <f>E16/$C16*100</f>
        <v>12.425341841374978</v>
      </c>
      <c r="W16" s="9">
        <f>F16/$C16*100</f>
        <v>19.053525050215946</v>
      </c>
      <c r="X16" s="9">
        <f>G16/$C16*100</f>
        <v>21.615166580428085</v>
      </c>
      <c r="Y16" s="9">
        <f>H16/$C16*100</f>
        <v>17.58190396723537</v>
      </c>
      <c r="Z16" s="9">
        <f>I16/$C16*100</f>
        <v>9.8467708483404728</v>
      </c>
      <c r="AA16" s="9">
        <f>J16/$C16*100</f>
        <v>1.2823695963732893</v>
      </c>
      <c r="AB16" s="9">
        <f>L16/$K16*100</f>
        <v>6.7539130391349591</v>
      </c>
      <c r="AC16" s="9">
        <f>M16/$K16*100</f>
        <v>4.4846318018978808</v>
      </c>
      <c r="AD16" s="9">
        <f>N16/$K16*100</f>
        <v>4.1804982128538812</v>
      </c>
      <c r="AE16" s="9">
        <f>O16/$K16*100</f>
        <v>13.842822791217888</v>
      </c>
      <c r="AF16" s="9">
        <f>P16/$K16*100</f>
        <v>14.425410337575912</v>
      </c>
      <c r="AG16" s="9">
        <f>Q16/$K16*100</f>
        <v>12.249646771743649</v>
      </c>
      <c r="AH16" s="9">
        <f>R16/$K16*100</f>
        <v>32.547513088846166</v>
      </c>
      <c r="AI16" s="9">
        <f>S16/$K16*100</f>
        <v>11.515563956729657</v>
      </c>
    </row>
    <row r="17" spans="1:35" x14ac:dyDescent="0.25">
      <c r="A17" t="s">
        <v>33</v>
      </c>
      <c r="B17" t="s">
        <v>53</v>
      </c>
      <c r="C17" s="1">
        <v>6178</v>
      </c>
      <c r="D17" s="1">
        <v>1016.70979582814</v>
      </c>
      <c r="E17" s="1">
        <v>707.32496561080904</v>
      </c>
      <c r="F17" s="1">
        <v>1036.61134080293</v>
      </c>
      <c r="G17" s="1">
        <v>1231.7719342477401</v>
      </c>
      <c r="H17" s="1">
        <v>1240.1797653802</v>
      </c>
      <c r="I17" s="1">
        <v>806.46494031688303</v>
      </c>
      <c r="J17" s="1">
        <v>138.93725781330301</v>
      </c>
      <c r="K17" s="1">
        <v>5164.9934111489902</v>
      </c>
      <c r="L17" s="1">
        <v>253.413726982974</v>
      </c>
      <c r="M17" s="1">
        <v>266.20376648931199</v>
      </c>
      <c r="N17" s="1">
        <v>211.373826368154</v>
      </c>
      <c r="O17" s="1">
        <v>574.89795500054299</v>
      </c>
      <c r="P17" s="1">
        <v>833.27428762999898</v>
      </c>
      <c r="Q17" s="1">
        <v>673.31709044982404</v>
      </c>
      <c r="R17" s="1">
        <v>1848.9544130544</v>
      </c>
      <c r="S17" s="1">
        <v>503.55834517378702</v>
      </c>
      <c r="T17" s="1">
        <v>13</v>
      </c>
      <c r="U17" s="9">
        <f>D17/$C17*100</f>
        <v>16.45694068999903</v>
      </c>
      <c r="V17" s="9">
        <f>E17/$C17*100</f>
        <v>11.449093001146149</v>
      </c>
      <c r="W17" s="9">
        <f>F17/$C17*100</f>
        <v>16.779076413126091</v>
      </c>
      <c r="X17" s="9">
        <f>G17/$C17*100</f>
        <v>19.938037135767889</v>
      </c>
      <c r="Y17" s="9">
        <f>H17/$C17*100</f>
        <v>20.074130226290062</v>
      </c>
      <c r="Z17" s="9">
        <f>I17/$C17*100</f>
        <v>13.053819040415718</v>
      </c>
      <c r="AA17" s="9">
        <f>J17/$C17*100</f>
        <v>2.2489034932551477</v>
      </c>
      <c r="AB17" s="9">
        <f>L17/$K17*100</f>
        <v>4.9063707697276673</v>
      </c>
      <c r="AC17" s="9">
        <f>M17/$K17*100</f>
        <v>5.1540001176902379</v>
      </c>
      <c r="AD17" s="9">
        <f>N17/$K17*100</f>
        <v>4.0924316749734704</v>
      </c>
      <c r="AE17" s="9">
        <f>O17/$K17*100</f>
        <v>11.13066192416793</v>
      </c>
      <c r="AF17" s="9">
        <f>P17/$K17*100</f>
        <v>16.133114242339975</v>
      </c>
      <c r="AG17" s="9">
        <f>Q17/$K17*100</f>
        <v>13.036165525331034</v>
      </c>
      <c r="AH17" s="9">
        <f>R17/$K17*100</f>
        <v>35.797807777708016</v>
      </c>
      <c r="AI17" s="9">
        <f>S17/$K17*100</f>
        <v>9.7494479680617214</v>
      </c>
    </row>
    <row r="18" spans="1:35" x14ac:dyDescent="0.25">
      <c r="A18" t="s">
        <v>34</v>
      </c>
      <c r="B18" t="s">
        <v>54</v>
      </c>
      <c r="C18" s="1">
        <v>5384.00000000001</v>
      </c>
      <c r="D18" s="1">
        <v>767.71017511769105</v>
      </c>
      <c r="E18" s="1">
        <v>587.81934388898696</v>
      </c>
      <c r="F18" s="1">
        <v>817.61975270156199</v>
      </c>
      <c r="G18" s="1">
        <v>1201.5410233797199</v>
      </c>
      <c r="H18" s="1">
        <v>1216.09489698584</v>
      </c>
      <c r="I18" s="1">
        <v>717.51214009243802</v>
      </c>
      <c r="J18" s="1">
        <v>75.7026678337634</v>
      </c>
      <c r="K18" s="1">
        <v>4584.3398881703997</v>
      </c>
      <c r="L18" s="1">
        <v>638.55056922696804</v>
      </c>
      <c r="M18" s="1">
        <v>261.30013232034702</v>
      </c>
      <c r="N18" s="1">
        <v>120.70703482019999</v>
      </c>
      <c r="O18" s="1">
        <v>361.348483636823</v>
      </c>
      <c r="P18" s="1">
        <v>502.10903640310198</v>
      </c>
      <c r="Q18" s="1">
        <v>432.632700994255</v>
      </c>
      <c r="R18" s="1">
        <v>1795.7610020347099</v>
      </c>
      <c r="S18" s="1">
        <v>471.93092873399598</v>
      </c>
      <c r="T18" s="1">
        <v>10</v>
      </c>
      <c r="U18" s="9">
        <f>D18/$C18*100</f>
        <v>14.259104292676255</v>
      </c>
      <c r="V18" s="9">
        <f>E18/$C18*100</f>
        <v>10.917892717105978</v>
      </c>
      <c r="W18" s="9">
        <f>F18/$C18*100</f>
        <v>15.186102390445031</v>
      </c>
      <c r="X18" s="9">
        <f>G18/$C18*100</f>
        <v>22.316883792342455</v>
      </c>
      <c r="Y18" s="9">
        <f>H18/$C18*100</f>
        <v>22.58720090984097</v>
      </c>
      <c r="Z18" s="9">
        <f>I18/$C18*100</f>
        <v>13.326748515832776</v>
      </c>
      <c r="AA18" s="9">
        <f>J18/$C18*100</f>
        <v>1.4060673817563756</v>
      </c>
      <c r="AB18" s="9">
        <f>L18/$K18*100</f>
        <v>13.928953454666559</v>
      </c>
      <c r="AC18" s="9">
        <f>M18/$K18*100</f>
        <v>5.6998420425722696</v>
      </c>
      <c r="AD18" s="9">
        <f>N18/$K18*100</f>
        <v>2.6330297875966151</v>
      </c>
      <c r="AE18" s="9">
        <f>O18/$K18*100</f>
        <v>7.8822358824061025</v>
      </c>
      <c r="AF18" s="9">
        <f>P18/$K18*100</f>
        <v>10.952700904633243</v>
      </c>
      <c r="AG18" s="9">
        <f>Q18/$K18*100</f>
        <v>9.4371864117369757</v>
      </c>
      <c r="AH18" s="9">
        <f>R18/$K18*100</f>
        <v>39.171637484135026</v>
      </c>
      <c r="AI18" s="9">
        <f>S18/$K18*100</f>
        <v>10.294414032253236</v>
      </c>
    </row>
    <row r="19" spans="1:35" x14ac:dyDescent="0.25">
      <c r="A19" t="s">
        <v>35</v>
      </c>
      <c r="B19" t="s">
        <v>55</v>
      </c>
      <c r="C19" s="1">
        <v>5604.99999999999</v>
      </c>
      <c r="D19" s="1">
        <v>718.54448430574996</v>
      </c>
      <c r="E19" s="1">
        <v>640.83179055954099</v>
      </c>
      <c r="F19" s="1">
        <v>717.34874126538205</v>
      </c>
      <c r="G19" s="1">
        <v>1283.0586020031501</v>
      </c>
      <c r="H19" s="1">
        <v>1248.66550032648</v>
      </c>
      <c r="I19" s="1">
        <v>851.93083052254099</v>
      </c>
      <c r="J19" s="1">
        <v>144.62005101714601</v>
      </c>
      <c r="K19" s="1">
        <v>4831.97040946578</v>
      </c>
      <c r="L19" s="1">
        <v>284.74985540128699</v>
      </c>
      <c r="M19" s="1">
        <v>233.209706061898</v>
      </c>
      <c r="N19" s="1">
        <v>144.21428940913901</v>
      </c>
      <c r="O19" s="1">
        <v>403.30707996213403</v>
      </c>
      <c r="P19" s="1">
        <v>689.54179750833998</v>
      </c>
      <c r="Q19" s="1">
        <v>489.43127486126701</v>
      </c>
      <c r="R19" s="1">
        <v>1965.2983011566901</v>
      </c>
      <c r="S19" s="1">
        <v>622.218105105022</v>
      </c>
      <c r="T19" s="1">
        <v>7</v>
      </c>
      <c r="U19" s="9">
        <f>D19/$C19*100</f>
        <v>12.819705339977721</v>
      </c>
      <c r="V19" s="9">
        <f>E19/$C19*100</f>
        <v>11.433216602311189</v>
      </c>
      <c r="W19" s="9">
        <f>F19/$C19*100</f>
        <v>12.798371833459113</v>
      </c>
      <c r="X19" s="9">
        <f>G19/$C19*100</f>
        <v>22.891322069636974</v>
      </c>
      <c r="Y19" s="9">
        <f>H19/$C19*100</f>
        <v>22.277707409928318</v>
      </c>
      <c r="Z19" s="9">
        <f>I19/$C19*100</f>
        <v>15.199479581133676</v>
      </c>
      <c r="AA19" s="9">
        <f>J19/$C19*100</f>
        <v>2.5801971635530112</v>
      </c>
      <c r="AB19" s="9">
        <f>L19/$K19*100</f>
        <v>5.8930380625565295</v>
      </c>
      <c r="AC19" s="9">
        <f>M19/$K19*100</f>
        <v>4.8263893670590905</v>
      </c>
      <c r="AD19" s="9">
        <f>N19/$K19*100</f>
        <v>2.9845855249159787</v>
      </c>
      <c r="AE19" s="9">
        <f>O19/$K19*100</f>
        <v>8.3466380334626979</v>
      </c>
      <c r="AF19" s="9">
        <f>P19/$K19*100</f>
        <v>14.270406047138342</v>
      </c>
      <c r="AG19" s="9">
        <f>Q19/$K19*100</f>
        <v>10.129020531716755</v>
      </c>
      <c r="AH19" s="9">
        <f>R19/$K19*100</f>
        <v>40.672813254540863</v>
      </c>
      <c r="AI19" s="9">
        <f>S19/$K19*100</f>
        <v>12.877109178609686</v>
      </c>
    </row>
    <row r="20" spans="1:35" x14ac:dyDescent="0.25">
      <c r="A20" t="s">
        <v>36</v>
      </c>
      <c r="B20" t="s">
        <v>56</v>
      </c>
      <c r="C20" s="1">
        <v>5829</v>
      </c>
      <c r="D20" s="1">
        <v>800.21610506972104</v>
      </c>
      <c r="E20" s="1">
        <v>625.92988921074095</v>
      </c>
      <c r="F20" s="1">
        <v>1149.2382167426399</v>
      </c>
      <c r="G20" s="1">
        <v>1287.25075599868</v>
      </c>
      <c r="H20" s="1">
        <v>1191.5126902898301</v>
      </c>
      <c r="I20" s="1">
        <v>635.05533980864504</v>
      </c>
      <c r="J20" s="1">
        <v>139.797002879742</v>
      </c>
      <c r="K20" s="1">
        <v>5055.3859018297599</v>
      </c>
      <c r="L20" s="1">
        <v>244.22451298558701</v>
      </c>
      <c r="M20" s="1">
        <v>233.924925934958</v>
      </c>
      <c r="N20" s="1">
        <v>199.203877463368</v>
      </c>
      <c r="O20" s="1">
        <v>498.269408810051</v>
      </c>
      <c r="P20" s="1">
        <v>773.32660934588296</v>
      </c>
      <c r="Q20" s="1">
        <v>518.76883224769097</v>
      </c>
      <c r="R20" s="1">
        <v>1741.45875911297</v>
      </c>
      <c r="S20" s="1">
        <v>846.20897592925405</v>
      </c>
      <c r="T20" s="1">
        <v>16</v>
      </c>
      <c r="U20" s="9">
        <f>D20/$C20*100</f>
        <v>13.728188455476428</v>
      </c>
      <c r="V20" s="9">
        <f>E20/$C20*100</f>
        <v>10.738203623447262</v>
      </c>
      <c r="W20" s="9">
        <f>F20/$C20*100</f>
        <v>19.715872649556353</v>
      </c>
      <c r="X20" s="9">
        <f>G20/$C20*100</f>
        <v>22.083560747961574</v>
      </c>
      <c r="Y20" s="9">
        <f>H20/$C20*100</f>
        <v>20.441116663061077</v>
      </c>
      <c r="Z20" s="9">
        <f>I20/$C20*100</f>
        <v>10.894756215622662</v>
      </c>
      <c r="AA20" s="9">
        <f>J20/$C20*100</f>
        <v>2.398301644874627</v>
      </c>
      <c r="AB20" s="9">
        <f>L20/$K20*100</f>
        <v>4.8309766599062547</v>
      </c>
      <c r="AC20" s="9">
        <f>M20/$K20*100</f>
        <v>4.6272417274869282</v>
      </c>
      <c r="AD20" s="9">
        <f>N20/$K20*100</f>
        <v>3.9404287097305</v>
      </c>
      <c r="AE20" s="9">
        <f>O20/$K20*100</f>
        <v>9.8562091695058545</v>
      </c>
      <c r="AF20" s="9">
        <f>P20/$K20*100</f>
        <v>15.297083632447981</v>
      </c>
      <c r="AG20" s="9">
        <f>Q20/$K20*100</f>
        <v>10.261705878079978</v>
      </c>
      <c r="AH20" s="9">
        <f>R20/$K20*100</f>
        <v>34.447592981628993</v>
      </c>
      <c r="AI20" s="9">
        <f>S20/$K20*100</f>
        <v>16.738761241213552</v>
      </c>
    </row>
    <row r="21" spans="1:35" x14ac:dyDescent="0.25">
      <c r="A21" t="s">
        <v>37</v>
      </c>
      <c r="B21" t="s">
        <v>57</v>
      </c>
      <c r="C21" s="1">
        <v>5539</v>
      </c>
      <c r="D21" s="1">
        <v>792.92933608058604</v>
      </c>
      <c r="E21" s="1">
        <v>595.87036286073703</v>
      </c>
      <c r="F21" s="1">
        <v>891.01127562216004</v>
      </c>
      <c r="G21" s="1">
        <v>1167.6014773925299</v>
      </c>
      <c r="H21" s="1">
        <v>1274.2049781339599</v>
      </c>
      <c r="I21" s="1">
        <v>700.41379861074995</v>
      </c>
      <c r="J21" s="1">
        <v>116.96877129927</v>
      </c>
      <c r="K21" s="1">
        <v>4710.5876979929799</v>
      </c>
      <c r="L21" s="1">
        <v>474.56679336098398</v>
      </c>
      <c r="M21" s="1">
        <v>198.25948714339299</v>
      </c>
      <c r="N21" s="1">
        <v>158.55081882273501</v>
      </c>
      <c r="O21" s="1">
        <v>558.62078374880502</v>
      </c>
      <c r="P21" s="1">
        <v>556.15089852273695</v>
      </c>
      <c r="Q21" s="1">
        <v>385.88325466309101</v>
      </c>
      <c r="R21" s="1">
        <v>1946.68813390523</v>
      </c>
      <c r="S21" s="1">
        <v>431.86752782601002</v>
      </c>
      <c r="T21" s="1">
        <v>13</v>
      </c>
      <c r="U21" s="9">
        <f>D21/$C21*100</f>
        <v>14.315387905408667</v>
      </c>
      <c r="V21" s="9">
        <f>E21/$C21*100</f>
        <v>10.757724550654215</v>
      </c>
      <c r="W21" s="9">
        <f>F21/$C21*100</f>
        <v>16.086139657377867</v>
      </c>
      <c r="X21" s="9">
        <f>G21/$C21*100</f>
        <v>21.079643931982847</v>
      </c>
      <c r="Y21" s="9">
        <f>H21/$C21*100</f>
        <v>23.004242248311247</v>
      </c>
      <c r="Z21" s="9">
        <f>I21/$C21*100</f>
        <v>12.645130864971113</v>
      </c>
      <c r="AA21" s="9">
        <f>J21/$C21*100</f>
        <v>2.111730841293916</v>
      </c>
      <c r="AB21" s="9">
        <f>L21/$K21*100</f>
        <v>10.074471038150518</v>
      </c>
      <c r="AC21" s="9">
        <f>M21/$K21*100</f>
        <v>4.2088057765672122</v>
      </c>
      <c r="AD21" s="9">
        <f>N21/$K21*100</f>
        <v>3.3658394448380209</v>
      </c>
      <c r="AE21" s="9">
        <f>O21/$K21*100</f>
        <v>11.858834174487702</v>
      </c>
      <c r="AF21" s="9">
        <f>P21/$K21*100</f>
        <v>11.806401540081588</v>
      </c>
      <c r="AG21" s="9">
        <f>Q21/$K21*100</f>
        <v>8.1918282686362609</v>
      </c>
      <c r="AH21" s="9">
        <f>R21/$K21*100</f>
        <v>41.325801762159045</v>
      </c>
      <c r="AI21" s="9">
        <f>S21/$K21*100</f>
        <v>9.1680179950797651</v>
      </c>
    </row>
  </sheetData>
  <sortState ref="A2:AI21">
    <sortCondition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2020-07-13T15:55:50Z</dcterms:created>
  <dcterms:modified xsi:type="dcterms:W3CDTF">2020-08-21T15:43:07Z</dcterms:modified>
</cp:coreProperties>
</file>