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DEP\DEP_12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6" i="1" l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<sst xmlns="http://schemas.openxmlformats.org/spreadsheetml/2006/main" count="83" uniqueCount="83">
  <si>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</si>
  <si>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</si>
  <si>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</si>
  <si>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</si>
  <si>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</si>
  <si>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</si>
  <si>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</si>
  <si>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</si>
  <si>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</si>
  <si>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</si>
  <si>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</si>
  <si>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</si>
  <si>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</si>
  <si>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</si>
  <si>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</si>
  <si>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</si>
  <si>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</si>
  <si>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</si>
  <si>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</si>
  <si>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</si>
  <si>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</si>
  <si>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</si>
  <si>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</si>
  <si>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</si>
  <si>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</si>
  <si>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</si>
  <si>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</si>
  <si>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</si>
  <si>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</si>
  <si>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</si>
  <si>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</si>
  <si>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</si>
  <si>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</si>
  <si>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1217</t>
  </si>
  <si>
    <t>1218</t>
  </si>
  <si>
    <t>1219</t>
  </si>
  <si>
    <t>1220</t>
  </si>
  <si>
    <t>1221</t>
  </si>
  <si>
    <t>1222</t>
  </si>
  <si>
    <t>1223</t>
  </si>
  <si>
    <t>1298</t>
  </si>
  <si>
    <t>1299</t>
  </si>
  <si>
    <t>Aubrac et Carladez</t>
  </si>
  <si>
    <t>Aveyron et Tarn</t>
  </si>
  <si>
    <t>Causse-Comtal</t>
  </si>
  <si>
    <t>Causses-Rougiers</t>
  </si>
  <si>
    <t>Ceor-Ségala</t>
  </si>
  <si>
    <t>Enne et Alzou</t>
  </si>
  <si>
    <t>Lot et Dourdou</t>
  </si>
  <si>
    <t>Lot et Montbazinois</t>
  </si>
  <si>
    <t>Lot et Palanges</t>
  </si>
  <si>
    <t>Lot et Truyère</t>
  </si>
  <si>
    <t>Millau-1</t>
  </si>
  <si>
    <t>Millau-2</t>
  </si>
  <si>
    <t>Monts du Réquistanais</t>
  </si>
  <si>
    <t>Nord-Lévezou</t>
  </si>
  <si>
    <t>Raspes et Lévezou</t>
  </si>
  <si>
    <t>Rodez-2</t>
  </si>
  <si>
    <t>Rodez-Onet</t>
  </si>
  <si>
    <t>Saint-Affrique</t>
  </si>
  <si>
    <t>Tarn et Causses</t>
  </si>
  <si>
    <t>Vallon</t>
  </si>
  <si>
    <t>Villefranche-de-Rouergue</t>
  </si>
  <si>
    <t>Villeneuvois et Villefranchois</t>
  </si>
  <si>
    <t>Millau</t>
  </si>
  <si>
    <t>Rodez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</si>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</sst>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5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2" t="s">
        <v>82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66</v>
      </c>
      <c r="U1" s="6" t="s">
        <v>67</v>
      </c>
      <c r="V1" s="6" t="s">
        <v>68</v>
      </c>
      <c r="W1" s="6" t="s">
        <v>69</v>
      </c>
      <c r="X1" s="6" t="s">
        <v>70</v>
      </c>
      <c r="Y1" s="6" t="s">
        <v>71</v>
      </c>
      <c r="Z1" s="6" t="s">
        <v>72</v>
      </c>
      <c r="AA1" s="6" t="s">
        <v>73</v>
      </c>
      <c r="AB1" s="7" t="s">
        <v>74</v>
      </c>
      <c r="AC1" s="7" t="s">
        <v>75</v>
      </c>
      <c r="AD1" s="7" t="s">
        <v>76</v>
      </c>
      <c r="AE1" s="7" t="s">
        <v>77</v>
      </c>
      <c r="AF1" s="7" t="s">
        <v>78</v>
      </c>
      <c r="AG1" s="7" t="s">
        <v>79</v>
      </c>
      <c r="AH1" s="7" t="s">
        <v>80</v>
      </c>
      <c r="AI1" s="7" t="s">
        <v>81</v>
      </c>
    </row>
    <row r="2" spans="1:35" x14ac:dyDescent="0.25">
      <c r="A2" t="s">
        <v>18</v>
      </c>
      <c r="B2" t="s">
        <v>42</v>
      </c>
      <c r="C2" s="1">
        <v>10210</v>
      </c>
      <c r="D2" s="1">
        <v>1289.04334555634</v>
      </c>
      <c r="E2" s="1">
        <v>1088.2951596840301</v>
      </c>
      <c r="F2" s="1">
        <v>1338.09179714679</v>
      </c>
      <c r="G2" s="1">
        <v>2063.8161096530998</v>
      </c>
      <c r="H2" s="1">
        <v>2533.9638355378402</v>
      </c>
      <c r="I2" s="1">
        <v>1612.6672562032099</v>
      </c>
      <c r="J2" s="1">
        <v>284.12249621869302</v>
      </c>
      <c r="K2" s="1">
        <v>8932.0162705161492</v>
      </c>
      <c r="L2" s="1">
        <v>1087.2937016175699</v>
      </c>
      <c r="M2" s="1">
        <v>503.75162879872602</v>
      </c>
      <c r="N2" s="1">
        <v>241.80192037799699</v>
      </c>
      <c r="O2" s="1">
        <v>571.57977473621804</v>
      </c>
      <c r="P2" s="1">
        <v>996.44905086999495</v>
      </c>
      <c r="Q2" s="1">
        <v>986.74578055737197</v>
      </c>
      <c r="R2" s="1">
        <v>3762.4645485573201</v>
      </c>
      <c r="S2" s="1">
        <v>781.92986500095401</v>
      </c>
      <c r="T2" s="1">
        <v>21</v>
      </c>
      <c r="U2" s="9">
        <f>D2/$C2*100</f>
        <v>12.62530211122762</v>
      </c>
      <c r="V2" s="9">
        <f>E2/$C2*100</f>
        <v>10.659110280940549</v>
      </c>
      <c r="W2" s="9">
        <f>F2/$C2*100</f>
        <v>13.10569830702047</v>
      </c>
      <c r="X2" s="9">
        <f>G2/$C2*100</f>
        <v>20.213673943713026</v>
      </c>
      <c r="Y2" s="9">
        <f>H2/$C2*100</f>
        <v>24.818450886756516</v>
      </c>
      <c r="Z2" s="9">
        <f>I2/$C2*100</f>
        <v>15.794978023537807</v>
      </c>
      <c r="AA2" s="9">
        <f>J2/$C2*100</f>
        <v>2.7827864468040451</v>
      </c>
      <c r="AB2" s="9">
        <f>L2/$K2*100</f>
        <v>12.172992846045712</v>
      </c>
      <c r="AC2" s="9">
        <f>M2/$K2*100</f>
        <v>5.6398422656435221</v>
      </c>
      <c r="AD2" s="9">
        <f>N2/$K2*100</f>
        <v>2.7071370344024701</v>
      </c>
      <c r="AE2" s="9">
        <f>O2/$K2*100</f>
        <v>6.3992245135396351</v>
      </c>
      <c r="AF2" s="9">
        <f>P2/$K2*100</f>
        <v>11.155925165062577</v>
      </c>
      <c r="AG2" s="9">
        <f>Q2/$K2*100</f>
        <v>11.047290451256101</v>
      </c>
      <c r="AH2" s="9">
        <f>R2/$K2*100</f>
        <v>42.123350815838819</v>
      </c>
      <c r="AI2" s="9">
        <f>S2/$K2*100</f>
        <v>8.7542369082111957</v>
      </c>
    </row>
    <row r="3" spans="1:35" x14ac:dyDescent="0.25">
      <c r="A3" t="s">
        <v>19</v>
      </c>
      <c r="B3" t="s">
        <v>43</v>
      </c>
      <c r="C3" s="1">
        <v>10634</v>
      </c>
      <c r="D3" s="1">
        <v>1408.9491135181499</v>
      </c>
      <c r="E3" s="1">
        <v>1169.0713543289</v>
      </c>
      <c r="F3" s="1">
        <v>1435.98137671276</v>
      </c>
      <c r="G3" s="1">
        <v>2331.0402931987801</v>
      </c>
      <c r="H3" s="1">
        <v>2481.2189709059899</v>
      </c>
      <c r="I3" s="1">
        <v>1557.44482139514</v>
      </c>
      <c r="J3" s="1">
        <v>250.29406994028199</v>
      </c>
      <c r="K3" s="1">
        <v>9172.0625090520407</v>
      </c>
      <c r="L3" s="1">
        <v>611.25091817176303</v>
      </c>
      <c r="M3" s="1">
        <v>482.66553994343701</v>
      </c>
      <c r="N3" s="1">
        <v>317.91580853555303</v>
      </c>
      <c r="O3" s="1">
        <v>871.07878758878303</v>
      </c>
      <c r="P3" s="1">
        <v>1230.3428374513001</v>
      </c>
      <c r="Q3" s="1">
        <v>871.47823198640106</v>
      </c>
      <c r="R3" s="1">
        <v>3615.5464322828698</v>
      </c>
      <c r="S3" s="1">
        <v>1171.78395309194</v>
      </c>
      <c r="T3" s="1">
        <v>17</v>
      </c>
      <c r="U3" s="9">
        <f>D3/$C3*100</f>
        <v>13.249474454750329</v>
      </c>
      <c r="V3" s="9">
        <f>E3/$C3*100</f>
        <v>10.99371219041659</v>
      </c>
      <c r="W3" s="9">
        <f>F3/$C3*100</f>
        <v>13.503680427992853</v>
      </c>
      <c r="X3" s="9">
        <f>G3/$C3*100</f>
        <v>21.920634692484299</v>
      </c>
      <c r="Y3" s="9">
        <f>H3/$C3*100</f>
        <v>23.332884811980346</v>
      </c>
      <c r="Z3" s="9">
        <f>I3/$C3*100</f>
        <v>14.645898264012978</v>
      </c>
      <c r="AA3" s="9">
        <f>J3/$C3*100</f>
        <v>2.353715158362629</v>
      </c>
      <c r="AB3" s="9">
        <f>L3/$K3*100</f>
        <v>6.6642689969514572</v>
      </c>
      <c r="AC3" s="9">
        <f>M3/$K3*100</f>
        <v>5.2623446413179957</v>
      </c>
      <c r="AD3" s="9">
        <f>N3/$K3*100</f>
        <v>3.4661321618970362</v>
      </c>
      <c r="AE3" s="9">
        <f>O3/$K3*100</f>
        <v>9.4970873424499977</v>
      </c>
      <c r="AF3" s="9">
        <f>P3/$K3*100</f>
        <v>13.414025866451052</v>
      </c>
      <c r="AG3" s="9">
        <f>Q3/$K3*100</f>
        <v>9.5014423541741753</v>
      </c>
      <c r="AH3" s="9">
        <f>R3/$K3*100</f>
        <v>39.419121148756183</v>
      </c>
      <c r="AI3" s="9">
        <f>S3/$K3*100</f>
        <v>12.775577488002178</v>
      </c>
    </row>
    <row r="4" spans="1:35" x14ac:dyDescent="0.25">
      <c r="A4" t="s">
        <v>20</v>
      </c>
      <c r="B4" t="s">
        <v>44</v>
      </c>
      <c r="C4" s="1">
        <v>11847</v>
      </c>
      <c r="D4" s="1">
        <v>2227.1468104732098</v>
      </c>
      <c r="E4" s="1">
        <v>1406.8869317490601</v>
      </c>
      <c r="F4" s="1">
        <v>2261.9209500801999</v>
      </c>
      <c r="G4" s="1">
        <v>2707.8803111888901</v>
      </c>
      <c r="H4" s="1">
        <v>2185.2006759209198</v>
      </c>
      <c r="I4" s="1">
        <v>945.69168006341704</v>
      </c>
      <c r="J4" s="1">
        <v>112.272640524309</v>
      </c>
      <c r="K4" s="1">
        <v>9624.4402290037797</v>
      </c>
      <c r="L4" s="1">
        <v>340.193912972558</v>
      </c>
      <c r="M4" s="1">
        <v>471.76443357377298</v>
      </c>
      <c r="N4" s="1">
        <v>732.76956739908906</v>
      </c>
      <c r="O4" s="1">
        <v>1574.06826692342</v>
      </c>
      <c r="P4" s="1">
        <v>1491.39814020785</v>
      </c>
      <c r="Q4" s="1">
        <v>1210.7364226305799</v>
      </c>
      <c r="R4" s="1">
        <v>2857.5344627036402</v>
      </c>
      <c r="S4" s="1">
        <v>945.97502259287603</v>
      </c>
      <c r="T4" s="1">
        <v>7</v>
      </c>
      <c r="U4" s="9">
        <f>D4/$C4*100</f>
        <v>18.799247155171855</v>
      </c>
      <c r="V4" s="9">
        <f>E4/$C4*100</f>
        <v>11.875470007166879</v>
      </c>
      <c r="W4" s="9">
        <f>F4/$C4*100</f>
        <v>19.09277412070735</v>
      </c>
      <c r="X4" s="9">
        <f>G4/$C4*100</f>
        <v>22.857097249842916</v>
      </c>
      <c r="Y4" s="9">
        <f>H4/$C4*100</f>
        <v>18.445181699340928</v>
      </c>
      <c r="Z4" s="9">
        <f>I4/$C4*100</f>
        <v>7.9825414034221067</v>
      </c>
      <c r="AA4" s="9">
        <f>J4/$C4*100</f>
        <v>0.94768836434801218</v>
      </c>
      <c r="AB4" s="9">
        <f>L4/$K4*100</f>
        <v>3.5346877831644168</v>
      </c>
      <c r="AC4" s="9">
        <f>M4/$K4*100</f>
        <v>4.9017337356627237</v>
      </c>
      <c r="AD4" s="9">
        <f>N4/$K4*100</f>
        <v>7.6136331045087449</v>
      </c>
      <c r="AE4" s="9">
        <f>O4/$K4*100</f>
        <v>16.354907189094266</v>
      </c>
      <c r="AF4" s="9">
        <f>P4/$K4*100</f>
        <v>15.495946826221019</v>
      </c>
      <c r="AG4" s="9">
        <f>Q4/$K4*100</f>
        <v>12.57981133263168</v>
      </c>
      <c r="AH4" s="9">
        <f>R4/$K4*100</f>
        <v>29.690396477213326</v>
      </c>
      <c r="AI4" s="9">
        <f>S4/$K4*100</f>
        <v>9.8288835515038926</v>
      </c>
    </row>
    <row r="5" spans="1:35" x14ac:dyDescent="0.25">
      <c r="A5" t="s">
        <v>21</v>
      </c>
      <c r="B5" t="s">
        <v>45</v>
      </c>
      <c r="C5" s="1">
        <v>11904</v>
      </c>
      <c r="D5" s="1">
        <v>1576.95224098679</v>
      </c>
      <c r="E5" s="1">
        <v>1402.09428016315</v>
      </c>
      <c r="F5" s="1">
        <v>2037.52812757929</v>
      </c>
      <c r="G5" s="1">
        <v>2656.4941886368501</v>
      </c>
      <c r="H5" s="1">
        <v>2621.3720465686301</v>
      </c>
      <c r="I5" s="1">
        <v>1393.61529905369</v>
      </c>
      <c r="J5" s="1">
        <v>215.94381701159699</v>
      </c>
      <c r="K5" s="1">
        <v>10328.4872553024</v>
      </c>
      <c r="L5" s="1">
        <v>803.10882535858195</v>
      </c>
      <c r="M5" s="1">
        <v>529.38569704314295</v>
      </c>
      <c r="N5" s="1">
        <v>371.35071261738398</v>
      </c>
      <c r="O5" s="1">
        <v>863.71050245414801</v>
      </c>
      <c r="P5" s="1">
        <v>1415.7412214215899</v>
      </c>
      <c r="Q5" s="1">
        <v>1097.32419973835</v>
      </c>
      <c r="R5" s="1">
        <v>3676.9752207482002</v>
      </c>
      <c r="S5" s="1">
        <v>1570.8908759210501</v>
      </c>
      <c r="T5" s="1">
        <v>43</v>
      </c>
      <c r="U5" s="9">
        <f>D5/$C5*100</f>
        <v>13.247246648074512</v>
      </c>
      <c r="V5" s="9">
        <f>E5/$C5*100</f>
        <v>11.778345767499578</v>
      </c>
      <c r="W5" s="9">
        <f>F5/$C5*100</f>
        <v>17.116331716895917</v>
      </c>
      <c r="X5" s="9">
        <f>G5/$C5*100</f>
        <v>22.315979407231605</v>
      </c>
      <c r="Y5" s="9">
        <f>H5/$C5*100</f>
        <v>22.020934530986477</v>
      </c>
      <c r="Z5" s="9">
        <f>I5/$C5*100</f>
        <v>11.707117767588123</v>
      </c>
      <c r="AA5" s="9">
        <f>J5/$C5*100</f>
        <v>1.814044161723765</v>
      </c>
      <c r="AB5" s="9">
        <f>L5/$K5*100</f>
        <v>7.7756674865071362</v>
      </c>
      <c r="AC5" s="9">
        <f>M5/$K5*100</f>
        <v>5.1254911194412225</v>
      </c>
      <c r="AD5" s="9">
        <f>N5/$K5*100</f>
        <v>3.595402728765932</v>
      </c>
      <c r="AE5" s="9">
        <f>O5/$K5*100</f>
        <v>8.3624104973430597</v>
      </c>
      <c r="AF5" s="9">
        <f>P5/$K5*100</f>
        <v>13.707149812232009</v>
      </c>
      <c r="AG5" s="9">
        <f>Q5/$K5*100</f>
        <v>10.624248959352784</v>
      </c>
      <c r="AH5" s="9">
        <f>R5/$K5*100</f>
        <v>35.600326842253963</v>
      </c>
      <c r="AI5" s="9">
        <f>S5/$K5*100</f>
        <v>15.209302554104351</v>
      </c>
    </row>
    <row r="6" spans="1:35" x14ac:dyDescent="0.25">
      <c r="A6" t="s">
        <v>22</v>
      </c>
      <c r="B6" t="s">
        <v>46</v>
      </c>
      <c r="C6" s="1">
        <v>13940</v>
      </c>
      <c r="D6" s="1">
        <v>2414.27864486313</v>
      </c>
      <c r="E6" s="1">
        <v>1629.70067288474</v>
      </c>
      <c r="F6" s="1">
        <v>2392.3238336586901</v>
      </c>
      <c r="G6" s="1">
        <v>2940.50224210739</v>
      </c>
      <c r="H6" s="1">
        <v>2545.9174530690202</v>
      </c>
      <c r="I6" s="1">
        <v>1710.9876322312</v>
      </c>
      <c r="J6" s="1">
        <v>306.28952118582998</v>
      </c>
      <c r="K6" s="1">
        <v>11510.1732844078</v>
      </c>
      <c r="L6" s="1">
        <v>709.18202136498701</v>
      </c>
      <c r="M6" s="1">
        <v>532.28538545504205</v>
      </c>
      <c r="N6" s="1">
        <v>537.92547515269302</v>
      </c>
      <c r="O6" s="1">
        <v>1330.729035395</v>
      </c>
      <c r="P6" s="1">
        <v>1653.55039550177</v>
      </c>
      <c r="Q6" s="1">
        <v>1431.3569179695801</v>
      </c>
      <c r="R6" s="1">
        <v>4150.6805576587303</v>
      </c>
      <c r="S6" s="1">
        <v>1164.4634959099801</v>
      </c>
      <c r="T6" s="1">
        <v>18</v>
      </c>
      <c r="U6" s="9">
        <f>D6/$C6*100</f>
        <v>17.319072057841677</v>
      </c>
      <c r="V6" s="9">
        <f>E6/$C6*100</f>
        <v>11.69082261753759</v>
      </c>
      <c r="W6" s="9">
        <f>F6/$C6*100</f>
        <v>17.161576998986298</v>
      </c>
      <c r="X6" s="9">
        <f>G6/$C6*100</f>
        <v>21.093990259020014</v>
      </c>
      <c r="Y6" s="9">
        <f>H6/$C6*100</f>
        <v>18.263396363479341</v>
      </c>
      <c r="Z6" s="9">
        <f>I6/$C6*100</f>
        <v>12.27394284240459</v>
      </c>
      <c r="AA6" s="9">
        <f>J6/$C6*100</f>
        <v>2.197198860730488</v>
      </c>
      <c r="AB6" s="9">
        <f>L6/$K6*100</f>
        <v>6.161349649928181</v>
      </c>
      <c r="AC6" s="9">
        <f>M6/$K6*100</f>
        <v>4.6244776017064826</v>
      </c>
      <c r="AD6" s="9">
        <f>N6/$K6*100</f>
        <v>4.673478512103646</v>
      </c>
      <c r="AE6" s="9">
        <f>O6/$K6*100</f>
        <v>11.561329291172928</v>
      </c>
      <c r="AF6" s="9">
        <f>P6/$K6*100</f>
        <v>14.365990455953813</v>
      </c>
      <c r="AG6" s="9">
        <f>Q6/$K6*100</f>
        <v>12.435580964784959</v>
      </c>
      <c r="AH6" s="9">
        <f>R6/$K6*100</f>
        <v>36.060973671712048</v>
      </c>
      <c r="AI6" s="9">
        <f>S6/$K6*100</f>
        <v>10.116819852637796</v>
      </c>
    </row>
    <row r="7" spans="1:35" x14ac:dyDescent="0.25">
      <c r="A7" t="s">
        <v>23</v>
      </c>
      <c r="B7" t="s">
        <v>47</v>
      </c>
      <c r="C7" s="1">
        <v>13191</v>
      </c>
      <c r="D7" s="1">
        <v>2037.06223591515</v>
      </c>
      <c r="E7" s="1">
        <v>1551.8650331311701</v>
      </c>
      <c r="F7" s="1">
        <v>2143.7222794619602</v>
      </c>
      <c r="G7" s="1">
        <v>2766.9464846431401</v>
      </c>
      <c r="H7" s="1">
        <v>2754.51026034387</v>
      </c>
      <c r="I7" s="1">
        <v>1670.48553325073</v>
      </c>
      <c r="J7" s="1">
        <v>266.408173253972</v>
      </c>
      <c r="K7" s="1">
        <v>11166.5177720303</v>
      </c>
      <c r="L7" s="1">
        <v>346.70391512784499</v>
      </c>
      <c r="M7" s="1">
        <v>401.61660239630203</v>
      </c>
      <c r="N7" s="1">
        <v>376.24516356917701</v>
      </c>
      <c r="O7" s="1">
        <v>1215.4654472072</v>
      </c>
      <c r="P7" s="1">
        <v>1717.63011255536</v>
      </c>
      <c r="Q7" s="1">
        <v>1482.94558497809</v>
      </c>
      <c r="R7" s="1">
        <v>4028.8656239433899</v>
      </c>
      <c r="S7" s="1">
        <v>1597.0453222528699</v>
      </c>
      <c r="T7" s="1">
        <v>11</v>
      </c>
      <c r="U7" s="9">
        <f>D7/$C7*100</f>
        <v>15.442818860701616</v>
      </c>
      <c r="V7" s="9">
        <f>E7/$C7*100</f>
        <v>11.764574582148207</v>
      </c>
      <c r="W7" s="9">
        <f>F7/$C7*100</f>
        <v>16.251400799499358</v>
      </c>
      <c r="X7" s="9">
        <f>G7/$C7*100</f>
        <v>20.976017622948525</v>
      </c>
      <c r="Y7" s="9">
        <f>H7/$C7*100</f>
        <v>20.881739521976119</v>
      </c>
      <c r="Z7" s="9">
        <f>I7/$C7*100</f>
        <v>12.663827861805247</v>
      </c>
      <c r="AA7" s="9">
        <f>J7/$C7*100</f>
        <v>2.0196207509208706</v>
      </c>
      <c r="AB7" s="9">
        <f>L7/$K7*100</f>
        <v>3.1048525798818227</v>
      </c>
      <c r="AC7" s="9">
        <f>M7/$K7*100</f>
        <v>3.5966145453353802</v>
      </c>
      <c r="AD7" s="9">
        <f>N7/$K7*100</f>
        <v>3.3694046008827332</v>
      </c>
      <c r="AE7" s="9">
        <f>O7/$K7*100</f>
        <v>10.884910336610726</v>
      </c>
      <c r="AF7" s="9">
        <f>P7/$K7*100</f>
        <v>15.38196730280276</v>
      </c>
      <c r="AG7" s="9">
        <f>Q7/$K7*100</f>
        <v>13.280286793547639</v>
      </c>
      <c r="AH7" s="9">
        <f>R7/$K7*100</f>
        <v>36.07987473082094</v>
      </c>
      <c r="AI7" s="9">
        <f>S7/$K7*100</f>
        <v>14.302089110117402</v>
      </c>
    </row>
    <row r="8" spans="1:35" x14ac:dyDescent="0.25">
      <c r="A8" t="s">
        <v>24</v>
      </c>
      <c r="B8" t="s">
        <v>48</v>
      </c>
      <c r="C8" s="1">
        <v>13198</v>
      </c>
      <c r="D8" s="1">
        <v>1779.26306310017</v>
      </c>
      <c r="E8" s="1">
        <v>1639.5908539274501</v>
      </c>
      <c r="F8" s="1">
        <v>1846.5070361944199</v>
      </c>
      <c r="G8" s="1">
        <v>2604.9708573913599</v>
      </c>
      <c r="H8" s="1">
        <v>3009.1239178128299</v>
      </c>
      <c r="I8" s="1">
        <v>2047.1122811840501</v>
      </c>
      <c r="J8" s="1">
        <v>271.43199038970602</v>
      </c>
      <c r="K8" s="1">
        <v>11318.2353412046</v>
      </c>
      <c r="L8" s="1">
        <v>333.511206818174</v>
      </c>
      <c r="M8" s="1">
        <v>501.48916818535002</v>
      </c>
      <c r="N8" s="1">
        <v>312.94631717720699</v>
      </c>
      <c r="O8" s="1">
        <v>1019.3723464096699</v>
      </c>
      <c r="P8" s="1">
        <v>1361.1681158003501</v>
      </c>
      <c r="Q8" s="1">
        <v>1564.1874245541801</v>
      </c>
      <c r="R8" s="1">
        <v>4718.5999555268299</v>
      </c>
      <c r="S8" s="1">
        <v>1506.96080673286</v>
      </c>
      <c r="T8" s="1">
        <v>11</v>
      </c>
      <c r="U8" s="9">
        <f>D8/$C8*100</f>
        <v>13.481308252009169</v>
      </c>
      <c r="V8" s="9">
        <f>E8/$C8*100</f>
        <v>12.423025109315427</v>
      </c>
      <c r="W8" s="9">
        <f>F8/$C8*100</f>
        <v>13.9908094877589</v>
      </c>
      <c r="X8" s="9">
        <f>G8/$C8*100</f>
        <v>19.737618255730869</v>
      </c>
      <c r="Y8" s="9">
        <f>H8/$C8*100</f>
        <v>22.799847839163736</v>
      </c>
      <c r="Z8" s="9">
        <f>I8/$C8*100</f>
        <v>15.510776490256479</v>
      </c>
      <c r="AA8" s="9">
        <f>J8/$C8*100</f>
        <v>2.056614565765313</v>
      </c>
      <c r="AB8" s="9">
        <f>L8/$K8*100</f>
        <v>2.9466714268081158</v>
      </c>
      <c r="AC8" s="9">
        <f>M8/$K8*100</f>
        <v>4.4308070389705874</v>
      </c>
      <c r="AD8" s="9">
        <f>N8/$K8*100</f>
        <v>2.7649744659214703</v>
      </c>
      <c r="AE8" s="9">
        <f>O8/$K8*100</f>
        <v>9.0064600680160289</v>
      </c>
      <c r="AF8" s="9">
        <f>P8/$K8*100</f>
        <v>12.026328087073342</v>
      </c>
      <c r="AG8" s="9">
        <f>Q8/$K8*100</f>
        <v>13.820064501218472</v>
      </c>
      <c r="AH8" s="9">
        <f>R8/$K8*100</f>
        <v>41.690244223395247</v>
      </c>
      <c r="AI8" s="9">
        <f>S8/$K8*100</f>
        <v>13.314450188596927</v>
      </c>
    </row>
    <row r="9" spans="1:35" x14ac:dyDescent="0.25">
      <c r="A9" t="s">
        <v>25</v>
      </c>
      <c r="B9" t="s">
        <v>49</v>
      </c>
      <c r="C9" s="1">
        <v>11869</v>
      </c>
      <c r="D9" s="1">
        <v>1832.16130020329</v>
      </c>
      <c r="E9" s="1">
        <v>1446.7106883689901</v>
      </c>
      <c r="F9" s="1">
        <v>1981.20592380792</v>
      </c>
      <c r="G9" s="1">
        <v>2432.6678427700299</v>
      </c>
      <c r="H9" s="1">
        <v>2368.10912020262</v>
      </c>
      <c r="I9" s="1">
        <v>1537.9417759574101</v>
      </c>
      <c r="J9" s="1">
        <v>270.20334868971401</v>
      </c>
      <c r="K9" s="1">
        <v>10096.6533298007</v>
      </c>
      <c r="L9" s="1">
        <v>236.63838634418201</v>
      </c>
      <c r="M9" s="1">
        <v>488.78772911868498</v>
      </c>
      <c r="N9" s="1">
        <v>412.14107432601497</v>
      </c>
      <c r="O9" s="1">
        <v>1134.8301788747999</v>
      </c>
      <c r="P9" s="1">
        <v>1475.12133521087</v>
      </c>
      <c r="Q9" s="1">
        <v>1502.8749862744301</v>
      </c>
      <c r="R9" s="1">
        <v>3597.0396976404099</v>
      </c>
      <c r="S9" s="1">
        <v>1249.21994201128</v>
      </c>
      <c r="T9" s="1">
        <v>16</v>
      </c>
      <c r="U9" s="9">
        <f>D9/$C9*100</f>
        <v>15.43652624655228</v>
      </c>
      <c r="V9" s="9">
        <f>E9/$C9*100</f>
        <v>12.188985494725673</v>
      </c>
      <c r="W9" s="9">
        <f>F9/$C9*100</f>
        <v>16.692273349127305</v>
      </c>
      <c r="X9" s="9">
        <f>G9/$C9*100</f>
        <v>20.495979802595247</v>
      </c>
      <c r="Y9" s="9">
        <f>H9/$C9*100</f>
        <v>19.952052575639229</v>
      </c>
      <c r="Z9" s="9">
        <f>I9/$C9*100</f>
        <v>12.957635655551522</v>
      </c>
      <c r="AA9" s="9">
        <f>J9/$C9*100</f>
        <v>2.2765468758085263</v>
      </c>
      <c r="AB9" s="9">
        <f>L9/$K9*100</f>
        <v>2.3437309236490651</v>
      </c>
      <c r="AC9" s="9">
        <f>M9/$K9*100</f>
        <v>4.8410865774306355</v>
      </c>
      <c r="AD9" s="9">
        <f>N9/$K9*100</f>
        <v>4.0819572670635642</v>
      </c>
      <c r="AE9" s="9">
        <f>O9/$K9*100</f>
        <v>11.23966666781854</v>
      </c>
      <c r="AF9" s="9">
        <f>P9/$K9*100</f>
        <v>14.610002810109238</v>
      </c>
      <c r="AG9" s="9">
        <f>Q9/$K9*100</f>
        <v>14.884882516849727</v>
      </c>
      <c r="AH9" s="9">
        <f>R9/$K9*100</f>
        <v>35.626059250975715</v>
      </c>
      <c r="AI9" s="9">
        <f>S9/$K9*100</f>
        <v>12.372613986103241</v>
      </c>
    </row>
    <row r="10" spans="1:35" x14ac:dyDescent="0.25">
      <c r="A10" t="s">
        <v>26</v>
      </c>
      <c r="B10" t="s">
        <v>50</v>
      </c>
      <c r="C10" s="1">
        <v>10306</v>
      </c>
      <c r="D10" s="1">
        <v>1511.12506293722</v>
      </c>
      <c r="E10" s="1">
        <v>1149.1089440338801</v>
      </c>
      <c r="F10" s="1">
        <v>1557.8592232087401</v>
      </c>
      <c r="G10" s="1">
        <v>2097.3135788408399</v>
      </c>
      <c r="H10" s="1">
        <v>2356.8136349965798</v>
      </c>
      <c r="I10" s="1">
        <v>1375.43638943467</v>
      </c>
      <c r="J10" s="1">
        <v>258.34316654805502</v>
      </c>
      <c r="K10" s="1">
        <v>8779.1491875230004</v>
      </c>
      <c r="L10" s="1">
        <v>455.81214752531599</v>
      </c>
      <c r="M10" s="1">
        <v>460.87323342005601</v>
      </c>
      <c r="N10" s="1">
        <v>314.84096594396999</v>
      </c>
      <c r="O10" s="1">
        <v>871.34875810361905</v>
      </c>
      <c r="P10" s="1">
        <v>1262.82039375214</v>
      </c>
      <c r="Q10" s="1">
        <v>960.06777583497001</v>
      </c>
      <c r="R10" s="1">
        <v>3564.42651895989</v>
      </c>
      <c r="S10" s="1">
        <v>888.95939398303904</v>
      </c>
      <c r="T10" s="1">
        <v>13</v>
      </c>
      <c r="U10" s="9">
        <f>D10/$C10*100</f>
        <v>14.662575809598485</v>
      </c>
      <c r="V10" s="9">
        <f>E10/$C10*100</f>
        <v>11.149902426100137</v>
      </c>
      <c r="W10" s="9">
        <f>F10/$C10*100</f>
        <v>15.116041366279257</v>
      </c>
      <c r="X10" s="9">
        <f>G10/$C10*100</f>
        <v>20.350413146136617</v>
      </c>
      <c r="Y10" s="9">
        <f>H10/$C10*100</f>
        <v>22.868364399345818</v>
      </c>
      <c r="Z10" s="9">
        <f>I10/$C10*100</f>
        <v>13.345976998201728</v>
      </c>
      <c r="AA10" s="9">
        <f>J10/$C10*100</f>
        <v>2.5067258543378133</v>
      </c>
      <c r="AB10" s="9">
        <f>L10/$K10*100</f>
        <v>5.1919854394674143</v>
      </c>
      <c r="AC10" s="9">
        <f>M10/$K10*100</f>
        <v>5.2496343731697017</v>
      </c>
      <c r="AD10" s="9">
        <f>N10/$K10*100</f>
        <v>3.5862355134757773</v>
      </c>
      <c r="AE10" s="9">
        <f>O10/$K10*100</f>
        <v>9.9252073235295644</v>
      </c>
      <c r="AF10" s="9">
        <f>P10/$K10*100</f>
        <v>14.38431409215452</v>
      </c>
      <c r="AG10" s="9">
        <f>Q10/$K10*100</f>
        <v>10.935772423134422</v>
      </c>
      <c r="AH10" s="9">
        <f>R10/$K10*100</f>
        <v>40.601047354630701</v>
      </c>
      <c r="AI10" s="9">
        <f>S10/$K10*100</f>
        <v>10.125803480437893</v>
      </c>
    </row>
    <row r="11" spans="1:35" x14ac:dyDescent="0.25">
      <c r="A11" t="s">
        <v>27</v>
      </c>
      <c r="B11" t="s">
        <v>51</v>
      </c>
      <c r="C11" s="1">
        <v>10013</v>
      </c>
      <c r="D11" s="1">
        <v>1296.42299785004</v>
      </c>
      <c r="E11" s="1">
        <v>1071.09474585615</v>
      </c>
      <c r="F11" s="1">
        <v>1424.8301414595201</v>
      </c>
      <c r="G11" s="1">
        <v>2029.04624922479</v>
      </c>
      <c r="H11" s="1">
        <v>2384.1861056689099</v>
      </c>
      <c r="I11" s="1">
        <v>1577.6830060668599</v>
      </c>
      <c r="J11" s="1">
        <v>229.73675387372401</v>
      </c>
      <c r="K11" s="1">
        <v>8765.3064528442701</v>
      </c>
      <c r="L11" s="1">
        <v>403.83146084679601</v>
      </c>
      <c r="M11" s="1">
        <v>538.59011450897401</v>
      </c>
      <c r="N11" s="1">
        <v>318.21235767053798</v>
      </c>
      <c r="O11" s="1">
        <v>659.80833613541097</v>
      </c>
      <c r="P11" s="1">
        <v>1332.48915192456</v>
      </c>
      <c r="Q11" s="1">
        <v>940.30063666601097</v>
      </c>
      <c r="R11" s="1">
        <v>3810.3969250897298</v>
      </c>
      <c r="S11" s="1">
        <v>761.67747000225404</v>
      </c>
      <c r="T11" s="1">
        <v>14</v>
      </c>
      <c r="U11" s="9">
        <f>D11/$C11*100</f>
        <v>12.947398360631579</v>
      </c>
      <c r="V11" s="9">
        <f>E11/$C11*100</f>
        <v>10.697041304865175</v>
      </c>
      <c r="W11" s="9">
        <f>F11/$C11*100</f>
        <v>14.229802671122741</v>
      </c>
      <c r="X11" s="9">
        <f>G11/$C11*100</f>
        <v>20.26411913736932</v>
      </c>
      <c r="Y11" s="9">
        <f>H11/$C11*100</f>
        <v>23.810906877748028</v>
      </c>
      <c r="Z11" s="9">
        <f>I11/$C11*100</f>
        <v>15.756346809815838</v>
      </c>
      <c r="AA11" s="9">
        <f>J11/$C11*100</f>
        <v>2.2943848384472587</v>
      </c>
      <c r="AB11" s="9">
        <f>L11/$K11*100</f>
        <v>4.607157354045003</v>
      </c>
      <c r="AC11" s="9">
        <f>M11/$K11*100</f>
        <v>6.1445668489343683</v>
      </c>
      <c r="AD11" s="9">
        <f>N11/$K11*100</f>
        <v>3.6303620344874616</v>
      </c>
      <c r="AE11" s="9">
        <f>O11/$K11*100</f>
        <v>7.5274987781095621</v>
      </c>
      <c r="AF11" s="9">
        <f>P11/$K11*100</f>
        <v>15.201854710877544</v>
      </c>
      <c r="AG11" s="9">
        <f>Q11/$K11*100</f>
        <v>10.727527231645062</v>
      </c>
      <c r="AH11" s="9">
        <f>R11/$K11*100</f>
        <v>43.471348612726338</v>
      </c>
      <c r="AI11" s="9">
        <f>S11/$K11*100</f>
        <v>8.6896844291747026</v>
      </c>
    </row>
    <row r="12" spans="1:35" x14ac:dyDescent="0.25">
      <c r="A12" t="s">
        <v>28</v>
      </c>
      <c r="B12" t="s">
        <v>52</v>
      </c>
      <c r="C12" s="1">
        <v>3457</v>
      </c>
      <c r="D12" s="1">
        <v>635.55384456943602</v>
      </c>
      <c r="E12" s="1">
        <v>428.21384924900099</v>
      </c>
      <c r="F12" s="1">
        <v>628.95990490984002</v>
      </c>
      <c r="G12" s="1">
        <v>759.02096047696205</v>
      </c>
      <c r="H12" s="1">
        <v>649.75630143185003</v>
      </c>
      <c r="I12" s="1">
        <v>333.05400371651501</v>
      </c>
      <c r="J12" s="1">
        <v>22.441135646402099</v>
      </c>
      <c r="K12" s="1">
        <v>2797.1441301330701</v>
      </c>
      <c r="L12" s="1">
        <v>49.508090208816903</v>
      </c>
      <c r="M12" s="1">
        <v>95.587626125948603</v>
      </c>
      <c r="N12" s="1">
        <v>157.16923977699801</v>
      </c>
      <c r="O12" s="1">
        <v>438.30925129964697</v>
      </c>
      <c r="P12" s="1">
        <v>438.23141818653897</v>
      </c>
      <c r="Q12" s="1">
        <v>334.29925311454798</v>
      </c>
      <c r="R12" s="1">
        <v>948.38570537480905</v>
      </c>
      <c r="S12" s="1">
        <v>335.65354604576203</v>
      </c>
      <c r="T12" s="1">
        <v>3</v>
      </c>
      <c r="U12" s="9">
        <f>D12/$C12*100</f>
        <v>18.384548584594622</v>
      </c>
      <c r="V12" s="9">
        <f>E12/$C12*100</f>
        <v>12.386862865172144</v>
      </c>
      <c r="W12" s="9">
        <f>F12/$C12*100</f>
        <v>18.193806910900783</v>
      </c>
      <c r="X12" s="9">
        <f>G12/$C12*100</f>
        <v>21.956059024499915</v>
      </c>
      <c r="Y12" s="9">
        <f>H12/$C12*100</f>
        <v>18.795380429038183</v>
      </c>
      <c r="Z12" s="9">
        <f>I12/$C12*100</f>
        <v>9.6341916030232859</v>
      </c>
      <c r="AA12" s="9">
        <f>J12/$C12*100</f>
        <v>0.6491505827712496</v>
      </c>
      <c r="AB12" s="9">
        <f>L12/$K12*100</f>
        <v>1.7699513469998283</v>
      </c>
      <c r="AC12" s="9">
        <f>M12/$K12*100</f>
        <v>3.4173293072817508</v>
      </c>
      <c r="AD12" s="9">
        <f>N12/$K12*100</f>
        <v>5.6189181702810895</v>
      </c>
      <c r="AE12" s="9">
        <f>O12/$K12*100</f>
        <v>15.669884385928837</v>
      </c>
      <c r="AF12" s="9">
        <f>P12/$K12*100</f>
        <v>15.667101793774593</v>
      </c>
      <c r="AG12" s="9">
        <f>Q12/$K12*100</f>
        <v>11.951448962290126</v>
      </c>
      <c r="AH12" s="9">
        <f>R12/$K12*100</f>
        <v>33.905500083390088</v>
      </c>
      <c r="AI12" s="9">
        <f>S12/$K12*100</f>
        <v>11.999865950053628</v>
      </c>
    </row>
    <row r="13" spans="1:35" x14ac:dyDescent="0.25">
      <c r="A13" t="s">
        <v>29</v>
      </c>
      <c r="B13" t="s">
        <v>53</v>
      </c>
      <c r="C13" s="1">
        <v>3492</v>
      </c>
      <c r="D13" s="1">
        <v>547.46070464885304</v>
      </c>
      <c r="E13" s="1">
        <v>351.967489117198</v>
      </c>
      <c r="F13" s="1">
        <v>580.89819625704604</v>
      </c>
      <c r="G13" s="1">
        <v>765.68252210057699</v>
      </c>
      <c r="H13" s="1">
        <v>739.94482231329698</v>
      </c>
      <c r="I13" s="1">
        <v>404.82040296073001</v>
      </c>
      <c r="J13" s="1">
        <v>101.2258626023</v>
      </c>
      <c r="K13" s="1">
        <v>2901.2130675602798</v>
      </c>
      <c r="L13" s="1">
        <v>101.55467021883</v>
      </c>
      <c r="M13" s="1">
        <v>145.53524515787899</v>
      </c>
      <c r="N13" s="1">
        <v>126.522872781499</v>
      </c>
      <c r="O13" s="1">
        <v>356.44029145177302</v>
      </c>
      <c r="P13" s="1">
        <v>459.52633771692399</v>
      </c>
      <c r="Q13" s="1">
        <v>291.244099477573</v>
      </c>
      <c r="R13" s="1">
        <v>1114.2907103392399</v>
      </c>
      <c r="S13" s="1">
        <v>306.09884041656198</v>
      </c>
      <c r="T13" s="1">
        <v>5</v>
      </c>
      <c r="U13" s="9">
        <f>D13/$C13*100</f>
        <v>15.677568861651004</v>
      </c>
      <c r="V13" s="9">
        <f>E13/$C13*100</f>
        <v>10.079252265670045</v>
      </c>
      <c r="W13" s="9">
        <f>F13/$C13*100</f>
        <v>16.635114440350687</v>
      </c>
      <c r="X13" s="9">
        <f>G13/$C13*100</f>
        <v>21.926761801276545</v>
      </c>
      <c r="Y13" s="9">
        <f>H13/$C13*100</f>
        <v>21.189714270140232</v>
      </c>
      <c r="Z13" s="9">
        <f>I13/$C13*100</f>
        <v>11.592795044694444</v>
      </c>
      <c r="AA13" s="9">
        <f>J13/$C13*100</f>
        <v>2.8987933162170676</v>
      </c>
      <c r="AB13" s="9">
        <f>L13/$K13*100</f>
        <v>3.500420956818262</v>
      </c>
      <c r="AC13" s="9">
        <f>M13/$K13*100</f>
        <v>5.0163583910872189</v>
      </c>
      <c r="AD13" s="9">
        <f>N13/$K13*100</f>
        <v>4.3610334654909026</v>
      </c>
      <c r="AE13" s="9">
        <f>O13/$K13*100</f>
        <v>12.285905348948216</v>
      </c>
      <c r="AF13" s="9">
        <f>P13/$K13*100</f>
        <v>15.839110296830214</v>
      </c>
      <c r="AG13" s="9">
        <f>Q13/$K13*100</f>
        <v>10.038700801885234</v>
      </c>
      <c r="AH13" s="9">
        <f>R13/$K13*100</f>
        <v>38.407751667694015</v>
      </c>
      <c r="AI13" s="9">
        <f>S13/$K13*100</f>
        <v>10.550719071245947</v>
      </c>
    </row>
    <row r="14" spans="1:35" x14ac:dyDescent="0.25">
      <c r="A14" t="s">
        <v>30</v>
      </c>
      <c r="B14" t="s">
        <v>54</v>
      </c>
      <c r="C14" s="1">
        <v>10636</v>
      </c>
      <c r="D14" s="1">
        <v>1675.7575848906099</v>
      </c>
      <c r="E14" s="1">
        <v>1116.8886783411599</v>
      </c>
      <c r="F14" s="1">
        <v>1751.3507272674401</v>
      </c>
      <c r="G14" s="1">
        <v>2282.4554099728898</v>
      </c>
      <c r="H14" s="1">
        <v>2185.9254110551801</v>
      </c>
      <c r="I14" s="1">
        <v>1415.46144148025</v>
      </c>
      <c r="J14" s="1">
        <v>208.16074699247301</v>
      </c>
      <c r="K14" s="1">
        <v>8887.5004218715294</v>
      </c>
      <c r="L14" s="1">
        <v>822.35730841169504</v>
      </c>
      <c r="M14" s="1">
        <v>339.72033322307999</v>
      </c>
      <c r="N14" s="1">
        <v>280.87725355328001</v>
      </c>
      <c r="O14" s="1">
        <v>987.75150064485604</v>
      </c>
      <c r="P14" s="1">
        <v>1116.62576706714</v>
      </c>
      <c r="Q14" s="1">
        <v>926.73387529843501</v>
      </c>
      <c r="R14" s="1">
        <v>3465.1235321947402</v>
      </c>
      <c r="S14" s="1">
        <v>948.31085147830402</v>
      </c>
      <c r="T14" s="1">
        <v>14</v>
      </c>
      <c r="U14" s="9">
        <f>D14/$C14*100</f>
        <v>15.755524491261847</v>
      </c>
      <c r="V14" s="9">
        <f>E14/$C14*100</f>
        <v>10.501021797115079</v>
      </c>
      <c r="W14" s="9">
        <f>F14/$C14*100</f>
        <v>16.466253547080107</v>
      </c>
      <c r="X14" s="9">
        <f>G14/$C14*100</f>
        <v>21.45971615243409</v>
      </c>
      <c r="Y14" s="9">
        <f>H14/$C14*100</f>
        <v>20.552138125753856</v>
      </c>
      <c r="Z14" s="9">
        <f>I14/$C14*100</f>
        <v>13.308212123733076</v>
      </c>
      <c r="AA14" s="9">
        <f>J14/$C14*100</f>
        <v>1.9571337626219727</v>
      </c>
      <c r="AB14" s="9">
        <f>L14/$K14*100</f>
        <v>9.2529650562708294</v>
      </c>
      <c r="AC14" s="9">
        <f>M14/$K14*100</f>
        <v>3.8224508252854936</v>
      </c>
      <c r="AD14" s="9">
        <f>N14/$K14*100</f>
        <v>3.1603627591629739</v>
      </c>
      <c r="AE14" s="9">
        <f>O14/$K14*100</f>
        <v>11.113940407969684</v>
      </c>
      <c r="AF14" s="9">
        <f>P14/$K14*100</f>
        <v>12.564002408587241</v>
      </c>
      <c r="AG14" s="9">
        <f>Q14/$K14*100</f>
        <v>10.427384881105676</v>
      </c>
      <c r="AH14" s="9">
        <f>R14/$K14*100</f>
        <v>38.988729875807472</v>
      </c>
      <c r="AI14" s="9">
        <f>S14/$K14*100</f>
        <v>10.670163785810642</v>
      </c>
    </row>
    <row r="15" spans="1:35" x14ac:dyDescent="0.25">
      <c r="A15" t="s">
        <v>31</v>
      </c>
      <c r="B15" t="s">
        <v>55</v>
      </c>
      <c r="C15" s="1">
        <v>13450</v>
      </c>
      <c r="D15" s="1">
        <v>2262.6532270839498</v>
      </c>
      <c r="E15" s="1">
        <v>1769.2488982848899</v>
      </c>
      <c r="F15" s="1">
        <v>2413.7874903791399</v>
      </c>
      <c r="G15" s="1">
        <v>2965.00289834257</v>
      </c>
      <c r="H15" s="1">
        <v>2584.4532890221399</v>
      </c>
      <c r="I15" s="1">
        <v>1262.78097740216</v>
      </c>
      <c r="J15" s="1">
        <v>192.07321948515801</v>
      </c>
      <c r="K15" s="1">
        <v>11237.369693766999</v>
      </c>
      <c r="L15" s="1">
        <v>175.45507510563201</v>
      </c>
      <c r="M15" s="1">
        <v>536.063980085445</v>
      </c>
      <c r="N15" s="1">
        <v>797.524762954533</v>
      </c>
      <c r="O15" s="1">
        <v>1818.4434927718901</v>
      </c>
      <c r="P15" s="1">
        <v>1921.1309415082101</v>
      </c>
      <c r="Q15" s="1">
        <v>1225.3474625469</v>
      </c>
      <c r="R15" s="1">
        <v>3446.60722046414</v>
      </c>
      <c r="S15" s="1">
        <v>1316.79675833021</v>
      </c>
      <c r="T15" s="1">
        <v>4</v>
      </c>
      <c r="U15" s="9">
        <f>D15/$C15*100</f>
        <v>16.822700573114869</v>
      </c>
      <c r="V15" s="9">
        <f>E15/$C15*100</f>
        <v>13.154266901746395</v>
      </c>
      <c r="W15" s="9">
        <f>F15/$C15*100</f>
        <v>17.946375393153456</v>
      </c>
      <c r="X15" s="9">
        <f>G15/$C15*100</f>
        <v>22.044631214442902</v>
      </c>
      <c r="Y15" s="9">
        <f>H15/$C15*100</f>
        <v>19.215266089383938</v>
      </c>
      <c r="Z15" s="9">
        <f>I15/$C15*100</f>
        <v>9.3887061516889219</v>
      </c>
      <c r="AA15" s="9">
        <f>J15/$C15*100</f>
        <v>1.4280536764695764</v>
      </c>
      <c r="AB15" s="9">
        <f>L15/$K15*100</f>
        <v>1.5613535897368509</v>
      </c>
      <c r="AC15" s="9">
        <f>M15/$K15*100</f>
        <v>4.7703688202300771</v>
      </c>
      <c r="AD15" s="9">
        <f>N15/$K15*100</f>
        <v>7.0970768488367337</v>
      </c>
      <c r="AE15" s="9">
        <f>O15/$K15*100</f>
        <v>16.182109713632727</v>
      </c>
      <c r="AF15" s="9">
        <f>P15/$K15*100</f>
        <v>17.095912957049002</v>
      </c>
      <c r="AG15" s="9">
        <f>Q15/$K15*100</f>
        <v>10.904219545491683</v>
      </c>
      <c r="AH15" s="9">
        <f>R15/$K15*100</f>
        <v>30.670942706244325</v>
      </c>
      <c r="AI15" s="9">
        <f>S15/$K15*100</f>
        <v>11.71801581877825</v>
      </c>
    </row>
    <row r="16" spans="1:35" x14ac:dyDescent="0.25">
      <c r="A16" t="s">
        <v>32</v>
      </c>
      <c r="B16" t="s">
        <v>56</v>
      </c>
      <c r="C16" s="1">
        <v>10954</v>
      </c>
      <c r="D16" s="1">
        <v>1622.8126160373699</v>
      </c>
      <c r="E16" s="1">
        <v>1251.6695202935</v>
      </c>
      <c r="F16" s="1">
        <v>1763.44897016855</v>
      </c>
      <c r="G16" s="1">
        <v>2361.3328325063799</v>
      </c>
      <c r="H16" s="1">
        <v>2280.6024851961301</v>
      </c>
      <c r="I16" s="1">
        <v>1471.8995452105301</v>
      </c>
      <c r="J16" s="1">
        <v>202.23403058754201</v>
      </c>
      <c r="K16" s="1">
        <v>9284.9394974333009</v>
      </c>
      <c r="L16" s="1">
        <v>1035.5352963360399</v>
      </c>
      <c r="M16" s="1">
        <v>404.74094622489002</v>
      </c>
      <c r="N16" s="1">
        <v>269.49674581044201</v>
      </c>
      <c r="O16" s="1">
        <v>890.06915067884597</v>
      </c>
      <c r="P16" s="1">
        <v>1075.83177891026</v>
      </c>
      <c r="Q16" s="1">
        <v>967.60334555285999</v>
      </c>
      <c r="R16" s="1">
        <v>3747.6252795062701</v>
      </c>
      <c r="S16" s="1">
        <v>894.03695441368404</v>
      </c>
      <c r="T16" s="1">
        <v>22</v>
      </c>
      <c r="U16" s="9">
        <f>D16/$C16*100</f>
        <v>14.814794741988042</v>
      </c>
      <c r="V16" s="9">
        <f>E16/$C16*100</f>
        <v>11.426597775182582</v>
      </c>
      <c r="W16" s="9">
        <f>F16/$C16*100</f>
        <v>16.098676010302629</v>
      </c>
      <c r="X16" s="9">
        <f>G16/$C16*100</f>
        <v>21.556808768544641</v>
      </c>
      <c r="Y16" s="9">
        <f>H16/$C16*100</f>
        <v>20.819814544423316</v>
      </c>
      <c r="Z16" s="9">
        <f>I16/$C16*100</f>
        <v>13.437096450707777</v>
      </c>
      <c r="AA16" s="9">
        <f>J16/$C16*100</f>
        <v>1.8462117088510317</v>
      </c>
      <c r="AB16" s="9">
        <f>L16/$K16*100</f>
        <v>11.152849155584697</v>
      </c>
      <c r="AC16" s="9">
        <f>M16/$K16*100</f>
        <v>4.3591123704874475</v>
      </c>
      <c r="AD16" s="9">
        <f>N16/$K16*100</f>
        <v>2.9025148293636249</v>
      </c>
      <c r="AE16" s="9">
        <f>O16/$K16*100</f>
        <v>9.5861599413210374</v>
      </c>
      <c r="AF16" s="9">
        <f>P16/$K16*100</f>
        <v>11.58684748788788</v>
      </c>
      <c r="AG16" s="9">
        <f>Q16/$K16*100</f>
        <v>10.421213254220357</v>
      </c>
      <c r="AH16" s="9">
        <f>R16/$K16*100</f>
        <v>40.362409260095362</v>
      </c>
      <c r="AI16" s="9">
        <f>S16/$K16*100</f>
        <v>9.6288937010395035</v>
      </c>
    </row>
    <row r="17" spans="1:35" x14ac:dyDescent="0.25">
      <c r="A17" t="s">
        <v>33</v>
      </c>
      <c r="B17" t="s">
        <v>57</v>
      </c>
      <c r="C17" s="1">
        <v>2283</v>
      </c>
      <c r="D17" s="1">
        <v>429</v>
      </c>
      <c r="E17" s="1">
        <v>373</v>
      </c>
      <c r="F17" s="1">
        <v>446</v>
      </c>
      <c r="G17" s="1">
        <v>584</v>
      </c>
      <c r="H17" s="1">
        <v>297</v>
      </c>
      <c r="I17" s="1">
        <v>141</v>
      </c>
      <c r="J17" s="1">
        <v>13</v>
      </c>
      <c r="K17" s="1">
        <v>1855</v>
      </c>
      <c r="L17" s="1">
        <v>25</v>
      </c>
      <c r="M17" s="1">
        <v>80</v>
      </c>
      <c r="N17" s="1">
        <v>180</v>
      </c>
      <c r="O17" s="1">
        <v>325</v>
      </c>
      <c r="P17" s="1">
        <v>390</v>
      </c>
      <c r="Q17" s="1">
        <v>250</v>
      </c>
      <c r="R17" s="1">
        <v>430</v>
      </c>
      <c r="S17" s="1">
        <v>175</v>
      </c>
      <c r="T17" s="1">
        <v>1</v>
      </c>
      <c r="U17" s="9">
        <f>D17/$C17*100</f>
        <v>18.791064388961892</v>
      </c>
      <c r="V17" s="9">
        <f>E17/$C17*100</f>
        <v>16.338151554971528</v>
      </c>
      <c r="W17" s="9">
        <f>F17/$C17*100</f>
        <v>19.53569864213754</v>
      </c>
      <c r="X17" s="9">
        <f>G17/$C17*100</f>
        <v>25.580376697328077</v>
      </c>
      <c r="Y17" s="9">
        <f>H17/$C17*100</f>
        <v>13.009198423127463</v>
      </c>
      <c r="Z17" s="9">
        <f>I17/$C17*100</f>
        <v>6.1760840998685937</v>
      </c>
      <c r="AA17" s="9">
        <f>J17/$C17*100</f>
        <v>0.56942619360490587</v>
      </c>
      <c r="AB17" s="9">
        <f>L17/$K17*100</f>
        <v>1.3477088948787064</v>
      </c>
      <c r="AC17" s="9">
        <f>M17/$K17*100</f>
        <v>4.3126684636118604</v>
      </c>
      <c r="AD17" s="9">
        <f>N17/$K17*100</f>
        <v>9.703504043126685</v>
      </c>
      <c r="AE17" s="9">
        <f>O17/$K17*100</f>
        <v>17.520215633423181</v>
      </c>
      <c r="AF17" s="9">
        <f>P17/$K17*100</f>
        <v>21.024258760107816</v>
      </c>
      <c r="AG17" s="9">
        <f>Q17/$K17*100</f>
        <v>13.477088948787062</v>
      </c>
      <c r="AH17" s="9">
        <f>R17/$K17*100</f>
        <v>23.180592991913745</v>
      </c>
      <c r="AI17" s="9">
        <f>S17/$K17*100</f>
        <v>9.433962264150944</v>
      </c>
    </row>
    <row r="18" spans="1:35" x14ac:dyDescent="0.25">
      <c r="A18" t="s">
        <v>34</v>
      </c>
      <c r="B18" t="s">
        <v>58</v>
      </c>
      <c r="C18" s="1">
        <v>11881</v>
      </c>
      <c r="D18" s="1">
        <v>2149.2156780077398</v>
      </c>
      <c r="E18" s="1">
        <v>1935.0339042358301</v>
      </c>
      <c r="F18" s="1">
        <v>2098.7505326044502</v>
      </c>
      <c r="G18" s="1">
        <v>2364.9571709521701</v>
      </c>
      <c r="H18" s="1">
        <v>2159.2237684042402</v>
      </c>
      <c r="I18" s="1">
        <v>1035.73449663408</v>
      </c>
      <c r="J18" s="1">
        <v>138.08444916148801</v>
      </c>
      <c r="K18" s="1">
        <v>9738.7845058901094</v>
      </c>
      <c r="L18" s="1">
        <v>41.107693792402301</v>
      </c>
      <c r="M18" s="1">
        <v>325.89833153158497</v>
      </c>
      <c r="N18" s="1">
        <v>540.40554408964897</v>
      </c>
      <c r="O18" s="1">
        <v>1377.03842918382</v>
      </c>
      <c r="P18" s="1">
        <v>1574.41015961676</v>
      </c>
      <c r="Q18" s="1">
        <v>1439.39629612352</v>
      </c>
      <c r="R18" s="1">
        <v>2924.7904604025198</v>
      </c>
      <c r="S18" s="1">
        <v>1515.73759114986</v>
      </c>
      <c r="T18" s="1">
        <v>1</v>
      </c>
      <c r="U18" s="9">
        <f>D18/$C18*100</f>
        <v>18.089518373939399</v>
      </c>
      <c r="V18" s="9">
        <f>E18/$C18*100</f>
        <v>16.286793234877788</v>
      </c>
      <c r="W18" s="9">
        <f>F18/$C18*100</f>
        <v>17.66476334150703</v>
      </c>
      <c r="X18" s="9">
        <f>G18/$C18*100</f>
        <v>19.905371357227256</v>
      </c>
      <c r="Y18" s="9">
        <f>H18/$C18*100</f>
        <v>18.173754468514776</v>
      </c>
      <c r="Z18" s="9">
        <f>I18/$C18*100</f>
        <v>8.7175700415291644</v>
      </c>
      <c r="AA18" s="9">
        <f>J18/$C18*100</f>
        <v>1.1622291824045787</v>
      </c>
      <c r="AB18" s="9">
        <f>L18/$K18*100</f>
        <v>0.42210292021083301</v>
      </c>
      <c r="AC18" s="9">
        <f>M18/$K18*100</f>
        <v>3.346396373535923</v>
      </c>
      <c r="AD18" s="9">
        <f>N18/$K18*100</f>
        <v>5.5490040236829001</v>
      </c>
      <c r="AE18" s="9">
        <f>O18/$K18*100</f>
        <v>14.13973610722133</v>
      </c>
      <c r="AF18" s="9">
        <f>P18/$K18*100</f>
        <v>16.166392825147142</v>
      </c>
      <c r="AG18" s="9">
        <f>Q18/$K18*100</f>
        <v>14.780040519974126</v>
      </c>
      <c r="AH18" s="9">
        <f>R18/$K18*100</f>
        <v>30.032397355476743</v>
      </c>
      <c r="AI18" s="9">
        <f>S18/$K18*100</f>
        <v>15.563929874751079</v>
      </c>
    </row>
    <row r="19" spans="1:35" x14ac:dyDescent="0.25">
      <c r="A19" t="s">
        <v>35</v>
      </c>
      <c r="B19" t="s">
        <v>59</v>
      </c>
      <c r="C19" s="1">
        <v>12693</v>
      </c>
      <c r="D19" s="1">
        <v>1944.0363776868301</v>
      </c>
      <c r="E19" s="1">
        <v>1819.34744975015</v>
      </c>
      <c r="F19" s="1">
        <v>2088.8312478656198</v>
      </c>
      <c r="G19" s="1">
        <v>2652.0388981465098</v>
      </c>
      <c r="H19" s="1">
        <v>2361.6933874820602</v>
      </c>
      <c r="I19" s="1">
        <v>1538.5587051908799</v>
      </c>
      <c r="J19" s="1">
        <v>288.49393387794697</v>
      </c>
      <c r="K19" s="1">
        <v>10678.966307043</v>
      </c>
      <c r="L19" s="1">
        <v>291.68323622431802</v>
      </c>
      <c r="M19" s="1">
        <v>502.64721158194101</v>
      </c>
      <c r="N19" s="1">
        <v>527.01509690362695</v>
      </c>
      <c r="O19" s="1">
        <v>1307.2897512684799</v>
      </c>
      <c r="P19" s="1">
        <v>1585.8328167360401</v>
      </c>
      <c r="Q19" s="1">
        <v>1464.8084621225801</v>
      </c>
      <c r="R19" s="1">
        <v>3669.97332434696</v>
      </c>
      <c r="S19" s="1">
        <v>1329.7164078590599</v>
      </c>
      <c r="T19" s="1">
        <v>11</v>
      </c>
      <c r="U19" s="9">
        <f>D19/$C19*100</f>
        <v>15.31581484035949</v>
      </c>
      <c r="V19" s="9">
        <f>E19/$C19*100</f>
        <v>14.333470808714646</v>
      </c>
      <c r="W19" s="9">
        <f>F19/$C19*100</f>
        <v>16.456560685934136</v>
      </c>
      <c r="X19" s="9">
        <f>G19/$C19*100</f>
        <v>20.893712267757898</v>
      </c>
      <c r="Y19" s="9">
        <f>H19/$C19*100</f>
        <v>18.606266347451825</v>
      </c>
      <c r="Z19" s="9">
        <f>I19/$C19*100</f>
        <v>12.121316514542503</v>
      </c>
      <c r="AA19" s="9">
        <f>J19/$C19*100</f>
        <v>2.2728585352394783</v>
      </c>
      <c r="AB19" s="9">
        <f>L19/$K19*100</f>
        <v>2.7313808081962661</v>
      </c>
      <c r="AC19" s="9">
        <f>M19/$K19*100</f>
        <v>4.7068901345857297</v>
      </c>
      <c r="AD19" s="9">
        <f>N19/$K19*100</f>
        <v>4.9350759404124123</v>
      </c>
      <c r="AE19" s="9">
        <f>O19/$K19*100</f>
        <v>12.24172559104616</v>
      </c>
      <c r="AF19" s="9">
        <f>P19/$K19*100</f>
        <v>14.850059183070465</v>
      </c>
      <c r="AG19" s="9">
        <f>Q19/$K19*100</f>
        <v>13.716762652921833</v>
      </c>
      <c r="AH19" s="9">
        <f>R19/$K19*100</f>
        <v>34.366372351287751</v>
      </c>
      <c r="AI19" s="9">
        <f>S19/$K19*100</f>
        <v>12.451733338479439</v>
      </c>
    </row>
    <row r="20" spans="1:35" x14ac:dyDescent="0.25">
      <c r="A20" t="s">
        <v>36</v>
      </c>
      <c r="B20" t="s">
        <v>60</v>
      </c>
      <c r="C20" s="1">
        <v>10356</v>
      </c>
      <c r="D20" s="1">
        <v>1615.42077761825</v>
      </c>
      <c r="E20" s="1">
        <v>1160.7257988449901</v>
      </c>
      <c r="F20" s="1">
        <v>1664.1927506021</v>
      </c>
      <c r="G20" s="1">
        <v>2152.5425432750799</v>
      </c>
      <c r="H20" s="1">
        <v>2379.14414503437</v>
      </c>
      <c r="I20" s="1">
        <v>1173.5650742355899</v>
      </c>
      <c r="J20" s="1">
        <v>210.40891038961101</v>
      </c>
      <c r="K20" s="1">
        <v>8734.3781709302402</v>
      </c>
      <c r="L20" s="1">
        <v>601.58435509927801</v>
      </c>
      <c r="M20" s="1">
        <v>442.00635229262201</v>
      </c>
      <c r="N20" s="1">
        <v>298.742891470909</v>
      </c>
      <c r="O20" s="1">
        <v>1075.8091576320001</v>
      </c>
      <c r="P20" s="1">
        <v>1124.12620355891</v>
      </c>
      <c r="Q20" s="1">
        <v>981.19997537535698</v>
      </c>
      <c r="R20" s="1">
        <v>3375.7425898261399</v>
      </c>
      <c r="S20" s="1">
        <v>835.16664567502596</v>
      </c>
      <c r="T20" s="1">
        <v>18</v>
      </c>
      <c r="U20" s="9">
        <f>D20/$C20*100</f>
        <v>15.598887385266993</v>
      </c>
      <c r="V20" s="9">
        <f>E20/$C20*100</f>
        <v>11.208244484791329</v>
      </c>
      <c r="W20" s="9">
        <f>F20/$C20*100</f>
        <v>16.069841160700076</v>
      </c>
      <c r="X20" s="9">
        <f>G20/$C20*100</f>
        <v>20.785462951671303</v>
      </c>
      <c r="Y20" s="9">
        <f>H20/$C20*100</f>
        <v>22.973581933510719</v>
      </c>
      <c r="Z20" s="9">
        <f>I20/$C20*100</f>
        <v>11.332223582807936</v>
      </c>
      <c r="AA20" s="9">
        <f>J20/$C20*100</f>
        <v>2.0317585012515549</v>
      </c>
      <c r="AB20" s="9">
        <f>L20/$K20*100</f>
        <v>6.8875464666903392</v>
      </c>
      <c r="AC20" s="9">
        <f>M20/$K20*100</f>
        <v>5.0605360066009926</v>
      </c>
      <c r="AD20" s="9">
        <f>N20/$K20*100</f>
        <v>3.420310932553678</v>
      </c>
      <c r="AE20" s="9">
        <f>O20/$K20*100</f>
        <v>12.316951894898578</v>
      </c>
      <c r="AF20" s="9">
        <f>P20/$K20*100</f>
        <v>12.870134330801328</v>
      </c>
      <c r="AG20" s="9">
        <f>Q20/$K20*100</f>
        <v>11.233770237256122</v>
      </c>
      <c r="AH20" s="9">
        <f>R20/$K20*100</f>
        <v>38.648917229864026</v>
      </c>
      <c r="AI20" s="9">
        <f>S20/$K20*100</f>
        <v>9.5618329013349541</v>
      </c>
    </row>
    <row r="21" spans="1:35" x14ac:dyDescent="0.25">
      <c r="A21" t="s">
        <v>37</v>
      </c>
      <c r="B21" t="s">
        <v>61</v>
      </c>
      <c r="C21" s="1">
        <v>12628</v>
      </c>
      <c r="D21" s="1">
        <v>2409.0426448343001</v>
      </c>
      <c r="E21" s="1">
        <v>1481.68154022718</v>
      </c>
      <c r="F21" s="1">
        <v>2392.5736687742801</v>
      </c>
      <c r="G21" s="1">
        <v>2807.82926352903</v>
      </c>
      <c r="H21" s="1">
        <v>2201.8007254884901</v>
      </c>
      <c r="I21" s="1">
        <v>1124.3737847069599</v>
      </c>
      <c r="J21" s="1">
        <v>210.69837243975101</v>
      </c>
      <c r="K21" s="1">
        <v>10264.2967379283</v>
      </c>
      <c r="L21" s="1">
        <v>327.20162236838001</v>
      </c>
      <c r="M21" s="1">
        <v>536.74665044115795</v>
      </c>
      <c r="N21" s="1">
        <v>768.73807589806597</v>
      </c>
      <c r="O21" s="1">
        <v>1757.1904781282201</v>
      </c>
      <c r="P21" s="1">
        <v>1467.95370180807</v>
      </c>
      <c r="Q21" s="1">
        <v>1232.68591780529</v>
      </c>
      <c r="R21" s="1">
        <v>3094.4519297923498</v>
      </c>
      <c r="S21" s="1">
        <v>1079.32836168677</v>
      </c>
      <c r="T21" s="1">
        <v>10</v>
      </c>
      <c r="U21" s="9">
        <f>D21/$C21*100</f>
        <v>19.076992752884859</v>
      </c>
      <c r="V21" s="9">
        <f>E21/$C21*100</f>
        <v>11.733303296065726</v>
      </c>
      <c r="W21" s="9">
        <f>F21/$C21*100</f>
        <v>18.946576407778586</v>
      </c>
      <c r="X21" s="9">
        <f>G21/$C21*100</f>
        <v>22.234948238272331</v>
      </c>
      <c r="Y21" s="9">
        <f>H21/$C21*100</f>
        <v>17.435862571179047</v>
      </c>
      <c r="Z21" s="9">
        <f>I21/$C21*100</f>
        <v>8.9038152099062398</v>
      </c>
      <c r="AA21" s="9">
        <f>J21/$C21*100</f>
        <v>1.6685015239131376</v>
      </c>
      <c r="AB21" s="9">
        <f>L21/$K21*100</f>
        <v>3.1877646440141882</v>
      </c>
      <c r="AC21" s="9">
        <f>M21/$K21*100</f>
        <v>5.2292588975705367</v>
      </c>
      <c r="AD21" s="9">
        <f>N21/$K21*100</f>
        <v>7.4894373723379388</v>
      </c>
      <c r="AE21" s="9">
        <f>O21/$K21*100</f>
        <v>17.119443474730286</v>
      </c>
      <c r="AF21" s="9">
        <f>P21/$K21*100</f>
        <v>14.301551672641482</v>
      </c>
      <c r="AG21" s="9">
        <f>Q21/$K21*100</f>
        <v>12.009453246322357</v>
      </c>
      <c r="AH21" s="9">
        <f>R21/$K21*100</f>
        <v>30.147724766742474</v>
      </c>
      <c r="AI21" s="9">
        <f>S21/$K21*100</f>
        <v>10.515365925640774</v>
      </c>
    </row>
    <row r="22" spans="1:35" x14ac:dyDescent="0.25">
      <c r="A22" t="s">
        <v>38</v>
      </c>
      <c r="B22" t="s">
        <v>62</v>
      </c>
      <c r="C22" s="1">
        <v>13285</v>
      </c>
      <c r="D22" s="1">
        <v>1864.2230610721599</v>
      </c>
      <c r="E22" s="1">
        <v>1990.6704137225099</v>
      </c>
      <c r="F22" s="1">
        <v>1855.6996189830199</v>
      </c>
      <c r="G22" s="1">
        <v>2578.37271182424</v>
      </c>
      <c r="H22" s="1">
        <v>2704.32115052883</v>
      </c>
      <c r="I22" s="1">
        <v>2008.8098989725399</v>
      </c>
      <c r="J22" s="1">
        <v>282.903144896691</v>
      </c>
      <c r="K22" s="1">
        <v>11426.4518724176</v>
      </c>
      <c r="L22" s="1">
        <v>64.622783990899094</v>
      </c>
      <c r="M22" s="1">
        <v>510.934788506855</v>
      </c>
      <c r="N22" s="1">
        <v>522.72733601095604</v>
      </c>
      <c r="O22" s="1">
        <v>1069.0775774285401</v>
      </c>
      <c r="P22" s="1">
        <v>1599.6294038870701</v>
      </c>
      <c r="Q22" s="1">
        <v>1522.9437186962</v>
      </c>
      <c r="R22" s="1">
        <v>4476.2724726042998</v>
      </c>
      <c r="S22" s="1">
        <v>1660.2437912928101</v>
      </c>
      <c r="T22" s="1">
        <v>3</v>
      </c>
      <c r="U22" s="9">
        <f>D22/$C22*100</f>
        <v>14.03254091887211</v>
      </c>
      <c r="V22" s="9">
        <f>E22/$C22*100</f>
        <v>14.984346358468272</v>
      </c>
      <c r="W22" s="9">
        <f>F22/$C22*100</f>
        <v>13.96838252904042</v>
      </c>
      <c r="X22" s="9">
        <f>G22/$C22*100</f>
        <v>19.408149882004064</v>
      </c>
      <c r="Y22" s="9">
        <f>H22/$C22*100</f>
        <v>20.356199853434926</v>
      </c>
      <c r="Z22" s="9">
        <f>I22/$C22*100</f>
        <v>15.120887459334137</v>
      </c>
      <c r="AA22" s="9">
        <f>J22/$C22*100</f>
        <v>2.1294929988459992</v>
      </c>
      <c r="AB22" s="9">
        <f>L22/$K22*100</f>
        <v>0.56555424826925083</v>
      </c>
      <c r="AC22" s="9">
        <f>M22/$K22*100</f>
        <v>4.471508690639169</v>
      </c>
      <c r="AD22" s="9">
        <f>N22/$K22*100</f>
        <v>4.5747126216211669</v>
      </c>
      <c r="AE22" s="9">
        <f>O22/$K22*100</f>
        <v>9.3561640075620911</v>
      </c>
      <c r="AF22" s="9">
        <f>P22/$K22*100</f>
        <v>13.999353620421996</v>
      </c>
      <c r="AG22" s="9">
        <f>Q22/$K22*100</f>
        <v>13.32822940752453</v>
      </c>
      <c r="AH22" s="9">
        <f>R22/$K22*100</f>
        <v>39.174649511364137</v>
      </c>
      <c r="AI22" s="9">
        <f>S22/$K22*100</f>
        <v>14.529827892597924</v>
      </c>
    </row>
    <row r="23" spans="1:35" x14ac:dyDescent="0.25">
      <c r="A23" t="s">
        <v>39</v>
      </c>
      <c r="B23" t="s">
        <v>63</v>
      </c>
      <c r="C23" s="1">
        <v>10813</v>
      </c>
      <c r="D23" s="1">
        <v>1763.8985203549</v>
      </c>
      <c r="E23" s="1">
        <v>1284.3383944530899</v>
      </c>
      <c r="F23" s="1">
        <v>1737.6017770298299</v>
      </c>
      <c r="G23" s="1">
        <v>2352.35124819368</v>
      </c>
      <c r="H23" s="1">
        <v>2306.9637486809902</v>
      </c>
      <c r="I23" s="1">
        <v>1213.6039427729499</v>
      </c>
      <c r="J23" s="1">
        <v>154.24236851453901</v>
      </c>
      <c r="K23" s="1">
        <v>9112.7916168683096</v>
      </c>
      <c r="L23" s="1">
        <v>452.97710804997098</v>
      </c>
      <c r="M23" s="1">
        <v>536.56121288636405</v>
      </c>
      <c r="N23" s="1">
        <v>413.45610139232599</v>
      </c>
      <c r="O23" s="1">
        <v>1048.41693790251</v>
      </c>
      <c r="P23" s="1">
        <v>1357.4615547757501</v>
      </c>
      <c r="Q23" s="1">
        <v>1162.3916310305499</v>
      </c>
      <c r="R23" s="1">
        <v>3120.0274635190899</v>
      </c>
      <c r="S23" s="1">
        <v>1021.49960731174</v>
      </c>
      <c r="T23" s="1">
        <v>20</v>
      </c>
      <c r="U23" s="9">
        <f>D23/$C23*100</f>
        <v>16.312757979791918</v>
      </c>
      <c r="V23" s="9">
        <f>E23/$C23*100</f>
        <v>11.87772490939693</v>
      </c>
      <c r="W23" s="9">
        <f>F23/$C23*100</f>
        <v>16.06956235114982</v>
      </c>
      <c r="X23" s="9">
        <f>G23/$C23*100</f>
        <v>21.754843689944327</v>
      </c>
      <c r="Y23" s="9">
        <f>H23/$C23*100</f>
        <v>21.335094318699625</v>
      </c>
      <c r="Z23" s="9">
        <f>I23/$C23*100</f>
        <v>11.22356369900074</v>
      </c>
      <c r="AA23" s="9">
        <f>J23/$C23*100</f>
        <v>1.4264530520164524</v>
      </c>
      <c r="AB23" s="9">
        <f>L23/$K23*100</f>
        <v>4.970783126561173</v>
      </c>
      <c r="AC23" s="9">
        <f>M23/$K23*100</f>
        <v>5.8880004662145238</v>
      </c>
      <c r="AD23" s="9">
        <f>N23/$K23*100</f>
        <v>4.5370959720728674</v>
      </c>
      <c r="AE23" s="9">
        <f>O23/$K23*100</f>
        <v>11.504893143412048</v>
      </c>
      <c r="AF23" s="9">
        <f>P23/$K23*100</f>
        <v>14.896220739460448</v>
      </c>
      <c r="AG23" s="9">
        <f>Q23/$K23*100</f>
        <v>12.755604208911079</v>
      </c>
      <c r="AH23" s="9">
        <f>R23/$K23*100</f>
        <v>34.23788883467649</v>
      </c>
      <c r="AI23" s="9">
        <f>S23/$K23*100</f>
        <v>11.209513508691284</v>
      </c>
    </row>
    <row r="24" spans="1:35" x14ac:dyDescent="0.25">
      <c r="A24" t="s">
        <v>40</v>
      </c>
      <c r="B24" t="s">
        <v>64</v>
      </c>
      <c r="C24" s="1">
        <v>22109</v>
      </c>
      <c r="D24" s="1">
        <v>3484.8693554742899</v>
      </c>
      <c r="E24" s="1">
        <v>3135.3031620854799</v>
      </c>
      <c r="F24" s="1">
        <v>3544.2338041835601</v>
      </c>
      <c r="G24" s="1">
        <v>4674.3485422685499</v>
      </c>
      <c r="H24" s="1">
        <v>4229.6218085990504</v>
      </c>
      <c r="I24" s="1">
        <v>2656.2470233407898</v>
      </c>
      <c r="J24" s="1">
        <v>384.37630404827701</v>
      </c>
      <c r="K24" s="1">
        <v>18615.130844809799</v>
      </c>
      <c r="L24" s="1">
        <v>88.724668669039104</v>
      </c>
      <c r="M24" s="1">
        <v>822.93281605949301</v>
      </c>
      <c r="N24" s="1">
        <v>955.72183127321705</v>
      </c>
      <c r="O24" s="1">
        <v>2365.0961405617199</v>
      </c>
      <c r="P24" s="1">
        <v>3259.5913412260402</v>
      </c>
      <c r="Q24" s="1">
        <v>2231.6184086082098</v>
      </c>
      <c r="R24" s="1">
        <v>6295.2943778722802</v>
      </c>
      <c r="S24" s="1">
        <v>2596.1512605398302</v>
      </c>
      <c r="T24" s="1">
        <v>1</v>
      </c>
      <c r="U24" s="9">
        <f>D24/$C24*100</f>
        <v>15.762220613660908</v>
      </c>
      <c r="V24" s="9">
        <f>E24/$C24*100</f>
        <v>14.181117020604642</v>
      </c>
      <c r="W24" s="9">
        <f>F24/$C24*100</f>
        <v>16.030728681458047</v>
      </c>
      <c r="X24" s="9">
        <f>G24/$C24*100</f>
        <v>21.14228839960446</v>
      </c>
      <c r="Y24" s="9">
        <f>H24/$C24*100</f>
        <v>19.130769408833732</v>
      </c>
      <c r="Z24" s="9">
        <f>I24/$C24*100</f>
        <v>12.014324588813558</v>
      </c>
      <c r="AA24" s="9">
        <f>J24/$C24*100</f>
        <v>1.7385512870246371</v>
      </c>
      <c r="AB24" s="9">
        <f>L24/$K24*100</f>
        <v>0.47662661846815324</v>
      </c>
      <c r="AC24" s="9">
        <f>M24/$K24*100</f>
        <v>4.4207737400295528</v>
      </c>
      <c r="AD24" s="9">
        <f>N24/$K24*100</f>
        <v>5.134112885054944</v>
      </c>
      <c r="AE24" s="9">
        <f>O24/$K24*100</f>
        <v>12.705235113730867</v>
      </c>
      <c r="AF24" s="9">
        <f>P24/$K24*100</f>
        <v>17.510440127445396</v>
      </c>
      <c r="AG24" s="9">
        <f>Q24/$K24*100</f>
        <v>11.988196200245465</v>
      </c>
      <c r="AH24" s="9">
        <f>R24/$K24*100</f>
        <v>33.81815809061321</v>
      </c>
      <c r="AI24" s="9">
        <f>S24/$K24*100</f>
        <v>13.946457224412578</v>
      </c>
    </row>
    <row r="25" spans="1:35" x14ac:dyDescent="0.25">
      <c r="A25" t="s">
        <v>41</v>
      </c>
      <c r="B25" t="s">
        <v>65</v>
      </c>
      <c r="C25" s="1">
        <v>24057</v>
      </c>
      <c r="D25" s="1">
        <v>3160.8302391759598</v>
      </c>
      <c r="E25" s="1">
        <v>5785.4964551796702</v>
      </c>
      <c r="F25" s="1">
        <v>3956.8997939266501</v>
      </c>
      <c r="G25" s="1">
        <v>4415.24154130857</v>
      </c>
      <c r="H25" s="1">
        <v>3850.79616281267</v>
      </c>
      <c r="I25" s="1">
        <v>2366.02362842813</v>
      </c>
      <c r="J25" s="1">
        <v>521.71217916835496</v>
      </c>
      <c r="K25" s="1">
        <v>20885.1811003765</v>
      </c>
      <c r="L25" s="1">
        <v>38.553689324986799</v>
      </c>
      <c r="M25" s="1">
        <v>730.29818104319702</v>
      </c>
      <c r="N25" s="1">
        <v>1632.3671203101201</v>
      </c>
      <c r="O25" s="1">
        <v>2982.1848253957901</v>
      </c>
      <c r="P25" s="1">
        <v>3378.9534471184102</v>
      </c>
      <c r="Q25" s="1">
        <v>2188.9071672627902</v>
      </c>
      <c r="R25" s="1">
        <v>5945.2978489242196</v>
      </c>
      <c r="S25" s="1">
        <v>3988.6188209970101</v>
      </c>
      <c r="T25" s="1">
        <v>1</v>
      </c>
      <c r="U25" s="9">
        <f>D25/$C25*100</f>
        <v>13.138921059051253</v>
      </c>
      <c r="V25" s="9">
        <f>E25/$C25*100</f>
        <v>24.049118573303694</v>
      </c>
      <c r="W25" s="9">
        <f>F25/$C25*100</f>
        <v>16.448018430920939</v>
      </c>
      <c r="X25" s="9">
        <f>G25/$C25*100</f>
        <v>18.353250784838384</v>
      </c>
      <c r="Y25" s="9">
        <f>H25/$C25*100</f>
        <v>16.006967463992478</v>
      </c>
      <c r="Z25" s="9">
        <f>I25/$C25*100</f>
        <v>9.8350734855889339</v>
      </c>
      <c r="AA25" s="9">
        <f>J25/$C25*100</f>
        <v>2.1686502023043399</v>
      </c>
      <c r="AB25" s="9">
        <f>L25/$K25*100</f>
        <v>0.18459830029576227</v>
      </c>
      <c r="AC25" s="9">
        <f>M25/$K25*100</f>
        <v>3.496728984696388</v>
      </c>
      <c r="AD25" s="9">
        <f>N25/$K25*100</f>
        <v>7.8159107764724771</v>
      </c>
      <c r="AE25" s="9">
        <f>O25/$K25*100</f>
        <v>14.278951238502929</v>
      </c>
      <c r="AF25" s="9">
        <f>P25/$K25*100</f>
        <v>16.178712700066065</v>
      </c>
      <c r="AG25" s="9">
        <f>Q25/$K25*100</f>
        <v>10.48067123163864</v>
      </c>
      <c r="AH25" s="9">
        <f>R25/$K25*100</f>
        <v>28.466585088970298</v>
      </c>
      <c r="AI25" s="9">
        <f>S25/$K25*100</f>
        <v>19.097841679357554</v>
      </c>
    </row>
  </sheetData>
  <sortState ref="A2:AI25">
    <sortCondition ref="A2:A25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2020-07-13T15:55:17Z</dcterms:created>
  <dcterms:modified xsi:type="dcterms:W3CDTF">2020-08-21T15:43:20Z</dcterms:modified>
</cp:coreProperties>
</file>